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vart\նոր\attachments_2765421\Լյուքսեմբուրգ 2-րդ նրբ 5 շ նախ. ծավ\"/>
    </mc:Choice>
  </mc:AlternateContent>
  <xr:revisionPtr revIDLastSave="0" documentId="11_C535BC9588B30C006B3689B6A844AE72C41C8C91" xr6:coauthVersionLast="47" xr6:coauthVersionMax="47" xr10:uidLastSave="{00000000-0000-0000-0000-000000000000}"/>
  <bookViews>
    <workbookView xWindow="-120" yWindow="-120" windowWidth="29040" windowHeight="15720" tabRatio="852" firstSheet="2" activeTab="2" xr2:uid="{00000000-000D-0000-FFFF-FFFF00000000}"/>
  </bookViews>
  <sheets>
    <sheet name="bov" sheetId="30" state="hidden" r:id="rId1"/>
    <sheet name="Cav-Nax-Lyuqsemburg" sheetId="78" state="hidden" r:id="rId2"/>
    <sheet name="Cav-Nax-Lyuqsemburg (%)" sheetId="79" r:id="rId3"/>
    <sheet name="Cav-Nax-1" sheetId="64" state="hidden" r:id="rId4"/>
    <sheet name="Cav-Nax" sheetId="60" state="hidden" r:id="rId5"/>
    <sheet name="Cav-Nax (Tokos)" sheetId="62" state="hidden" r:id="rId6"/>
    <sheet name="Cav-Nax-2" sheetId="66" state="hidden" r:id="rId7"/>
    <sheet name="Cav-Nax-Fut.Dasht-Malatia" sheetId="72" state="hidden" r:id="rId8"/>
    <sheet name="Cav-Nax-Sharur-10" sheetId="75" state="hidden" r:id="rId9"/>
    <sheet name="Cav-Nax-Sharur-10 (%)" sheetId="77" state="hidden" r:id="rId10"/>
    <sheet name="Cav-Nax-Fut.Dasht-Malatia (%)" sheetId="73" state="hidden" r:id="rId11"/>
    <sheet name="Cav-Nax-Fut.Dasht" sheetId="71" state="hidden" r:id="rId12"/>
    <sheet name="Cav-Nax-2 (Tokos)" sheetId="67" state="hidden" r:id="rId13"/>
    <sheet name="Cav-Nax Ruseren" sheetId="63" state="hidden" r:id="rId14"/>
  </sheets>
  <definedNames>
    <definedName name="_xlnm.Print_Area" localSheetId="3">'Cav-Nax-1'!$A$1:$R$411</definedName>
    <definedName name="_xlnm.Print_Area" localSheetId="6">'Cav-Nax-2'!$A$1:$R$412</definedName>
    <definedName name="_xlnm.Print_Area" localSheetId="12">'Cav-Nax-2 (Tokos)'!$A$1:$W$517</definedName>
    <definedName name="_xlnm.Print_Area" localSheetId="11">'Cav-Nax-Fut.Dasht'!$A$1:$R$356</definedName>
    <definedName name="_xlnm.Print_Area" localSheetId="7">'Cav-Nax-Fut.Dasht-Malatia'!$A$1:$R$360</definedName>
    <definedName name="_xlnm.Print_Area" localSheetId="10">'Cav-Nax-Fut.Dasht-Malatia (%)'!$A$1:$W$529</definedName>
    <definedName name="_xlnm.Print_Area" localSheetId="1">'Cav-Nax-Lyuqsemburg'!$A$1:$R$96</definedName>
    <definedName name="_xlnm.Print_Area" localSheetId="2">'Cav-Nax-Lyuqsemburg (%)'!$A$1:$R$113</definedName>
    <definedName name="_xlnm.Print_Area" localSheetId="8">'Cav-Nax-Sharur-10'!$A$1:$R$312</definedName>
    <definedName name="_xlnm.Print_Area" localSheetId="9">'Cav-Nax-Sharur-10 (%)'!$A$1:$R$369</definedName>
    <definedName name="_xlnm.Print_Titles" localSheetId="3">'Cav-Nax-1'!$11:$11</definedName>
    <definedName name="_xlnm.Print_Titles" localSheetId="6">'Cav-Nax-2'!$16:$16</definedName>
    <definedName name="_xlnm.Print_Titles" localSheetId="12">'Cav-Nax-2 (Tokos)'!$11:$11</definedName>
    <definedName name="_xlnm.Print_Titles" localSheetId="11">'Cav-Nax-Fut.Dasht'!$16:$16</definedName>
    <definedName name="_xlnm.Print_Titles" localSheetId="7">'Cav-Nax-Fut.Dasht-Malatia'!$16:$16</definedName>
    <definedName name="_xlnm.Print_Titles" localSheetId="10">'Cav-Nax-Fut.Dasht-Malatia (%)'!$17:$17</definedName>
    <definedName name="_xlnm.Print_Titles" localSheetId="1">'Cav-Nax-Lyuqsemburg'!$16:$16</definedName>
    <definedName name="_xlnm.Print_Titles" localSheetId="2">'Cav-Nax-Lyuqsemburg (%)'!$17:$17</definedName>
    <definedName name="_xlnm.Print_Titles" localSheetId="8">'Cav-Nax-Sharur-10'!$16:$16</definedName>
    <definedName name="_xlnm.Print_Titles" localSheetId="9">'Cav-Nax-Sharur-10 (%)'!$17:$17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3" i="79" l="1"/>
  <c r="O112" i="79"/>
  <c r="O111" i="79"/>
  <c r="O110" i="79"/>
  <c r="J110" i="79"/>
  <c r="H110" i="79"/>
  <c r="O109" i="79"/>
  <c r="O108" i="79"/>
  <c r="O107" i="79"/>
  <c r="O106" i="79"/>
  <c r="J106" i="79"/>
  <c r="H106" i="79"/>
  <c r="O105" i="79"/>
  <c r="O104" i="79"/>
  <c r="O103" i="79"/>
  <c r="O102" i="79"/>
  <c r="J102" i="79"/>
  <c r="H102" i="79"/>
  <c r="O101" i="79"/>
  <c r="O100" i="79"/>
  <c r="O99" i="79"/>
  <c r="O98" i="79"/>
  <c r="J98" i="79"/>
  <c r="H98" i="79"/>
  <c r="O89" i="79"/>
  <c r="O88" i="79"/>
  <c r="O87" i="79"/>
  <c r="O86" i="79"/>
  <c r="J86" i="79"/>
  <c r="H86" i="79"/>
  <c r="O85" i="79"/>
  <c r="O84" i="79"/>
  <c r="O83" i="79"/>
  <c r="O82" i="79"/>
  <c r="Q82" i="79" s="1"/>
  <c r="J82" i="79"/>
  <c r="H82" i="79"/>
  <c r="O81" i="79"/>
  <c r="O80" i="79"/>
  <c r="Q78" i="79" s="1"/>
  <c r="O79" i="79"/>
  <c r="O78" i="79"/>
  <c r="J78" i="79"/>
  <c r="H78" i="79"/>
  <c r="O77" i="79"/>
  <c r="O76" i="79"/>
  <c r="O75" i="79"/>
  <c r="O74" i="79"/>
  <c r="Q74" i="79" s="1"/>
  <c r="J74" i="79"/>
  <c r="H74" i="79"/>
  <c r="O73" i="79"/>
  <c r="O72" i="79"/>
  <c r="Q70" i="79" s="1"/>
  <c r="O71" i="79"/>
  <c r="O70" i="79"/>
  <c r="J70" i="79"/>
  <c r="H70" i="79"/>
  <c r="O69" i="79"/>
  <c r="O68" i="79"/>
  <c r="O67" i="79"/>
  <c r="O66" i="79"/>
  <c r="J66" i="79"/>
  <c r="H66" i="79"/>
  <c r="O65" i="79"/>
  <c r="O64" i="79"/>
  <c r="O63" i="79"/>
  <c r="O62" i="79"/>
  <c r="J62" i="79"/>
  <c r="H62" i="79"/>
  <c r="O61" i="79"/>
  <c r="O60" i="79"/>
  <c r="O59" i="79"/>
  <c r="O58" i="79"/>
  <c r="J58" i="79"/>
  <c r="H58" i="79"/>
  <c r="O49" i="79"/>
  <c r="O48" i="79"/>
  <c r="O47" i="79"/>
  <c r="O46" i="79"/>
  <c r="J46" i="79"/>
  <c r="H46" i="79"/>
  <c r="O45" i="79"/>
  <c r="O44" i="79"/>
  <c r="O43" i="79"/>
  <c r="O42" i="79"/>
  <c r="J42" i="79"/>
  <c r="H42" i="79"/>
  <c r="O41" i="79"/>
  <c r="O40" i="79"/>
  <c r="O39" i="79"/>
  <c r="O38" i="79"/>
  <c r="J38" i="79"/>
  <c r="H38" i="79"/>
  <c r="O37" i="79"/>
  <c r="O36" i="79"/>
  <c r="O35" i="79"/>
  <c r="O34" i="79"/>
  <c r="J34" i="79"/>
  <c r="H34" i="79"/>
  <c r="O33" i="79"/>
  <c r="O32" i="79"/>
  <c r="O31" i="79"/>
  <c r="O30" i="79"/>
  <c r="J30" i="79"/>
  <c r="H30" i="79"/>
  <c r="O29" i="79"/>
  <c r="O28" i="79"/>
  <c r="O27" i="79"/>
  <c r="O26" i="79"/>
  <c r="J26" i="79"/>
  <c r="H26" i="79"/>
  <c r="O25" i="79"/>
  <c r="O24" i="79"/>
  <c r="O23" i="79"/>
  <c r="O22" i="79"/>
  <c r="J22" i="79"/>
  <c r="H22" i="79"/>
  <c r="O21" i="79"/>
  <c r="O20" i="79"/>
  <c r="O19" i="79"/>
  <c r="S18" i="79"/>
  <c r="O18" i="79"/>
  <c r="J18" i="79"/>
  <c r="H18" i="79"/>
  <c r="R15" i="79"/>
  <c r="F9" i="79"/>
  <c r="S1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R14" i="78"/>
  <c r="Q18" i="79" l="1"/>
  <c r="Q110" i="79"/>
  <c r="R110" i="79" s="1"/>
  <c r="F110" i="79" s="1"/>
  <c r="R70" i="79"/>
  <c r="Q46" i="79"/>
  <c r="R46" i="79" s="1"/>
  <c r="F46" i="79" s="1"/>
  <c r="Q86" i="79"/>
  <c r="R86" i="79" s="1"/>
  <c r="R18" i="79"/>
  <c r="F18" i="79" s="1"/>
  <c r="P18" i="79" s="1"/>
  <c r="Q30" i="79"/>
  <c r="Q98" i="79"/>
  <c r="R98" i="79" s="1"/>
  <c r="F98" i="79" s="1"/>
  <c r="Q102" i="79"/>
  <c r="R102" i="79" s="1"/>
  <c r="F102" i="79" s="1"/>
  <c r="Q106" i="79"/>
  <c r="R106" i="79" s="1"/>
  <c r="F106" i="79" s="1"/>
  <c r="Q38" i="79"/>
  <c r="R38" i="79" s="1"/>
  <c r="F38" i="79" s="1"/>
  <c r="Q42" i="79"/>
  <c r="R42" i="79" s="1"/>
  <c r="F42" i="79" s="1"/>
  <c r="P42" i="79" s="1"/>
  <c r="Q34" i="79"/>
  <c r="R34" i="79" s="1"/>
  <c r="F34" i="79" s="1"/>
  <c r="Q58" i="79"/>
  <c r="R58" i="79" s="1"/>
  <c r="F58" i="79" s="1"/>
  <c r="S58" i="79" s="1"/>
  <c r="T58" i="79" s="1"/>
  <c r="Q62" i="79"/>
  <c r="R62" i="79" s="1"/>
  <c r="F62" i="79" s="1"/>
  <c r="Q66" i="79"/>
  <c r="Q22" i="79"/>
  <c r="R22" i="79" s="1"/>
  <c r="F22" i="79" s="1"/>
  <c r="Q26" i="79"/>
  <c r="R26" i="79" s="1"/>
  <c r="F26" i="79" s="1"/>
  <c r="R30" i="79"/>
  <c r="F30" i="79" s="1"/>
  <c r="R66" i="79"/>
  <c r="F66" i="79" s="1"/>
  <c r="P66" i="79" s="1"/>
  <c r="R82" i="79"/>
  <c r="F82" i="79" s="1"/>
  <c r="R78" i="79"/>
  <c r="F78" i="79" s="1"/>
  <c r="R74" i="79"/>
  <c r="F74" i="79" s="1"/>
  <c r="P74" i="79" s="1"/>
  <c r="F70" i="79"/>
  <c r="F86" i="79"/>
  <c r="Q57" i="78"/>
  <c r="Q77" i="78"/>
  <c r="Q85" i="78"/>
  <c r="R85" i="78" s="1"/>
  <c r="F85" i="78" s="1"/>
  <c r="Q25" i="78"/>
  <c r="R25" i="78" s="1"/>
  <c r="F25" i="78" s="1"/>
  <c r="Q33" i="78"/>
  <c r="R33" i="78" s="1"/>
  <c r="F33" i="78" s="1"/>
  <c r="Q49" i="78"/>
  <c r="R49" i="78" s="1"/>
  <c r="F49" i="78" s="1"/>
  <c r="Q65" i="78"/>
  <c r="R65" i="78" s="1"/>
  <c r="F65" i="78" s="1"/>
  <c r="Q73" i="78"/>
  <c r="R73" i="78" s="1"/>
  <c r="F73" i="78" s="1"/>
  <c r="Q37" i="78"/>
  <c r="R37" i="78" s="1"/>
  <c r="F37" i="78" s="1"/>
  <c r="Q45" i="78"/>
  <c r="R45" i="78" s="1"/>
  <c r="F45" i="78" s="1"/>
  <c r="Q89" i="78"/>
  <c r="R89" i="78" s="1"/>
  <c r="F89" i="78" s="1"/>
  <c r="Q53" i="78"/>
  <c r="R53" i="78" s="1"/>
  <c r="Q93" i="78"/>
  <c r="R93" i="78" s="1"/>
  <c r="F93" i="78" s="1"/>
  <c r="Q61" i="78"/>
  <c r="R61" i="78" s="1"/>
  <c r="F61" i="78" s="1"/>
  <c r="R57" i="78"/>
  <c r="F57" i="78" s="1"/>
  <c r="R77" i="78"/>
  <c r="F77" i="78" s="1"/>
  <c r="Q21" i="78"/>
  <c r="R21" i="78" s="1"/>
  <c r="F21" i="78" s="1"/>
  <c r="Q41" i="78"/>
  <c r="R41" i="78" s="1"/>
  <c r="F41" i="78" s="1"/>
  <c r="Q81" i="78"/>
  <c r="R81" i="78" s="1"/>
  <c r="F81" i="78" s="1"/>
  <c r="Q17" i="78"/>
  <c r="R17" i="78" s="1"/>
  <c r="F17" i="78" s="1"/>
  <c r="P17" i="78" s="1"/>
  <c r="Q29" i="78"/>
  <c r="R29" i="78" s="1"/>
  <c r="F29" i="78" s="1"/>
  <c r="Q69" i="78"/>
  <c r="R69" i="78" s="1"/>
  <c r="F69" i="78" s="1"/>
  <c r="F53" i="78"/>
  <c r="P85" i="78" l="1"/>
  <c r="S85" i="78"/>
  <c r="T85" i="78" s="1"/>
  <c r="P61" i="78"/>
  <c r="S61" i="78"/>
  <c r="T61" i="78" s="1"/>
  <c r="P49" i="78"/>
  <c r="S49" i="78"/>
  <c r="T49" i="78" s="1"/>
  <c r="P37" i="78"/>
  <c r="S37" i="78"/>
  <c r="T37" i="78" s="1"/>
  <c r="P33" i="78"/>
  <c r="S33" i="78"/>
  <c r="T33" i="78" s="1"/>
  <c r="P93" i="78"/>
  <c r="S93" i="78"/>
  <c r="T93" i="78" s="1"/>
  <c r="P81" i="78"/>
  <c r="S81" i="78"/>
  <c r="T81" i="78" s="1"/>
  <c r="P57" i="78"/>
  <c r="S57" i="78"/>
  <c r="T57" i="78" s="1"/>
  <c r="P41" i="78"/>
  <c r="S41" i="78"/>
  <c r="T41" i="78" s="1"/>
  <c r="P73" i="78"/>
  <c r="S73" i="78"/>
  <c r="T73" i="78" s="1"/>
  <c r="P25" i="78"/>
  <c r="S25" i="78"/>
  <c r="T25" i="78" s="1"/>
  <c r="P53" i="78"/>
  <c r="S53" i="78"/>
  <c r="T53" i="78" s="1"/>
  <c r="P77" i="78"/>
  <c r="S77" i="78"/>
  <c r="T77" i="78" s="1"/>
  <c r="P45" i="78"/>
  <c r="S45" i="78"/>
  <c r="T45" i="78" s="1"/>
  <c r="P69" i="78"/>
  <c r="S69" i="78"/>
  <c r="T69" i="78" s="1"/>
  <c r="P29" i="78"/>
  <c r="S29" i="78"/>
  <c r="T29" i="78" s="1"/>
  <c r="P21" i="78"/>
  <c r="S21" i="78"/>
  <c r="T21" i="78" s="1"/>
  <c r="P89" i="78"/>
  <c r="S89" i="78"/>
  <c r="T89" i="78" s="1"/>
  <c r="P65" i="78"/>
  <c r="S65" i="78"/>
  <c r="T65" i="78" s="1"/>
  <c r="P58" i="79"/>
  <c r="S66" i="79"/>
  <c r="T66" i="79" s="1"/>
  <c r="S42" i="79"/>
  <c r="T42" i="79" s="1"/>
  <c r="S82" i="79"/>
  <c r="T82" i="79" s="1"/>
  <c r="P82" i="79"/>
  <c r="S98" i="79"/>
  <c r="T98" i="79" s="1"/>
  <c r="P98" i="79"/>
  <c r="S74" i="79"/>
  <c r="T74" i="79" s="1"/>
  <c r="P62" i="79"/>
  <c r="S62" i="79"/>
  <c r="T62" i="79" s="1"/>
  <c r="P34" i="79"/>
  <c r="S34" i="79"/>
  <c r="T34" i="79" s="1"/>
  <c r="P26" i="79"/>
  <c r="S26" i="79"/>
  <c r="T26" i="79" s="1"/>
  <c r="P70" i="79"/>
  <c r="S70" i="79"/>
  <c r="T70" i="79" s="1"/>
  <c r="P38" i="79"/>
  <c r="S38" i="79"/>
  <c r="T38" i="79" s="1"/>
  <c r="P106" i="79"/>
  <c r="S106" i="79"/>
  <c r="T106" i="79" s="1"/>
  <c r="P22" i="79"/>
  <c r="S22" i="79"/>
  <c r="T22" i="79" s="1"/>
  <c r="P46" i="79"/>
  <c r="S46" i="79"/>
  <c r="T46" i="79" s="1"/>
  <c r="P78" i="79"/>
  <c r="S78" i="79"/>
  <c r="T78" i="79" s="1"/>
  <c r="P86" i="79"/>
  <c r="S86" i="79"/>
  <c r="T86" i="79" s="1"/>
  <c r="P102" i="79"/>
  <c r="S102" i="79"/>
  <c r="T102" i="79" s="1"/>
  <c r="P110" i="79"/>
  <c r="S110" i="79"/>
  <c r="T110" i="79" s="1"/>
  <c r="P30" i="79"/>
  <c r="S30" i="79"/>
  <c r="T30" i="79" s="1"/>
  <c r="T114" i="79" l="1"/>
  <c r="T90" i="79"/>
  <c r="T97" i="78"/>
  <c r="T50" i="79"/>
  <c r="T54" i="79" s="1"/>
  <c r="F9" i="78"/>
  <c r="T98" i="78" l="1"/>
  <c r="T99" i="78" s="1"/>
  <c r="T123" i="79"/>
  <c r="T124" i="79" s="1"/>
  <c r="T125" i="79" s="1"/>
  <c r="T94" i="79"/>
  <c r="T118" i="79"/>
  <c r="T122" i="79" s="1"/>
  <c r="R15" i="77" l="1"/>
  <c r="O621" i="77" l="1"/>
  <c r="O620" i="77"/>
  <c r="O619" i="77"/>
  <c r="O618" i="77"/>
  <c r="Q618" i="77" s="1"/>
  <c r="J618" i="77"/>
  <c r="H618" i="77"/>
  <c r="O617" i="77"/>
  <c r="O616" i="77"/>
  <c r="O615" i="77"/>
  <c r="O614" i="77"/>
  <c r="J614" i="77"/>
  <c r="H614" i="77"/>
  <c r="O605" i="77"/>
  <c r="O604" i="77"/>
  <c r="O603" i="77"/>
  <c r="O602" i="77"/>
  <c r="Q602" i="77" s="1"/>
  <c r="J602" i="77"/>
  <c r="H602" i="77"/>
  <c r="O601" i="77"/>
  <c r="O600" i="77"/>
  <c r="O599" i="77"/>
  <c r="O598" i="77"/>
  <c r="J598" i="77"/>
  <c r="H598" i="77"/>
  <c r="O597" i="77"/>
  <c r="O596" i="77"/>
  <c r="O595" i="77"/>
  <c r="O594" i="77"/>
  <c r="Q594" i="77" s="1"/>
  <c r="J594" i="77"/>
  <c r="H594" i="77"/>
  <c r="O593" i="77"/>
  <c r="O592" i="77"/>
  <c r="O591" i="77"/>
  <c r="O590" i="77"/>
  <c r="J590" i="77"/>
  <c r="H590" i="77"/>
  <c r="O589" i="77"/>
  <c r="O588" i="77"/>
  <c r="O587" i="77"/>
  <c r="O586" i="77"/>
  <c r="Q586" i="77" s="1"/>
  <c r="J586" i="77"/>
  <c r="H586" i="77"/>
  <c r="O585" i="77"/>
  <c r="O584" i="77"/>
  <c r="O583" i="77"/>
  <c r="O582" i="77"/>
  <c r="J582" i="77"/>
  <c r="H582" i="77"/>
  <c r="O581" i="77"/>
  <c r="O580" i="77"/>
  <c r="O579" i="77"/>
  <c r="O578" i="77"/>
  <c r="Q578" i="77" s="1"/>
  <c r="J578" i="77"/>
  <c r="H578" i="77"/>
  <c r="O577" i="77"/>
  <c r="O576" i="77"/>
  <c r="O575" i="77"/>
  <c r="O574" i="77"/>
  <c r="J574" i="77"/>
  <c r="H574" i="77"/>
  <c r="O573" i="77"/>
  <c r="O572" i="77"/>
  <c r="O571" i="77"/>
  <c r="O570" i="77"/>
  <c r="Q570" i="77" s="1"/>
  <c r="J570" i="77"/>
  <c r="H570" i="77"/>
  <c r="O569" i="77"/>
  <c r="O568" i="77"/>
  <c r="O567" i="77"/>
  <c r="O566" i="77"/>
  <c r="J566" i="77"/>
  <c r="H566" i="77"/>
  <c r="O565" i="77"/>
  <c r="O564" i="77"/>
  <c r="O563" i="77"/>
  <c r="O562" i="77"/>
  <c r="J562" i="77"/>
  <c r="H562" i="77"/>
  <c r="O561" i="77"/>
  <c r="O560" i="77"/>
  <c r="O559" i="77"/>
  <c r="O558" i="77"/>
  <c r="J558" i="77"/>
  <c r="H558" i="77"/>
  <c r="O557" i="77"/>
  <c r="O556" i="77"/>
  <c r="O555" i="77"/>
  <c r="O554" i="77"/>
  <c r="J554" i="77"/>
  <c r="H554" i="77"/>
  <c r="O553" i="77"/>
  <c r="O552" i="77"/>
  <c r="O551" i="77"/>
  <c r="O550" i="77"/>
  <c r="J550" i="77"/>
  <c r="H550" i="77"/>
  <c r="O549" i="77"/>
  <c r="O548" i="77"/>
  <c r="O547" i="77"/>
  <c r="O546" i="77"/>
  <c r="J546" i="77"/>
  <c r="H546" i="77"/>
  <c r="O545" i="77"/>
  <c r="O544" i="77"/>
  <c r="O543" i="77"/>
  <c r="O542" i="77"/>
  <c r="J542" i="77"/>
  <c r="H542" i="77"/>
  <c r="O541" i="77"/>
  <c r="O540" i="77"/>
  <c r="O539" i="77"/>
  <c r="O538" i="77"/>
  <c r="J538" i="77"/>
  <c r="H538" i="77"/>
  <c r="O537" i="77"/>
  <c r="O536" i="77"/>
  <c r="O535" i="77"/>
  <c r="O534" i="77"/>
  <c r="J534" i="77"/>
  <c r="H534" i="77"/>
  <c r="O533" i="77"/>
  <c r="O532" i="77"/>
  <c r="O531" i="77"/>
  <c r="O530" i="77"/>
  <c r="J530" i="77"/>
  <c r="H530" i="77"/>
  <c r="O529" i="77"/>
  <c r="O528" i="77"/>
  <c r="O527" i="77"/>
  <c r="O526" i="77"/>
  <c r="J526" i="77"/>
  <c r="H526" i="77"/>
  <c r="O517" i="77"/>
  <c r="O516" i="77"/>
  <c r="O515" i="77"/>
  <c r="O514" i="77"/>
  <c r="J514" i="77"/>
  <c r="H514" i="77"/>
  <c r="O513" i="77"/>
  <c r="O512" i="77"/>
  <c r="O511" i="77"/>
  <c r="O510" i="77"/>
  <c r="J510" i="77"/>
  <c r="H510" i="77"/>
  <c r="O509" i="77"/>
  <c r="O508" i="77"/>
  <c r="O507" i="77"/>
  <c r="O506" i="77"/>
  <c r="J506" i="77"/>
  <c r="H506" i="77"/>
  <c r="O505" i="77"/>
  <c r="O504" i="77"/>
  <c r="O503" i="77"/>
  <c r="O502" i="77"/>
  <c r="J502" i="77"/>
  <c r="H502" i="77"/>
  <c r="O501" i="77"/>
  <c r="O500" i="77"/>
  <c r="O499" i="77"/>
  <c r="O498" i="77"/>
  <c r="J498" i="77"/>
  <c r="H498" i="77"/>
  <c r="O497" i="77"/>
  <c r="O496" i="77"/>
  <c r="O495" i="77"/>
  <c r="O494" i="77"/>
  <c r="J494" i="77"/>
  <c r="H494" i="77"/>
  <c r="O493" i="77"/>
  <c r="O492" i="77"/>
  <c r="O491" i="77"/>
  <c r="O490" i="77"/>
  <c r="J490" i="77"/>
  <c r="H490" i="77"/>
  <c r="O489" i="77"/>
  <c r="O488" i="77"/>
  <c r="O487" i="77"/>
  <c r="O486" i="77"/>
  <c r="J486" i="77"/>
  <c r="H486" i="77"/>
  <c r="O473" i="77"/>
  <c r="O472" i="77"/>
  <c r="O471" i="77"/>
  <c r="O470" i="77"/>
  <c r="J470" i="77"/>
  <c r="H470" i="77"/>
  <c r="O469" i="77"/>
  <c r="O468" i="77"/>
  <c r="O467" i="77"/>
  <c r="O466" i="77"/>
  <c r="J466" i="77"/>
  <c r="H466" i="77"/>
  <c r="O465" i="77"/>
  <c r="O464" i="77"/>
  <c r="O463" i="77"/>
  <c r="O462" i="77"/>
  <c r="J462" i="77"/>
  <c r="H462" i="77"/>
  <c r="O461" i="77"/>
  <c r="O460" i="77"/>
  <c r="O459" i="77"/>
  <c r="O458" i="77"/>
  <c r="J458" i="77"/>
  <c r="H458" i="77"/>
  <c r="O457" i="77"/>
  <c r="O456" i="77"/>
  <c r="O455" i="77"/>
  <c r="O454" i="77"/>
  <c r="J454" i="77"/>
  <c r="H454" i="77"/>
  <c r="O453" i="77"/>
  <c r="O452" i="77"/>
  <c r="O451" i="77"/>
  <c r="O450" i="77"/>
  <c r="J450" i="77"/>
  <c r="H450" i="77"/>
  <c r="O449" i="77"/>
  <c r="O448" i="77"/>
  <c r="O447" i="77"/>
  <c r="O446" i="77"/>
  <c r="J446" i="77"/>
  <c r="H446" i="77"/>
  <c r="O445" i="77"/>
  <c r="O444" i="77"/>
  <c r="O443" i="77"/>
  <c r="O442" i="77"/>
  <c r="J442" i="77"/>
  <c r="H442" i="77"/>
  <c r="O441" i="77"/>
  <c r="O440" i="77"/>
  <c r="O439" i="77"/>
  <c r="O438" i="77"/>
  <c r="J438" i="77"/>
  <c r="H438" i="77"/>
  <c r="O437" i="77"/>
  <c r="O436" i="77"/>
  <c r="O435" i="77"/>
  <c r="O434" i="77"/>
  <c r="J434" i="77"/>
  <c r="H434" i="77"/>
  <c r="O433" i="77"/>
  <c r="O432" i="77"/>
  <c r="O431" i="77"/>
  <c r="O430" i="77"/>
  <c r="J430" i="77"/>
  <c r="H430" i="77"/>
  <c r="O429" i="77"/>
  <c r="O428" i="77"/>
  <c r="O427" i="77"/>
  <c r="O426" i="77"/>
  <c r="J426" i="77"/>
  <c r="H426" i="77"/>
  <c r="O425" i="77"/>
  <c r="O424" i="77"/>
  <c r="O423" i="77"/>
  <c r="O422" i="77"/>
  <c r="J422" i="77"/>
  <c r="H422" i="77"/>
  <c r="O421" i="77"/>
  <c r="O420" i="77"/>
  <c r="O419" i="77"/>
  <c r="O418" i="77"/>
  <c r="J418" i="77"/>
  <c r="H418" i="77"/>
  <c r="O417" i="77"/>
  <c r="O416" i="77"/>
  <c r="O415" i="77"/>
  <c r="O414" i="77"/>
  <c r="J414" i="77"/>
  <c r="H414" i="77"/>
  <c r="O413" i="77"/>
  <c r="O412" i="77"/>
  <c r="O411" i="77"/>
  <c r="O410" i="77"/>
  <c r="J410" i="77"/>
  <c r="H410" i="77"/>
  <c r="O409" i="77"/>
  <c r="O408" i="77"/>
  <c r="O407" i="77"/>
  <c r="O406" i="77"/>
  <c r="J406" i="77"/>
  <c r="H406" i="77"/>
  <c r="O405" i="77"/>
  <c r="O404" i="77"/>
  <c r="O403" i="77"/>
  <c r="O402" i="77"/>
  <c r="J402" i="77"/>
  <c r="H402" i="77"/>
  <c r="O401" i="77"/>
  <c r="O400" i="77"/>
  <c r="O399" i="77"/>
  <c r="O398" i="77"/>
  <c r="J398" i="77"/>
  <c r="H398" i="77"/>
  <c r="O397" i="77"/>
  <c r="O396" i="77"/>
  <c r="O395" i="77"/>
  <c r="O394" i="77"/>
  <c r="J394" i="77"/>
  <c r="H394" i="77"/>
  <c r="O393" i="77"/>
  <c r="O392" i="77"/>
  <c r="O391" i="77"/>
  <c r="O390" i="77"/>
  <c r="J390" i="77"/>
  <c r="H390" i="77"/>
  <c r="O389" i="77"/>
  <c r="O388" i="77"/>
  <c r="O387" i="77"/>
  <c r="O386" i="77"/>
  <c r="J386" i="77"/>
  <c r="H386" i="77"/>
  <c r="O385" i="77"/>
  <c r="O384" i="77"/>
  <c r="O383" i="77"/>
  <c r="O382" i="77"/>
  <c r="J382" i="77"/>
  <c r="H382" i="77"/>
  <c r="O381" i="77"/>
  <c r="O380" i="77"/>
  <c r="O379" i="77"/>
  <c r="O378" i="77"/>
  <c r="J378" i="77"/>
  <c r="H378" i="77"/>
  <c r="O369" i="77"/>
  <c r="O368" i="77"/>
  <c r="O367" i="77"/>
  <c r="O366" i="77"/>
  <c r="J366" i="77"/>
  <c r="H366" i="77"/>
  <c r="O365" i="77"/>
  <c r="O364" i="77"/>
  <c r="O363" i="77"/>
  <c r="O362" i="77"/>
  <c r="J362" i="77"/>
  <c r="H362" i="77"/>
  <c r="O361" i="77"/>
  <c r="O360" i="77"/>
  <c r="O359" i="77"/>
  <c r="O358" i="77"/>
  <c r="J358" i="77"/>
  <c r="H358" i="77"/>
  <c r="O357" i="77"/>
  <c r="O356" i="77"/>
  <c r="O355" i="77"/>
  <c r="O354" i="77"/>
  <c r="J354" i="77"/>
  <c r="H354" i="77"/>
  <c r="O353" i="77"/>
  <c r="O352" i="77"/>
  <c r="O351" i="77"/>
  <c r="O350" i="77"/>
  <c r="J350" i="77"/>
  <c r="H350" i="77"/>
  <c r="O349" i="77"/>
  <c r="O348" i="77"/>
  <c r="O347" i="77"/>
  <c r="O346" i="77"/>
  <c r="J346" i="77"/>
  <c r="H346" i="77"/>
  <c r="O345" i="77"/>
  <c r="O344" i="77"/>
  <c r="O343" i="77"/>
  <c r="O342" i="77"/>
  <c r="J342" i="77"/>
  <c r="H342" i="77"/>
  <c r="O341" i="77"/>
  <c r="O340" i="77"/>
  <c r="O339" i="77"/>
  <c r="O338" i="77"/>
  <c r="J338" i="77"/>
  <c r="H338" i="77"/>
  <c r="O337" i="77"/>
  <c r="O336" i="77"/>
  <c r="O335" i="77"/>
  <c r="O334" i="77"/>
  <c r="J334" i="77"/>
  <c r="H334" i="77"/>
  <c r="O333" i="77"/>
  <c r="O332" i="77"/>
  <c r="O331" i="77"/>
  <c r="O330" i="77"/>
  <c r="J330" i="77"/>
  <c r="H330" i="77"/>
  <c r="O329" i="77"/>
  <c r="O328" i="77"/>
  <c r="O327" i="77"/>
  <c r="O326" i="77"/>
  <c r="J326" i="77"/>
  <c r="H326" i="77"/>
  <c r="O325" i="77"/>
  <c r="O324" i="77"/>
  <c r="O323" i="77"/>
  <c r="O322" i="77"/>
  <c r="J322" i="77"/>
  <c r="H322" i="77"/>
  <c r="O321" i="77"/>
  <c r="O320" i="77"/>
  <c r="O319" i="77"/>
  <c r="O318" i="77"/>
  <c r="J318" i="77"/>
  <c r="H318" i="77"/>
  <c r="O317" i="77"/>
  <c r="O316" i="77"/>
  <c r="O315" i="77"/>
  <c r="O314" i="77"/>
  <c r="J314" i="77"/>
  <c r="H314" i="77"/>
  <c r="O313" i="77"/>
  <c r="O312" i="77"/>
  <c r="O311" i="77"/>
  <c r="O310" i="77"/>
  <c r="J310" i="77"/>
  <c r="H310" i="77"/>
  <c r="O309" i="77"/>
  <c r="O308" i="77"/>
  <c r="O307" i="77"/>
  <c r="O306" i="77"/>
  <c r="J306" i="77"/>
  <c r="H306" i="77"/>
  <c r="O305" i="77"/>
  <c r="O304" i="77"/>
  <c r="O303" i="77"/>
  <c r="O302" i="77"/>
  <c r="J302" i="77"/>
  <c r="H302" i="77"/>
  <c r="O301" i="77"/>
  <c r="O300" i="77"/>
  <c r="O299" i="77"/>
  <c r="O298" i="77"/>
  <c r="J298" i="77"/>
  <c r="H298" i="77"/>
  <c r="O297" i="77"/>
  <c r="O296" i="77"/>
  <c r="O295" i="77"/>
  <c r="O294" i="77"/>
  <c r="J294" i="77"/>
  <c r="H294" i="77"/>
  <c r="O293" i="77"/>
  <c r="O292" i="77"/>
  <c r="O291" i="77"/>
  <c r="O290" i="77"/>
  <c r="J290" i="77"/>
  <c r="H290" i="77"/>
  <c r="O289" i="77"/>
  <c r="O288" i="77"/>
  <c r="O287" i="77"/>
  <c r="O286" i="77"/>
  <c r="J286" i="77"/>
  <c r="H286" i="77"/>
  <c r="O285" i="77"/>
  <c r="O284" i="77"/>
  <c r="O283" i="77"/>
  <c r="O282" i="77"/>
  <c r="J282" i="77"/>
  <c r="H282" i="77"/>
  <c r="O281" i="77"/>
  <c r="O280" i="77"/>
  <c r="O279" i="77"/>
  <c r="O278" i="77"/>
  <c r="J278" i="77"/>
  <c r="H278" i="77"/>
  <c r="O277" i="77"/>
  <c r="O276" i="77"/>
  <c r="O275" i="77"/>
  <c r="O274" i="77"/>
  <c r="J274" i="77"/>
  <c r="H274" i="77"/>
  <c r="O265" i="77"/>
  <c r="O264" i="77"/>
  <c r="O263" i="77"/>
  <c r="O262" i="77"/>
  <c r="J262" i="77"/>
  <c r="H262" i="77"/>
  <c r="O261" i="77"/>
  <c r="O260" i="77"/>
  <c r="O259" i="77"/>
  <c r="O258" i="77"/>
  <c r="J258" i="77"/>
  <c r="H258" i="77"/>
  <c r="O257" i="77"/>
  <c r="O256" i="77"/>
  <c r="O255" i="77"/>
  <c r="O254" i="77"/>
  <c r="J254" i="77"/>
  <c r="H254" i="77"/>
  <c r="O253" i="77"/>
  <c r="O252" i="77"/>
  <c r="O251" i="77"/>
  <c r="O250" i="77"/>
  <c r="J250" i="77"/>
  <c r="H250" i="77"/>
  <c r="O249" i="77"/>
  <c r="O248" i="77"/>
  <c r="O247" i="77"/>
  <c r="O246" i="77"/>
  <c r="J246" i="77"/>
  <c r="H246" i="77"/>
  <c r="O245" i="77"/>
  <c r="O244" i="77"/>
  <c r="O243" i="77"/>
  <c r="O242" i="77"/>
  <c r="J242" i="77"/>
  <c r="H242" i="77"/>
  <c r="O241" i="77"/>
  <c r="O240" i="77"/>
  <c r="O239" i="77"/>
  <c r="O238" i="77"/>
  <c r="J238" i="77"/>
  <c r="H238" i="77"/>
  <c r="O237" i="77"/>
  <c r="O236" i="77"/>
  <c r="O235" i="77"/>
  <c r="O234" i="77"/>
  <c r="J234" i="77"/>
  <c r="H234" i="77"/>
  <c r="O233" i="77"/>
  <c r="O232" i="77"/>
  <c r="O231" i="77"/>
  <c r="O230" i="77"/>
  <c r="J230" i="77"/>
  <c r="H230" i="77"/>
  <c r="O229" i="77"/>
  <c r="O228" i="77"/>
  <c r="O227" i="77"/>
  <c r="O226" i="77"/>
  <c r="J226" i="77"/>
  <c r="H226" i="77"/>
  <c r="O225" i="77"/>
  <c r="O224" i="77"/>
  <c r="O223" i="77"/>
  <c r="O222" i="77"/>
  <c r="J222" i="77"/>
  <c r="H222" i="77"/>
  <c r="O221" i="77"/>
  <c r="O220" i="77"/>
  <c r="O219" i="77"/>
  <c r="O218" i="77"/>
  <c r="J218" i="77"/>
  <c r="H218" i="77"/>
  <c r="O217" i="77"/>
  <c r="O216" i="77"/>
  <c r="O215" i="77"/>
  <c r="O214" i="77"/>
  <c r="J214" i="77"/>
  <c r="H214" i="77"/>
  <c r="O213" i="77"/>
  <c r="O212" i="77"/>
  <c r="O211" i="77"/>
  <c r="O210" i="77"/>
  <c r="J210" i="77"/>
  <c r="H210" i="77"/>
  <c r="O209" i="77"/>
  <c r="O208" i="77"/>
  <c r="O207" i="77"/>
  <c r="O206" i="77"/>
  <c r="J206" i="77"/>
  <c r="H206" i="77"/>
  <c r="O205" i="77"/>
  <c r="O204" i="77"/>
  <c r="O203" i="77"/>
  <c r="O202" i="77"/>
  <c r="J202" i="77"/>
  <c r="H202" i="77"/>
  <c r="O201" i="77"/>
  <c r="O200" i="77"/>
  <c r="O199" i="77"/>
  <c r="O198" i="77"/>
  <c r="J198" i="77"/>
  <c r="H198" i="77"/>
  <c r="O197" i="77"/>
  <c r="O196" i="77"/>
  <c r="O195" i="77"/>
  <c r="O194" i="77"/>
  <c r="J194" i="77"/>
  <c r="H194" i="77"/>
  <c r="O193" i="77"/>
  <c r="O192" i="77"/>
  <c r="O191" i="77"/>
  <c r="O190" i="77"/>
  <c r="J190" i="77"/>
  <c r="H190" i="77"/>
  <c r="O181" i="77"/>
  <c r="O180" i="77"/>
  <c r="O179" i="77"/>
  <c r="O178" i="77"/>
  <c r="J178" i="77"/>
  <c r="H178" i="77"/>
  <c r="O177" i="77"/>
  <c r="O176" i="77"/>
  <c r="O175" i="77"/>
  <c r="O174" i="77"/>
  <c r="J174" i="77"/>
  <c r="H174" i="77"/>
  <c r="O165" i="77"/>
  <c r="O164" i="77"/>
  <c r="O163" i="77"/>
  <c r="O162" i="77"/>
  <c r="J162" i="77"/>
  <c r="H162" i="77"/>
  <c r="O161" i="77"/>
  <c r="O160" i="77"/>
  <c r="O159" i="77"/>
  <c r="O158" i="77"/>
  <c r="J158" i="77"/>
  <c r="H158" i="77"/>
  <c r="O157" i="77"/>
  <c r="O156" i="77"/>
  <c r="O155" i="77"/>
  <c r="O154" i="77"/>
  <c r="J154" i="77"/>
  <c r="H154" i="77"/>
  <c r="O153" i="77"/>
  <c r="O152" i="77"/>
  <c r="O151" i="77"/>
  <c r="O150" i="77"/>
  <c r="J150" i="77"/>
  <c r="H150" i="77"/>
  <c r="O149" i="77"/>
  <c r="O148" i="77"/>
  <c r="O147" i="77"/>
  <c r="O146" i="77"/>
  <c r="J146" i="77"/>
  <c r="H146" i="77"/>
  <c r="O145" i="77"/>
  <c r="O144" i="77"/>
  <c r="O143" i="77"/>
  <c r="O142" i="77"/>
  <c r="J142" i="77"/>
  <c r="H142" i="77"/>
  <c r="O133" i="77"/>
  <c r="O132" i="77"/>
  <c r="O131" i="77"/>
  <c r="O130" i="77"/>
  <c r="J130" i="77"/>
  <c r="H130" i="77"/>
  <c r="O129" i="77"/>
  <c r="O128" i="77"/>
  <c r="O127" i="77"/>
  <c r="O126" i="77"/>
  <c r="J126" i="77"/>
  <c r="H126" i="77"/>
  <c r="O125" i="77"/>
  <c r="O124" i="77"/>
  <c r="O123" i="77"/>
  <c r="O122" i="77"/>
  <c r="J122" i="77"/>
  <c r="H122" i="77"/>
  <c r="O121" i="77"/>
  <c r="O120" i="77"/>
  <c r="O119" i="77"/>
  <c r="O118" i="77"/>
  <c r="J118" i="77"/>
  <c r="H118" i="77"/>
  <c r="O109" i="77"/>
  <c r="O108" i="77"/>
  <c r="O107" i="77"/>
  <c r="O106" i="77"/>
  <c r="J106" i="77"/>
  <c r="H106" i="77"/>
  <c r="O105" i="77"/>
  <c r="O104" i="77"/>
  <c r="O103" i="77"/>
  <c r="O102" i="77"/>
  <c r="J102" i="77"/>
  <c r="H102" i="77"/>
  <c r="O101" i="77"/>
  <c r="O100" i="77"/>
  <c r="O99" i="77"/>
  <c r="O98" i="77"/>
  <c r="J98" i="77"/>
  <c r="H98" i="77"/>
  <c r="O89" i="77"/>
  <c r="O88" i="77"/>
  <c r="O87" i="77"/>
  <c r="O86" i="77"/>
  <c r="J86" i="77"/>
  <c r="H86" i="77"/>
  <c r="O85" i="77"/>
  <c r="O84" i="77"/>
  <c r="O83" i="77"/>
  <c r="O82" i="77"/>
  <c r="J82" i="77"/>
  <c r="H82" i="77"/>
  <c r="O81" i="77"/>
  <c r="O80" i="77"/>
  <c r="O79" i="77"/>
  <c r="O78" i="77"/>
  <c r="J78" i="77"/>
  <c r="H78" i="77"/>
  <c r="O77" i="77"/>
  <c r="O76" i="77"/>
  <c r="O75" i="77"/>
  <c r="O74" i="77"/>
  <c r="J74" i="77"/>
  <c r="H74" i="77"/>
  <c r="O65" i="77"/>
  <c r="O64" i="77"/>
  <c r="O63" i="77"/>
  <c r="O62" i="77"/>
  <c r="J62" i="77"/>
  <c r="H62" i="77"/>
  <c r="O61" i="77"/>
  <c r="O60" i="77"/>
  <c r="O59" i="77"/>
  <c r="O58" i="77"/>
  <c r="J58" i="77"/>
  <c r="H58" i="77"/>
  <c r="O57" i="77"/>
  <c r="O56" i="77"/>
  <c r="O55" i="77"/>
  <c r="O54" i="77"/>
  <c r="J54" i="77"/>
  <c r="H54" i="77"/>
  <c r="O53" i="77"/>
  <c r="O52" i="77"/>
  <c r="O51" i="77"/>
  <c r="O50" i="77"/>
  <c r="J50" i="77"/>
  <c r="H50" i="77"/>
  <c r="O49" i="77"/>
  <c r="O48" i="77"/>
  <c r="O47" i="77"/>
  <c r="O46" i="77"/>
  <c r="J46" i="77"/>
  <c r="H46" i="77"/>
  <c r="O45" i="77"/>
  <c r="O44" i="77"/>
  <c r="O43" i="77"/>
  <c r="O42" i="77"/>
  <c r="J42" i="77"/>
  <c r="H42" i="77"/>
  <c r="O41" i="77"/>
  <c r="O40" i="77"/>
  <c r="O39" i="77"/>
  <c r="O38" i="77"/>
  <c r="J38" i="77"/>
  <c r="H38" i="77"/>
  <c r="O37" i="77"/>
  <c r="O36" i="77"/>
  <c r="O35" i="77"/>
  <c r="O34" i="77"/>
  <c r="J34" i="77"/>
  <c r="H34" i="77"/>
  <c r="V33" i="77"/>
  <c r="O33" i="77"/>
  <c r="O32" i="77"/>
  <c r="O31" i="77"/>
  <c r="O30" i="77"/>
  <c r="J30" i="77"/>
  <c r="H30" i="77"/>
  <c r="O29" i="77"/>
  <c r="O28" i="77"/>
  <c r="O27" i="77"/>
  <c r="O26" i="77"/>
  <c r="J26" i="77"/>
  <c r="H26" i="77"/>
  <c r="V25" i="77"/>
  <c r="O25" i="77"/>
  <c r="O24" i="77"/>
  <c r="V23" i="77"/>
  <c r="O23" i="77"/>
  <c r="O22" i="77"/>
  <c r="J22" i="77"/>
  <c r="H22" i="77"/>
  <c r="O21" i="77"/>
  <c r="O20" i="77"/>
  <c r="O19" i="77"/>
  <c r="S18" i="77"/>
  <c r="S482" i="77" s="1"/>
  <c r="T482" i="77" s="1"/>
  <c r="O18" i="77"/>
  <c r="J18" i="77"/>
  <c r="H18" i="77"/>
  <c r="F9" i="77"/>
  <c r="Q486" i="77" l="1"/>
  <c r="Q562" i="77"/>
  <c r="Q582" i="77"/>
  <c r="Q590" i="77"/>
  <c r="R590" i="77" s="1"/>
  <c r="F590" i="77" s="1"/>
  <c r="Q598" i="77"/>
  <c r="R598" i="77" s="1"/>
  <c r="F598" i="77" s="1"/>
  <c r="Q566" i="77"/>
  <c r="Q254" i="77"/>
  <c r="R254" i="77" s="1"/>
  <c r="F254" i="77" s="1"/>
  <c r="Q338" i="77"/>
  <c r="R338" i="77" s="1"/>
  <c r="F338" i="77" s="1"/>
  <c r="Q346" i="77"/>
  <c r="R346" i="77" s="1"/>
  <c r="F346" i="77" s="1"/>
  <c r="Q490" i="77"/>
  <c r="R490" i="77" s="1"/>
  <c r="F490" i="77" s="1"/>
  <c r="Q498" i="77"/>
  <c r="Q506" i="77"/>
  <c r="R506" i="77" s="1"/>
  <c r="F506" i="77" s="1"/>
  <c r="Q514" i="77"/>
  <c r="R514" i="77" s="1"/>
  <c r="F514" i="77" s="1"/>
  <c r="Q530" i="77"/>
  <c r="R530" i="77" s="1"/>
  <c r="F530" i="77" s="1"/>
  <c r="Q538" i="77"/>
  <c r="R538" i="77" s="1"/>
  <c r="F538" i="77" s="1"/>
  <c r="Q546" i="77"/>
  <c r="R546" i="77" s="1"/>
  <c r="F546" i="77" s="1"/>
  <c r="Q554" i="77"/>
  <c r="R554" i="77" s="1"/>
  <c r="F554" i="77" s="1"/>
  <c r="Q494" i="77"/>
  <c r="Q502" i="77"/>
  <c r="R502" i="77" s="1"/>
  <c r="F502" i="77" s="1"/>
  <c r="Q510" i="77"/>
  <c r="R510" i="77" s="1"/>
  <c r="F510" i="77" s="1"/>
  <c r="Q526" i="77"/>
  <c r="R526" i="77" s="1"/>
  <c r="F526" i="77" s="1"/>
  <c r="Q534" i="77"/>
  <c r="R534" i="77" s="1"/>
  <c r="F534" i="77" s="1"/>
  <c r="Q542" i="77"/>
  <c r="R542" i="77" s="1"/>
  <c r="F542" i="77" s="1"/>
  <c r="Q550" i="77"/>
  <c r="R550" i="77" s="1"/>
  <c r="F550" i="77" s="1"/>
  <c r="Q558" i="77"/>
  <c r="R558" i="77" s="1"/>
  <c r="F558" i="77" s="1"/>
  <c r="Q234" i="77"/>
  <c r="R234" i="77" s="1"/>
  <c r="F234" i="77" s="1"/>
  <c r="Q342" i="77"/>
  <c r="Q354" i="77"/>
  <c r="R354" i="77" s="1"/>
  <c r="F354" i="77" s="1"/>
  <c r="Q402" i="77"/>
  <c r="R402" i="77" s="1"/>
  <c r="F402" i="77" s="1"/>
  <c r="Q410" i="77"/>
  <c r="R410" i="77" s="1"/>
  <c r="F410" i="77" s="1"/>
  <c r="Q418" i="77"/>
  <c r="Q426" i="77"/>
  <c r="R426" i="77" s="1"/>
  <c r="F426" i="77" s="1"/>
  <c r="Q434" i="77"/>
  <c r="R434" i="77" s="1"/>
  <c r="F434" i="77" s="1"/>
  <c r="Q442" i="77"/>
  <c r="R442" i="77" s="1"/>
  <c r="F442" i="77" s="1"/>
  <c r="Q450" i="77"/>
  <c r="R450" i="77" s="1"/>
  <c r="F450" i="77" s="1"/>
  <c r="Q458" i="77"/>
  <c r="R458" i="77" s="1"/>
  <c r="F458" i="77" s="1"/>
  <c r="Q466" i="77"/>
  <c r="R466" i="77" s="1"/>
  <c r="F466" i="77" s="1"/>
  <c r="Q198" i="77"/>
  <c r="R198" i="77" s="1"/>
  <c r="F198" i="77" s="1"/>
  <c r="Q206" i="77"/>
  <c r="Q214" i="77"/>
  <c r="R214" i="77" s="1"/>
  <c r="F214" i="77" s="1"/>
  <c r="Q222" i="77"/>
  <c r="R222" i="77" s="1"/>
  <c r="F222" i="77" s="1"/>
  <c r="Q294" i="77"/>
  <c r="R294" i="77" s="1"/>
  <c r="F294" i="77" s="1"/>
  <c r="Q330" i="77"/>
  <c r="R330" i="77" s="1"/>
  <c r="F330" i="77" s="1"/>
  <c r="Q406" i="77"/>
  <c r="R406" i="77" s="1"/>
  <c r="F406" i="77" s="1"/>
  <c r="Q414" i="77"/>
  <c r="R414" i="77" s="1"/>
  <c r="F414" i="77" s="1"/>
  <c r="Q422" i="77"/>
  <c r="R422" i="77" s="1"/>
  <c r="F422" i="77" s="1"/>
  <c r="Q438" i="77"/>
  <c r="R438" i="77" s="1"/>
  <c r="F438" i="77" s="1"/>
  <c r="Q446" i="77"/>
  <c r="R446" i="77" s="1"/>
  <c r="F446" i="77" s="1"/>
  <c r="Q454" i="77"/>
  <c r="R454" i="77" s="1"/>
  <c r="F454" i="77" s="1"/>
  <c r="Q470" i="77"/>
  <c r="R470" i="77" s="1"/>
  <c r="F470" i="77" s="1"/>
  <c r="Q230" i="77"/>
  <c r="Q238" i="77"/>
  <c r="R238" i="77" s="1"/>
  <c r="F238" i="77" s="1"/>
  <c r="Q246" i="77"/>
  <c r="R246" i="77" s="1"/>
  <c r="F246" i="77" s="1"/>
  <c r="Q274" i="77"/>
  <c r="R274" i="77" s="1"/>
  <c r="F274" i="77" s="1"/>
  <c r="Q314" i="77"/>
  <c r="Q322" i="77"/>
  <c r="R322" i="77" s="1"/>
  <c r="F322" i="77" s="1"/>
  <c r="Q350" i="77"/>
  <c r="R350" i="77" s="1"/>
  <c r="F350" i="77" s="1"/>
  <c r="Q362" i="77"/>
  <c r="R362" i="77" s="1"/>
  <c r="F362" i="77" s="1"/>
  <c r="Q378" i="77"/>
  <c r="R378" i="77" s="1"/>
  <c r="F378" i="77" s="1"/>
  <c r="Q386" i="77"/>
  <c r="R386" i="77" s="1"/>
  <c r="F386" i="77" s="1"/>
  <c r="Q394" i="77"/>
  <c r="R394" i="77" s="1"/>
  <c r="F394" i="77" s="1"/>
  <c r="Q194" i="77"/>
  <c r="Q262" i="77"/>
  <c r="R262" i="77" s="1"/>
  <c r="F262" i="77" s="1"/>
  <c r="Q278" i="77"/>
  <c r="R278" i="77" s="1"/>
  <c r="F278" i="77" s="1"/>
  <c r="Q286" i="77"/>
  <c r="R286" i="77" s="1"/>
  <c r="F286" i="77" s="1"/>
  <c r="Q306" i="77"/>
  <c r="R306" i="77" s="1"/>
  <c r="F306" i="77" s="1"/>
  <c r="Q358" i="77"/>
  <c r="R358" i="77" s="1"/>
  <c r="F358" i="77" s="1"/>
  <c r="Q202" i="77"/>
  <c r="R202" i="77" s="1"/>
  <c r="F202" i="77" s="1"/>
  <c r="Q302" i="77"/>
  <c r="R302" i="77" s="1"/>
  <c r="F302" i="77" s="1"/>
  <c r="Q310" i="77"/>
  <c r="R310" i="77" s="1"/>
  <c r="F310" i="77" s="1"/>
  <c r="Q334" i="77"/>
  <c r="R334" i="77" s="1"/>
  <c r="F334" i="77" s="1"/>
  <c r="Q366" i="77"/>
  <c r="R366" i="77" s="1"/>
  <c r="F366" i="77" s="1"/>
  <c r="Q382" i="77"/>
  <c r="R382" i="77" s="1"/>
  <c r="F382" i="77" s="1"/>
  <c r="Q390" i="77"/>
  <c r="R390" i="77" s="1"/>
  <c r="F390" i="77" s="1"/>
  <c r="Q282" i="77"/>
  <c r="Q318" i="77"/>
  <c r="R314" i="77"/>
  <c r="F314" i="77" s="1"/>
  <c r="Q218" i="77"/>
  <c r="R218" i="77" s="1"/>
  <c r="F218" i="77" s="1"/>
  <c r="Q250" i="77"/>
  <c r="R250" i="77" s="1"/>
  <c r="F250" i="77" s="1"/>
  <c r="Q290" i="77"/>
  <c r="R290" i="77" s="1"/>
  <c r="F290" i="77" s="1"/>
  <c r="Q326" i="77"/>
  <c r="R326" i="77" s="1"/>
  <c r="F326" i="77" s="1"/>
  <c r="Q210" i="77"/>
  <c r="R210" i="77" s="1"/>
  <c r="F210" i="77" s="1"/>
  <c r="Q242" i="77"/>
  <c r="R242" i="77" s="1"/>
  <c r="F242" i="77" s="1"/>
  <c r="Q226" i="77"/>
  <c r="R226" i="77" s="1"/>
  <c r="F226" i="77" s="1"/>
  <c r="Q258" i="77"/>
  <c r="R258" i="77" s="1"/>
  <c r="F258" i="77" s="1"/>
  <c r="Q298" i="77"/>
  <c r="R298" i="77" s="1"/>
  <c r="F298" i="77" s="1"/>
  <c r="Q130" i="77"/>
  <c r="R130" i="77" s="1"/>
  <c r="F130" i="77" s="1"/>
  <c r="Q86" i="77"/>
  <c r="R86" i="77" s="1"/>
  <c r="F86" i="77" s="1"/>
  <c r="Q154" i="77"/>
  <c r="R154" i="77" s="1"/>
  <c r="F154" i="77" s="1"/>
  <c r="Q178" i="77"/>
  <c r="R178" i="77" s="1"/>
  <c r="F178" i="77" s="1"/>
  <c r="Q190" i="77"/>
  <c r="R190" i="77" s="1"/>
  <c r="F190" i="77" s="1"/>
  <c r="Q142" i="77"/>
  <c r="R142" i="77" s="1"/>
  <c r="F142" i="77" s="1"/>
  <c r="Q146" i="77"/>
  <c r="R146" i="77" s="1"/>
  <c r="F146" i="77" s="1"/>
  <c r="Q150" i="77"/>
  <c r="R150" i="77" s="1"/>
  <c r="F150" i="77" s="1"/>
  <c r="Q118" i="77"/>
  <c r="R118" i="77" s="1"/>
  <c r="F118" i="77" s="1"/>
  <c r="Q122" i="77"/>
  <c r="R122" i="77" s="1"/>
  <c r="F122" i="77" s="1"/>
  <c r="Q126" i="77"/>
  <c r="R126" i="77" s="1"/>
  <c r="F126" i="77" s="1"/>
  <c r="Q102" i="77"/>
  <c r="R102" i="77" s="1"/>
  <c r="F102" i="77" s="1"/>
  <c r="Q158" i="77"/>
  <c r="R158" i="77" s="1"/>
  <c r="F158" i="77" s="1"/>
  <c r="Q162" i="77"/>
  <c r="R162" i="77" s="1"/>
  <c r="F162" i="77" s="1"/>
  <c r="Q174" i="77"/>
  <c r="R174" i="77" s="1"/>
  <c r="F174" i="77" s="1"/>
  <c r="Q78" i="77"/>
  <c r="R78" i="77" s="1"/>
  <c r="F78" i="77" s="1"/>
  <c r="Q98" i="77"/>
  <c r="R98" i="77" s="1"/>
  <c r="F98" i="77" s="1"/>
  <c r="Q106" i="77"/>
  <c r="R106" i="77" s="1"/>
  <c r="F106" i="77" s="1"/>
  <c r="Q22" i="77"/>
  <c r="R22" i="77" s="1"/>
  <c r="F22" i="77" s="1"/>
  <c r="Q62" i="77"/>
  <c r="R62" i="77" s="1"/>
  <c r="F62" i="77" s="1"/>
  <c r="Q34" i="77"/>
  <c r="R34" i="77" s="1"/>
  <c r="F34" i="77" s="1"/>
  <c r="Q42" i="77"/>
  <c r="R42" i="77" s="1"/>
  <c r="F42" i="77" s="1"/>
  <c r="Q50" i="77"/>
  <c r="R50" i="77" s="1"/>
  <c r="F50" i="77" s="1"/>
  <c r="Q58" i="77"/>
  <c r="R58" i="77" s="1"/>
  <c r="F58" i="77" s="1"/>
  <c r="Q82" i="77"/>
  <c r="R82" i="77" s="1"/>
  <c r="F82" i="77" s="1"/>
  <c r="Q18" i="77"/>
  <c r="R18" i="77" s="1"/>
  <c r="F18" i="77" s="1"/>
  <c r="P18" i="77" s="1"/>
  <c r="Q30" i="77"/>
  <c r="R30" i="77" s="1"/>
  <c r="F30" i="77" s="1"/>
  <c r="Q74" i="77"/>
  <c r="R74" i="77" s="1"/>
  <c r="F74" i="77" s="1"/>
  <c r="Q38" i="77"/>
  <c r="R38" i="77" s="1"/>
  <c r="F38" i="77" s="1"/>
  <c r="Q46" i="77"/>
  <c r="R46" i="77" s="1"/>
  <c r="F46" i="77" s="1"/>
  <c r="Q54" i="77"/>
  <c r="R54" i="77" s="1"/>
  <c r="F54" i="77" s="1"/>
  <c r="Q26" i="77"/>
  <c r="R26" i="77" s="1"/>
  <c r="F26" i="77" s="1"/>
  <c r="R230" i="77"/>
  <c r="F230" i="77" s="1"/>
  <c r="R318" i="77"/>
  <c r="F318" i="77" s="1"/>
  <c r="R194" i="77"/>
  <c r="F194" i="77" s="1"/>
  <c r="R342" i="77"/>
  <c r="F342" i="77" s="1"/>
  <c r="R282" i="77"/>
  <c r="F282" i="77" s="1"/>
  <c r="Q398" i="77"/>
  <c r="R398" i="77" s="1"/>
  <c r="F398" i="77" s="1"/>
  <c r="Q462" i="77"/>
  <c r="R462" i="77" s="1"/>
  <c r="F462" i="77" s="1"/>
  <c r="R206" i="77"/>
  <c r="F206" i="77" s="1"/>
  <c r="R494" i="77"/>
  <c r="F494" i="77" s="1"/>
  <c r="R566" i="77"/>
  <c r="Q430" i="77"/>
  <c r="R430" i="77" s="1"/>
  <c r="F430" i="77" s="1"/>
  <c r="Q614" i="77"/>
  <c r="R614" i="77" s="1"/>
  <c r="F614" i="77" s="1"/>
  <c r="R486" i="77"/>
  <c r="F486" i="77" s="1"/>
  <c r="R498" i="77"/>
  <c r="F498" i="77" s="1"/>
  <c r="R562" i="77"/>
  <c r="F562" i="77" s="1"/>
  <c r="R418" i="77"/>
  <c r="F418" i="77" s="1"/>
  <c r="Q574" i="77"/>
  <c r="R574" i="77" s="1"/>
  <c r="F574" i="77" s="1"/>
  <c r="R570" i="77"/>
  <c r="F570" i="77" s="1"/>
  <c r="R586" i="77"/>
  <c r="F586" i="77" s="1"/>
  <c r="R602" i="77"/>
  <c r="F602" i="77" s="1"/>
  <c r="R582" i="77"/>
  <c r="F582" i="77" s="1"/>
  <c r="F566" i="77"/>
  <c r="R578" i="77"/>
  <c r="F578" i="77" s="1"/>
  <c r="R594" i="77"/>
  <c r="F594" i="77" s="1"/>
  <c r="R618" i="77"/>
  <c r="F618" i="77" s="1"/>
  <c r="P22" i="77" l="1"/>
  <c r="S22" i="77"/>
  <c r="T22" i="77" s="1"/>
  <c r="S26" i="77"/>
  <c r="T26" i="77" s="1"/>
  <c r="P26" i="77"/>
  <c r="P594" i="77"/>
  <c r="S594" i="77"/>
  <c r="T594" i="77" s="1"/>
  <c r="P418" i="77"/>
  <c r="S418" i="77"/>
  <c r="T418" i="77" s="1"/>
  <c r="P498" i="77"/>
  <c r="S498" i="77"/>
  <c r="T498" i="77" s="1"/>
  <c r="P390" i="77"/>
  <c r="S390" i="77"/>
  <c r="T390" i="77" s="1"/>
  <c r="P458" i="77"/>
  <c r="S458" i="77"/>
  <c r="T458" i="77" s="1"/>
  <c r="P394" i="77"/>
  <c r="S394" i="77"/>
  <c r="T394" i="77" s="1"/>
  <c r="P466" i="77"/>
  <c r="S466" i="77"/>
  <c r="T466" i="77" s="1"/>
  <c r="P402" i="77"/>
  <c r="S402" i="77"/>
  <c r="T402" i="77" s="1"/>
  <c r="P454" i="77"/>
  <c r="S454" i="77"/>
  <c r="T454" i="77" s="1"/>
  <c r="P442" i="77"/>
  <c r="S442" i="77"/>
  <c r="T442" i="77" s="1"/>
  <c r="P378" i="77"/>
  <c r="S378" i="77"/>
  <c r="T378" i="77" s="1"/>
  <c r="P310" i="77"/>
  <c r="S310" i="77"/>
  <c r="T310" i="77" s="1"/>
  <c r="P278" i="77"/>
  <c r="S278" i="77"/>
  <c r="T278" i="77" s="1"/>
  <c r="P206" i="77"/>
  <c r="S206" i="77"/>
  <c r="T206" i="77" s="1"/>
  <c r="P618" i="77"/>
  <c r="S618" i="77"/>
  <c r="T618" i="77" s="1"/>
  <c r="T622" i="77" s="1"/>
  <c r="P450" i="77"/>
  <c r="S450" i="77"/>
  <c r="T450" i="77" s="1"/>
  <c r="P406" i="77"/>
  <c r="S406" i="77"/>
  <c r="T406" i="77" s="1"/>
  <c r="P366" i="77"/>
  <c r="S366" i="77"/>
  <c r="T366" i="77" s="1"/>
  <c r="P426" i="77"/>
  <c r="S426" i="77"/>
  <c r="T426" i="77" s="1"/>
  <c r="P414" i="77"/>
  <c r="S414" i="77"/>
  <c r="T414" i="77" s="1"/>
  <c r="P574" i="77"/>
  <c r="S574" i="77"/>
  <c r="T574" i="77" s="1"/>
  <c r="P538" i="77"/>
  <c r="S538" i="77"/>
  <c r="T538" i="77" s="1"/>
  <c r="P578" i="77"/>
  <c r="S578" i="77"/>
  <c r="T578" i="77" s="1"/>
  <c r="P598" i="77"/>
  <c r="S598" i="77"/>
  <c r="T598" i="77" s="1"/>
  <c r="P386" i="77"/>
  <c r="S386" i="77"/>
  <c r="T386" i="77" s="1"/>
  <c r="P486" i="77"/>
  <c r="S486" i="77"/>
  <c r="T486" i="77" s="1"/>
  <c r="P434" i="77"/>
  <c r="S434" i="77"/>
  <c r="T434" i="77" s="1"/>
  <c r="P362" i="77"/>
  <c r="S362" i="77"/>
  <c r="T362" i="77" s="1"/>
  <c r="P470" i="77"/>
  <c r="S470" i="77"/>
  <c r="T470" i="77" s="1"/>
  <c r="P438" i="77"/>
  <c r="S438" i="77"/>
  <c r="T438" i="77" s="1"/>
  <c r="P410" i="77"/>
  <c r="S410" i="77"/>
  <c r="T410" i="77" s="1"/>
  <c r="P550" i="77"/>
  <c r="S550" i="77"/>
  <c r="T550" i="77" s="1"/>
  <c r="P510" i="77"/>
  <c r="S510" i="77"/>
  <c r="T510" i="77" s="1"/>
  <c r="P346" i="77"/>
  <c r="S346" i="77"/>
  <c r="T346" i="77" s="1"/>
  <c r="P294" i="77"/>
  <c r="S294" i="77"/>
  <c r="T294" i="77" s="1"/>
  <c r="P254" i="77"/>
  <c r="S254" i="77"/>
  <c r="T254" i="77" s="1"/>
  <c r="P222" i="77"/>
  <c r="S222" i="77"/>
  <c r="T222" i="77" s="1"/>
  <c r="P562" i="77"/>
  <c r="S562" i="77"/>
  <c r="T562" i="77" s="1"/>
  <c r="P506" i="77"/>
  <c r="S506" i="77"/>
  <c r="T506" i="77" s="1"/>
  <c r="P462" i="77"/>
  <c r="S462" i="77"/>
  <c r="T462" i="77" s="1"/>
  <c r="P398" i="77"/>
  <c r="S398" i="77"/>
  <c r="T398" i="77" s="1"/>
  <c r="P350" i="77"/>
  <c r="S350" i="77"/>
  <c r="T350" i="77" s="1"/>
  <c r="P318" i="77"/>
  <c r="S318" i="77"/>
  <c r="T318" i="77" s="1"/>
  <c r="P290" i="77"/>
  <c r="S290" i="77"/>
  <c r="T290" i="77" s="1"/>
  <c r="P422" i="77"/>
  <c r="S422" i="77"/>
  <c r="T422" i="77" s="1"/>
  <c r="P174" i="77"/>
  <c r="S174" i="77"/>
  <c r="T174" i="77" s="1"/>
  <c r="P126" i="77"/>
  <c r="S126" i="77"/>
  <c r="T126" i="77" s="1"/>
  <c r="P102" i="77"/>
  <c r="S102" i="77"/>
  <c r="T102" i="77" s="1"/>
  <c r="P78" i="77"/>
  <c r="S78" i="77"/>
  <c r="T78" i="77" s="1"/>
  <c r="P234" i="77"/>
  <c r="S234" i="77"/>
  <c r="T234" i="77" s="1"/>
  <c r="P46" i="77"/>
  <c r="S46" i="77"/>
  <c r="T46" i="77" s="1"/>
  <c r="P558" i="77"/>
  <c r="S558" i="77"/>
  <c r="T558" i="77" s="1"/>
  <c r="P542" i="77"/>
  <c r="S542" i="77"/>
  <c r="T542" i="77" s="1"/>
  <c r="P526" i="77"/>
  <c r="S526" i="77"/>
  <c r="T526" i="77" s="1"/>
  <c r="P502" i="77"/>
  <c r="S502" i="77"/>
  <c r="T502" i="77" s="1"/>
  <c r="P490" i="77"/>
  <c r="S490" i="77"/>
  <c r="T490" i="77" s="1"/>
  <c r="P330" i="77"/>
  <c r="S330" i="77"/>
  <c r="T330" i="77" s="1"/>
  <c r="P74" i="77"/>
  <c r="S74" i="77"/>
  <c r="T74" i="77" s="1"/>
  <c r="P298" i="77"/>
  <c r="S298" i="77"/>
  <c r="T298" i="77" s="1"/>
  <c r="P258" i="77"/>
  <c r="S258" i="77"/>
  <c r="T258" i="77" s="1"/>
  <c r="P226" i="77"/>
  <c r="S226" i="77"/>
  <c r="T226" i="77" s="1"/>
  <c r="P306" i="77"/>
  <c r="S306" i="77"/>
  <c r="T306" i="77" s="1"/>
  <c r="P246" i="77"/>
  <c r="S246" i="77"/>
  <c r="T246" i="77" s="1"/>
  <c r="P194" i="77"/>
  <c r="S194" i="77"/>
  <c r="T194" i="77" s="1"/>
  <c r="P162" i="77"/>
  <c r="S162" i="77"/>
  <c r="T162" i="77" s="1"/>
  <c r="P146" i="77"/>
  <c r="S146" i="77"/>
  <c r="T146" i="77" s="1"/>
  <c r="P122" i="77"/>
  <c r="S122" i="77"/>
  <c r="T122" i="77" s="1"/>
  <c r="P98" i="77"/>
  <c r="S98" i="77"/>
  <c r="T98" i="77" s="1"/>
  <c r="P218" i="77"/>
  <c r="S218" i="77"/>
  <c r="T218" i="77" s="1"/>
  <c r="P42" i="77"/>
  <c r="S42" i="77"/>
  <c r="T42" i="77" s="1"/>
  <c r="P38" i="77"/>
  <c r="S38" i="77"/>
  <c r="T38" i="77" s="1"/>
  <c r="P546" i="77"/>
  <c r="S546" i="77"/>
  <c r="T546" i="77" s="1"/>
  <c r="P582" i="77"/>
  <c r="S582" i="77"/>
  <c r="T582" i="77" s="1"/>
  <c r="P430" i="77"/>
  <c r="S430" i="77"/>
  <c r="T430" i="77" s="1"/>
  <c r="P314" i="77"/>
  <c r="S314" i="77"/>
  <c r="T314" i="77" s="1"/>
  <c r="P198" i="77"/>
  <c r="S198" i="77"/>
  <c r="T198" i="77" s="1"/>
  <c r="P602" i="77"/>
  <c r="S602" i="77"/>
  <c r="T602" i="77" s="1"/>
  <c r="P590" i="77"/>
  <c r="S590" i="77"/>
  <c r="T590" i="77" s="1"/>
  <c r="P446" i="77"/>
  <c r="S446" i="77"/>
  <c r="T446" i="77" s="1"/>
  <c r="P382" i="77"/>
  <c r="S382" i="77"/>
  <c r="T382" i="77" s="1"/>
  <c r="P358" i="77"/>
  <c r="S358" i="77"/>
  <c r="T358" i="77" s="1"/>
  <c r="P342" i="77"/>
  <c r="S342" i="77"/>
  <c r="T342" i="77" s="1"/>
  <c r="P326" i="77"/>
  <c r="S326" i="77"/>
  <c r="T326" i="77" s="1"/>
  <c r="P302" i="77"/>
  <c r="S302" i="77"/>
  <c r="T302" i="77" s="1"/>
  <c r="P230" i="77"/>
  <c r="S230" i="77"/>
  <c r="T230" i="77" s="1"/>
  <c r="P190" i="77"/>
  <c r="S190" i="77"/>
  <c r="T190" i="77" s="1"/>
  <c r="P158" i="77"/>
  <c r="S158" i="77"/>
  <c r="T158" i="77" s="1"/>
  <c r="P142" i="77"/>
  <c r="S142" i="77"/>
  <c r="T142" i="77" s="1"/>
  <c r="P118" i="77"/>
  <c r="S118" i="77"/>
  <c r="T118" i="77" s="1"/>
  <c r="P86" i="77"/>
  <c r="S86" i="77"/>
  <c r="T86" i="77" s="1"/>
  <c r="P274" i="77"/>
  <c r="S274" i="77"/>
  <c r="T274" i="77" s="1"/>
  <c r="P202" i="77"/>
  <c r="S202" i="77"/>
  <c r="T202" i="77" s="1"/>
  <c r="P34" i="77"/>
  <c r="S34" i="77"/>
  <c r="T34" i="77" s="1"/>
  <c r="P62" i="77"/>
  <c r="S62" i="77"/>
  <c r="T62" i="77" s="1"/>
  <c r="P586" i="77"/>
  <c r="S586" i="77"/>
  <c r="T586" i="77" s="1"/>
  <c r="P530" i="77"/>
  <c r="S530" i="77"/>
  <c r="T530" i="77" s="1"/>
  <c r="P614" i="77"/>
  <c r="S614" i="77"/>
  <c r="T614" i="77" s="1"/>
  <c r="P334" i="77"/>
  <c r="S334" i="77"/>
  <c r="T334" i="77" s="1"/>
  <c r="P238" i="77"/>
  <c r="S238" i="77"/>
  <c r="T238" i="77" s="1"/>
  <c r="P262" i="77"/>
  <c r="S262" i="77"/>
  <c r="T262" i="77" s="1"/>
  <c r="P150" i="77"/>
  <c r="S150" i="77"/>
  <c r="T150" i="77" s="1"/>
  <c r="P50" i="77"/>
  <c r="S50" i="77"/>
  <c r="T50" i="77" s="1"/>
  <c r="P570" i="77"/>
  <c r="S570" i="77"/>
  <c r="T570" i="77" s="1"/>
  <c r="P554" i="77"/>
  <c r="S554" i="77"/>
  <c r="T554" i="77" s="1"/>
  <c r="P514" i="77"/>
  <c r="S514" i="77"/>
  <c r="T514" i="77" s="1"/>
  <c r="P566" i="77"/>
  <c r="S566" i="77"/>
  <c r="T566" i="77" s="1"/>
  <c r="P534" i="77"/>
  <c r="S534" i="77"/>
  <c r="T534" i="77" s="1"/>
  <c r="P494" i="77"/>
  <c r="S494" i="77"/>
  <c r="T494" i="77" s="1"/>
  <c r="P354" i="77"/>
  <c r="S354" i="77"/>
  <c r="T354" i="77" s="1"/>
  <c r="P338" i="77"/>
  <c r="S338" i="77"/>
  <c r="T338" i="77" s="1"/>
  <c r="P322" i="77"/>
  <c r="S322" i="77"/>
  <c r="T322" i="77" s="1"/>
  <c r="P282" i="77"/>
  <c r="S282" i="77"/>
  <c r="T282" i="77" s="1"/>
  <c r="P242" i="77"/>
  <c r="S242" i="77"/>
  <c r="T242" i="77" s="1"/>
  <c r="P210" i="77"/>
  <c r="S210" i="77"/>
  <c r="T210" i="77" s="1"/>
  <c r="P286" i="77"/>
  <c r="S286" i="77"/>
  <c r="T286" i="77" s="1"/>
  <c r="P214" i="77"/>
  <c r="S214" i="77"/>
  <c r="T214" i="77" s="1"/>
  <c r="P178" i="77"/>
  <c r="S178" i="77"/>
  <c r="T178" i="77" s="1"/>
  <c r="T182" i="77" s="1"/>
  <c r="P154" i="77"/>
  <c r="S154" i="77"/>
  <c r="T154" i="77" s="1"/>
  <c r="P130" i="77"/>
  <c r="S130" i="77"/>
  <c r="T130" i="77" s="1"/>
  <c r="P106" i="77"/>
  <c r="S106" i="77"/>
  <c r="T106" i="77" s="1"/>
  <c r="P82" i="77"/>
  <c r="S82" i="77"/>
  <c r="T82" i="77" s="1"/>
  <c r="P250" i="77"/>
  <c r="S250" i="77"/>
  <c r="T250" i="77" s="1"/>
  <c r="P58" i="77"/>
  <c r="S58" i="77"/>
  <c r="T58" i="77" s="1"/>
  <c r="P30" i="77"/>
  <c r="S30" i="77"/>
  <c r="T30" i="77" s="1"/>
  <c r="P54" i="77"/>
  <c r="S54" i="77"/>
  <c r="T54" i="77" s="1"/>
  <c r="T474" i="77" l="1"/>
  <c r="T166" i="77"/>
  <c r="T518" i="77"/>
  <c r="T110" i="77"/>
  <c r="T90" i="77"/>
  <c r="T134" i="77"/>
  <c r="T370" i="77"/>
  <c r="T66" i="77"/>
  <c r="T606" i="77"/>
  <c r="T266" i="77"/>
  <c r="S17" i="75"/>
  <c r="O532" i="75"/>
  <c r="O531" i="75"/>
  <c r="O530" i="75"/>
  <c r="O529" i="75"/>
  <c r="J529" i="75"/>
  <c r="H529" i="75"/>
  <c r="O528" i="75"/>
  <c r="O527" i="75"/>
  <c r="O526" i="75"/>
  <c r="O525" i="75"/>
  <c r="J525" i="75"/>
  <c r="H525" i="75"/>
  <c r="O524" i="75"/>
  <c r="O523" i="75"/>
  <c r="O522" i="75"/>
  <c r="O521" i="75"/>
  <c r="J521" i="75"/>
  <c r="H521" i="75"/>
  <c r="O520" i="75"/>
  <c r="O519" i="75"/>
  <c r="O518" i="75"/>
  <c r="O517" i="75"/>
  <c r="J517" i="75"/>
  <c r="H517" i="75"/>
  <c r="O516" i="75"/>
  <c r="O515" i="75"/>
  <c r="O514" i="75"/>
  <c r="O513" i="75"/>
  <c r="J513" i="75"/>
  <c r="H513" i="75"/>
  <c r="O512" i="75"/>
  <c r="O511" i="75"/>
  <c r="O510" i="75"/>
  <c r="O509" i="75"/>
  <c r="J509" i="75"/>
  <c r="H509" i="75"/>
  <c r="O508" i="75"/>
  <c r="O507" i="75"/>
  <c r="O506" i="75"/>
  <c r="O505" i="75"/>
  <c r="J505" i="75"/>
  <c r="H505" i="75"/>
  <c r="O504" i="75"/>
  <c r="O503" i="75"/>
  <c r="O502" i="75"/>
  <c r="O501" i="75"/>
  <c r="J501" i="75"/>
  <c r="H501" i="75"/>
  <c r="O500" i="75"/>
  <c r="O499" i="75"/>
  <c r="O498" i="75"/>
  <c r="O497" i="75"/>
  <c r="J497" i="75"/>
  <c r="H497" i="75"/>
  <c r="O496" i="75"/>
  <c r="O495" i="75"/>
  <c r="O494" i="75"/>
  <c r="O493" i="75"/>
  <c r="J493" i="75"/>
  <c r="H493" i="75"/>
  <c r="O492" i="75"/>
  <c r="O491" i="75"/>
  <c r="O490" i="75"/>
  <c r="O489" i="75"/>
  <c r="J489" i="75"/>
  <c r="H489" i="75"/>
  <c r="O488" i="75"/>
  <c r="O487" i="75"/>
  <c r="O486" i="75"/>
  <c r="O485" i="75"/>
  <c r="J485" i="75"/>
  <c r="H485" i="75"/>
  <c r="O484" i="75"/>
  <c r="O483" i="75"/>
  <c r="O482" i="75"/>
  <c r="O481" i="75"/>
  <c r="J481" i="75"/>
  <c r="H481" i="75"/>
  <c r="O480" i="75"/>
  <c r="O479" i="75"/>
  <c r="O478" i="75"/>
  <c r="O477" i="75"/>
  <c r="Q477" i="75" s="1"/>
  <c r="J477" i="75"/>
  <c r="H477" i="75"/>
  <c r="O476" i="75"/>
  <c r="O475" i="75"/>
  <c r="O474" i="75"/>
  <c r="O473" i="75"/>
  <c r="J473" i="75"/>
  <c r="H473" i="75"/>
  <c r="O472" i="75"/>
  <c r="O471" i="75"/>
  <c r="O470" i="75"/>
  <c r="O469" i="75"/>
  <c r="Q469" i="75" s="1"/>
  <c r="J469" i="75"/>
  <c r="H469" i="75"/>
  <c r="O468" i="75"/>
  <c r="O467" i="75"/>
  <c r="O466" i="75"/>
  <c r="O465" i="75"/>
  <c r="J465" i="75"/>
  <c r="H465" i="75"/>
  <c r="O464" i="75"/>
  <c r="O463" i="75"/>
  <c r="O462" i="75"/>
  <c r="O461" i="75"/>
  <c r="J461" i="75"/>
  <c r="H461" i="75"/>
  <c r="O460" i="75"/>
  <c r="O459" i="75"/>
  <c r="O458" i="75"/>
  <c r="O457" i="75"/>
  <c r="J457" i="75"/>
  <c r="H457" i="75"/>
  <c r="O456" i="75"/>
  <c r="O455" i="75"/>
  <c r="O454" i="75"/>
  <c r="O453" i="75"/>
  <c r="Q453" i="75" s="1"/>
  <c r="J453" i="75"/>
  <c r="H453" i="75"/>
  <c r="O452" i="75"/>
  <c r="O451" i="75"/>
  <c r="O450" i="75"/>
  <c r="O449" i="75"/>
  <c r="J449" i="75"/>
  <c r="H449" i="75"/>
  <c r="O448" i="75"/>
  <c r="O447" i="75"/>
  <c r="O446" i="75"/>
  <c r="O445" i="75"/>
  <c r="J445" i="75"/>
  <c r="H445" i="75"/>
  <c r="O444" i="75"/>
  <c r="O443" i="75"/>
  <c r="O442" i="75"/>
  <c r="O441" i="75"/>
  <c r="J441" i="75"/>
  <c r="H441" i="75"/>
  <c r="O440" i="75"/>
  <c r="O439" i="75"/>
  <c r="O438" i="75"/>
  <c r="O437" i="75"/>
  <c r="J437" i="75"/>
  <c r="H437" i="75"/>
  <c r="O436" i="75"/>
  <c r="O435" i="75"/>
  <c r="O434" i="75"/>
  <c r="O433" i="75"/>
  <c r="J433" i="75"/>
  <c r="H433" i="75"/>
  <c r="O432" i="75"/>
  <c r="O431" i="75"/>
  <c r="O430" i="75"/>
  <c r="O429" i="75"/>
  <c r="J429" i="75"/>
  <c r="H429" i="75"/>
  <c r="O428" i="75"/>
  <c r="O427" i="75"/>
  <c r="O426" i="75"/>
  <c r="O425" i="75"/>
  <c r="J425" i="75"/>
  <c r="H425" i="75"/>
  <c r="O424" i="75"/>
  <c r="O423" i="75"/>
  <c r="O422" i="75"/>
  <c r="O421" i="75"/>
  <c r="J421" i="75"/>
  <c r="H421" i="75"/>
  <c r="O420" i="75"/>
  <c r="O419" i="75"/>
  <c r="O418" i="75"/>
  <c r="O417" i="75"/>
  <c r="J417" i="75"/>
  <c r="H417" i="75"/>
  <c r="O416" i="75"/>
  <c r="O415" i="75"/>
  <c r="O414" i="75"/>
  <c r="O413" i="75"/>
  <c r="J413" i="75"/>
  <c r="H413" i="75"/>
  <c r="O408" i="75"/>
  <c r="O407" i="75"/>
  <c r="O406" i="75"/>
  <c r="O405" i="75"/>
  <c r="J405" i="75"/>
  <c r="H405" i="75"/>
  <c r="O404" i="75"/>
  <c r="O403" i="75"/>
  <c r="O402" i="75"/>
  <c r="O401" i="75"/>
  <c r="J401" i="75"/>
  <c r="H401" i="75"/>
  <c r="O400" i="75"/>
  <c r="O399" i="75"/>
  <c r="O398" i="75"/>
  <c r="O397" i="75"/>
  <c r="J397" i="75"/>
  <c r="H397" i="75"/>
  <c r="O396" i="75"/>
  <c r="O395" i="75"/>
  <c r="O394" i="75"/>
  <c r="O393" i="75"/>
  <c r="J393" i="75"/>
  <c r="H393" i="75"/>
  <c r="O392" i="75"/>
  <c r="O391" i="75"/>
  <c r="O390" i="75"/>
  <c r="O389" i="75"/>
  <c r="J389" i="75"/>
  <c r="H389" i="75"/>
  <c r="O388" i="75"/>
  <c r="O387" i="75"/>
  <c r="O386" i="75"/>
  <c r="O385" i="75"/>
  <c r="J385" i="75"/>
  <c r="H385" i="75"/>
  <c r="O384" i="75"/>
  <c r="O383" i="75"/>
  <c r="O382" i="75"/>
  <c r="O381" i="75"/>
  <c r="J381" i="75"/>
  <c r="H381" i="75"/>
  <c r="O380" i="75"/>
  <c r="O379" i="75"/>
  <c r="O378" i="75"/>
  <c r="O377" i="75"/>
  <c r="J377" i="75"/>
  <c r="H377" i="75"/>
  <c r="O376" i="75"/>
  <c r="O375" i="75"/>
  <c r="O374" i="75"/>
  <c r="O373" i="75"/>
  <c r="J373" i="75"/>
  <c r="H373" i="75"/>
  <c r="O372" i="75"/>
  <c r="O371" i="75"/>
  <c r="O370" i="75"/>
  <c r="O369" i="75"/>
  <c r="J369" i="75"/>
  <c r="H369" i="75"/>
  <c r="O368" i="75"/>
  <c r="O367" i="75"/>
  <c r="O366" i="75"/>
  <c r="O365" i="75"/>
  <c r="J365" i="75"/>
  <c r="H365" i="75"/>
  <c r="O364" i="75"/>
  <c r="O363" i="75"/>
  <c r="O362" i="75"/>
  <c r="O361" i="75"/>
  <c r="J361" i="75"/>
  <c r="H361" i="75"/>
  <c r="O360" i="75"/>
  <c r="O359" i="75"/>
  <c r="O358" i="75"/>
  <c r="O357" i="75"/>
  <c r="J357" i="75"/>
  <c r="H357" i="75"/>
  <c r="O356" i="75"/>
  <c r="O355" i="75"/>
  <c r="O354" i="75"/>
  <c r="O353" i="75"/>
  <c r="J353" i="75"/>
  <c r="H353" i="75"/>
  <c r="O352" i="75"/>
  <c r="O351" i="75"/>
  <c r="O350" i="75"/>
  <c r="O349" i="75"/>
  <c r="J349" i="75"/>
  <c r="H349" i="75"/>
  <c r="O348" i="75"/>
  <c r="O347" i="75"/>
  <c r="O346" i="75"/>
  <c r="O345" i="75"/>
  <c r="J345" i="75"/>
  <c r="H345" i="75"/>
  <c r="O344" i="75"/>
  <c r="O343" i="75"/>
  <c r="O342" i="75"/>
  <c r="O341" i="75"/>
  <c r="J341" i="75"/>
  <c r="H341" i="75"/>
  <c r="O340" i="75"/>
  <c r="O339" i="75"/>
  <c r="O338" i="75"/>
  <c r="O337" i="75"/>
  <c r="J337" i="75"/>
  <c r="H337" i="75"/>
  <c r="O336" i="75"/>
  <c r="O335" i="75"/>
  <c r="O334" i="75"/>
  <c r="O333" i="75"/>
  <c r="J333" i="75"/>
  <c r="H333" i="75"/>
  <c r="O332" i="75"/>
  <c r="O331" i="75"/>
  <c r="O330" i="75"/>
  <c r="O329" i="75"/>
  <c r="J329" i="75"/>
  <c r="H329" i="75"/>
  <c r="O328" i="75"/>
  <c r="O327" i="75"/>
  <c r="O326" i="75"/>
  <c r="O325" i="75"/>
  <c r="J325" i="75"/>
  <c r="H325" i="75"/>
  <c r="O324" i="75"/>
  <c r="O323" i="75"/>
  <c r="O322" i="75"/>
  <c r="O321" i="75"/>
  <c r="J321" i="75"/>
  <c r="H321" i="75"/>
  <c r="O320" i="75"/>
  <c r="O319" i="75"/>
  <c r="O318" i="75"/>
  <c r="O317" i="75"/>
  <c r="J317" i="75"/>
  <c r="H317" i="75"/>
  <c r="O316" i="75"/>
  <c r="O315" i="75"/>
  <c r="O314" i="75"/>
  <c r="O313" i="75"/>
  <c r="J313" i="75"/>
  <c r="H313" i="75"/>
  <c r="O312" i="75"/>
  <c r="O311" i="75"/>
  <c r="O310" i="75"/>
  <c r="O309" i="75"/>
  <c r="J309" i="75"/>
  <c r="H309" i="75"/>
  <c r="O308" i="75"/>
  <c r="O307" i="75"/>
  <c r="O306" i="75"/>
  <c r="O305" i="75"/>
  <c r="J305" i="75"/>
  <c r="H305" i="75"/>
  <c r="O304" i="75"/>
  <c r="O303" i="75"/>
  <c r="O302" i="75"/>
  <c r="O301" i="75"/>
  <c r="J301" i="75"/>
  <c r="H301" i="75"/>
  <c r="O300" i="75"/>
  <c r="O299" i="75"/>
  <c r="O298" i="75"/>
  <c r="O297" i="75"/>
  <c r="J297" i="75"/>
  <c r="H297" i="75"/>
  <c r="O296" i="75"/>
  <c r="O295" i="75"/>
  <c r="O294" i="75"/>
  <c r="O293" i="75"/>
  <c r="J293" i="75"/>
  <c r="H293" i="75"/>
  <c r="O292" i="75"/>
  <c r="O291" i="75"/>
  <c r="O290" i="75"/>
  <c r="O289" i="75"/>
  <c r="J289" i="75"/>
  <c r="H289" i="75"/>
  <c r="O288" i="75"/>
  <c r="O287" i="75"/>
  <c r="O286" i="75"/>
  <c r="O285" i="75"/>
  <c r="J285" i="75"/>
  <c r="H285" i="75"/>
  <c r="O284" i="75"/>
  <c r="O283" i="75"/>
  <c r="O282" i="75"/>
  <c r="O281" i="75"/>
  <c r="J281" i="75"/>
  <c r="H281" i="75"/>
  <c r="O280" i="75"/>
  <c r="O279" i="75"/>
  <c r="O278" i="75"/>
  <c r="O277" i="75"/>
  <c r="J277" i="75"/>
  <c r="H277" i="75"/>
  <c r="O276" i="75"/>
  <c r="O275" i="75"/>
  <c r="O274" i="75"/>
  <c r="O273" i="75"/>
  <c r="J273" i="75"/>
  <c r="H273" i="75"/>
  <c r="O272" i="75"/>
  <c r="O271" i="75"/>
  <c r="O270" i="75"/>
  <c r="O269" i="75"/>
  <c r="J269" i="75"/>
  <c r="H269" i="75"/>
  <c r="O268" i="75"/>
  <c r="O267" i="75"/>
  <c r="O266" i="75"/>
  <c r="O265" i="75"/>
  <c r="J265" i="75"/>
  <c r="H265" i="75"/>
  <c r="O264" i="75"/>
  <c r="O263" i="75"/>
  <c r="O262" i="75"/>
  <c r="O261" i="75"/>
  <c r="J261" i="75"/>
  <c r="H261" i="75"/>
  <c r="O260" i="75"/>
  <c r="O259" i="75"/>
  <c r="O258" i="75"/>
  <c r="O257" i="75"/>
  <c r="J257" i="75"/>
  <c r="H257" i="75"/>
  <c r="O256" i="75"/>
  <c r="O255" i="75"/>
  <c r="O254" i="75"/>
  <c r="O253" i="75"/>
  <c r="J253" i="75"/>
  <c r="H253" i="75"/>
  <c r="O252" i="75"/>
  <c r="O251" i="75"/>
  <c r="O250" i="75"/>
  <c r="O249" i="75"/>
  <c r="J249" i="75"/>
  <c r="H249" i="75"/>
  <c r="O248" i="75"/>
  <c r="O247" i="75"/>
  <c r="O246" i="75"/>
  <c r="O245" i="75"/>
  <c r="J245" i="75"/>
  <c r="H245" i="75"/>
  <c r="O244" i="75"/>
  <c r="O243" i="75"/>
  <c r="O242" i="75"/>
  <c r="O241" i="75"/>
  <c r="J241" i="75"/>
  <c r="H241" i="75"/>
  <c r="O240" i="75"/>
  <c r="O239" i="75"/>
  <c r="O238" i="75"/>
  <c r="O237" i="75"/>
  <c r="J237" i="75"/>
  <c r="H237" i="75"/>
  <c r="O236" i="75"/>
  <c r="O235" i="75"/>
  <c r="O234" i="75"/>
  <c r="O233" i="75"/>
  <c r="J233" i="75"/>
  <c r="H233" i="75"/>
  <c r="O232" i="75"/>
  <c r="O231" i="75"/>
  <c r="O230" i="75"/>
  <c r="O229" i="75"/>
  <c r="J229" i="75"/>
  <c r="H229" i="75"/>
  <c r="O228" i="75"/>
  <c r="O227" i="75"/>
  <c r="O226" i="75"/>
  <c r="O225" i="75"/>
  <c r="J225" i="75"/>
  <c r="H225" i="75"/>
  <c r="O224" i="75"/>
  <c r="O223" i="75"/>
  <c r="O222" i="75"/>
  <c r="O221" i="75"/>
  <c r="J221" i="75"/>
  <c r="H221" i="75"/>
  <c r="O220" i="75"/>
  <c r="O219" i="75"/>
  <c r="O218" i="75"/>
  <c r="O217" i="75"/>
  <c r="J217" i="75"/>
  <c r="H217" i="75"/>
  <c r="O216" i="75"/>
  <c r="O215" i="75"/>
  <c r="O214" i="75"/>
  <c r="O213" i="75"/>
  <c r="J213" i="75"/>
  <c r="H213" i="75"/>
  <c r="O212" i="75"/>
  <c r="O211" i="75"/>
  <c r="O210" i="75"/>
  <c r="O209" i="75"/>
  <c r="J209" i="75"/>
  <c r="H209" i="75"/>
  <c r="O208" i="75"/>
  <c r="O207" i="75"/>
  <c r="O206" i="75"/>
  <c r="O205" i="75"/>
  <c r="J205" i="75"/>
  <c r="H205" i="75"/>
  <c r="O204" i="75"/>
  <c r="O203" i="75"/>
  <c r="O202" i="75"/>
  <c r="O201" i="75"/>
  <c r="J201" i="75"/>
  <c r="H201" i="75"/>
  <c r="O200" i="75"/>
  <c r="O199" i="75"/>
  <c r="O198" i="75"/>
  <c r="O197" i="75"/>
  <c r="J197" i="75"/>
  <c r="H197" i="75"/>
  <c r="O196" i="75"/>
  <c r="O195" i="75"/>
  <c r="O194" i="75"/>
  <c r="O193" i="75"/>
  <c r="J193" i="75"/>
  <c r="H193" i="75"/>
  <c r="O192" i="75"/>
  <c r="O191" i="75"/>
  <c r="O190" i="75"/>
  <c r="O189" i="75"/>
  <c r="J189" i="75"/>
  <c r="H189" i="75"/>
  <c r="O188" i="75"/>
  <c r="O187" i="75"/>
  <c r="O186" i="75"/>
  <c r="O185" i="75"/>
  <c r="J185" i="75"/>
  <c r="H185" i="75"/>
  <c r="O184" i="75"/>
  <c r="O183" i="75"/>
  <c r="O182" i="75"/>
  <c r="O181" i="75"/>
  <c r="J181" i="75"/>
  <c r="H181" i="75"/>
  <c r="O180" i="75"/>
  <c r="O179" i="75"/>
  <c r="O178" i="75"/>
  <c r="O177" i="75"/>
  <c r="J177" i="75"/>
  <c r="H177" i="75"/>
  <c r="O176" i="75"/>
  <c r="O175" i="75"/>
  <c r="O174" i="75"/>
  <c r="O173" i="75"/>
  <c r="J173" i="75"/>
  <c r="H173" i="75"/>
  <c r="O172" i="75"/>
  <c r="O171" i="75"/>
  <c r="O170" i="75"/>
  <c r="O169" i="75"/>
  <c r="J169" i="75"/>
  <c r="H169" i="75"/>
  <c r="O168" i="75"/>
  <c r="O167" i="75"/>
  <c r="O166" i="75"/>
  <c r="O165" i="75"/>
  <c r="J165" i="75"/>
  <c r="H165" i="75"/>
  <c r="O164" i="75"/>
  <c r="O163" i="75"/>
  <c r="O162" i="75"/>
  <c r="O161" i="75"/>
  <c r="J161" i="75"/>
  <c r="H161" i="75"/>
  <c r="O160" i="75"/>
  <c r="O159" i="75"/>
  <c r="O158" i="75"/>
  <c r="O157" i="75"/>
  <c r="J157" i="75"/>
  <c r="H157" i="75"/>
  <c r="O156" i="75"/>
  <c r="O155" i="75"/>
  <c r="O154" i="75"/>
  <c r="O153" i="75"/>
  <c r="J153" i="75"/>
  <c r="H153" i="75"/>
  <c r="O152" i="75"/>
  <c r="O151" i="75"/>
  <c r="O150" i="75"/>
  <c r="O149" i="75"/>
  <c r="J149" i="75"/>
  <c r="H149" i="75"/>
  <c r="O148" i="75"/>
  <c r="O147" i="75"/>
  <c r="O146" i="75"/>
  <c r="O145" i="75"/>
  <c r="J145" i="75"/>
  <c r="H145" i="75"/>
  <c r="O144" i="75"/>
  <c r="O143" i="75"/>
  <c r="O142" i="75"/>
  <c r="O141" i="75"/>
  <c r="J141" i="75"/>
  <c r="H141" i="75"/>
  <c r="O140" i="75"/>
  <c r="O139" i="75"/>
  <c r="O138" i="75"/>
  <c r="O137" i="75"/>
  <c r="J137" i="75"/>
  <c r="H137" i="75"/>
  <c r="O136" i="75"/>
  <c r="O135" i="75"/>
  <c r="O134" i="75"/>
  <c r="O133" i="75"/>
  <c r="J133" i="75"/>
  <c r="H133" i="75"/>
  <c r="O132" i="75"/>
  <c r="O131" i="75"/>
  <c r="O130" i="75"/>
  <c r="O129" i="75"/>
  <c r="J129" i="75"/>
  <c r="H129" i="75"/>
  <c r="O128" i="75"/>
  <c r="O127" i="75"/>
  <c r="O126" i="75"/>
  <c r="O125" i="75"/>
  <c r="J125" i="75"/>
  <c r="H125" i="75"/>
  <c r="O124" i="75"/>
  <c r="O123" i="75"/>
  <c r="O122" i="75"/>
  <c r="O121" i="75"/>
  <c r="J121" i="75"/>
  <c r="H121" i="75"/>
  <c r="O120" i="75"/>
  <c r="O119" i="75"/>
  <c r="O118" i="75"/>
  <c r="O117" i="75"/>
  <c r="J117" i="75"/>
  <c r="H117" i="75"/>
  <c r="O116" i="75"/>
  <c r="O115" i="75"/>
  <c r="O114" i="75"/>
  <c r="O113" i="75"/>
  <c r="J113" i="75"/>
  <c r="H113" i="75"/>
  <c r="O112" i="75"/>
  <c r="O111" i="75"/>
  <c r="O110" i="75"/>
  <c r="O109" i="75"/>
  <c r="J109" i="75"/>
  <c r="H109" i="75"/>
  <c r="O108" i="75"/>
  <c r="O107" i="75"/>
  <c r="O106" i="75"/>
  <c r="O105" i="75"/>
  <c r="J105" i="75"/>
  <c r="H105" i="75"/>
  <c r="O104" i="75"/>
  <c r="O103" i="75"/>
  <c r="O102" i="75"/>
  <c r="O101" i="75"/>
  <c r="J101" i="75"/>
  <c r="H101" i="75"/>
  <c r="O100" i="75"/>
  <c r="O99" i="75"/>
  <c r="O98" i="75"/>
  <c r="O97" i="75"/>
  <c r="J97" i="75"/>
  <c r="H97" i="75"/>
  <c r="O96" i="75"/>
  <c r="O95" i="75"/>
  <c r="O94" i="75"/>
  <c r="O93" i="75"/>
  <c r="J93" i="75"/>
  <c r="H93" i="75"/>
  <c r="O92" i="75"/>
  <c r="O91" i="75"/>
  <c r="O90" i="75"/>
  <c r="O89" i="75"/>
  <c r="J89" i="75"/>
  <c r="H89" i="75"/>
  <c r="O88" i="75"/>
  <c r="O87" i="75"/>
  <c r="O86" i="75"/>
  <c r="O85" i="75"/>
  <c r="J85" i="75"/>
  <c r="H85" i="75"/>
  <c r="O84" i="75"/>
  <c r="O83" i="75"/>
  <c r="O82" i="75"/>
  <c r="O81" i="75"/>
  <c r="J81" i="75"/>
  <c r="H81" i="75"/>
  <c r="O80" i="75"/>
  <c r="O79" i="75"/>
  <c r="O78" i="75"/>
  <c r="O77" i="75"/>
  <c r="J77" i="75"/>
  <c r="H77" i="75"/>
  <c r="O76" i="75"/>
  <c r="O75" i="75"/>
  <c r="O74" i="75"/>
  <c r="O73" i="75"/>
  <c r="J73" i="75"/>
  <c r="H73" i="75"/>
  <c r="O72" i="75"/>
  <c r="O71" i="75"/>
  <c r="O70" i="75"/>
  <c r="O69" i="75"/>
  <c r="J69" i="75"/>
  <c r="H69" i="75"/>
  <c r="O68" i="75"/>
  <c r="O67" i="75"/>
  <c r="O66" i="75"/>
  <c r="O65" i="75"/>
  <c r="J65" i="75"/>
  <c r="H65" i="75"/>
  <c r="O64" i="75"/>
  <c r="O63" i="75"/>
  <c r="O62" i="75"/>
  <c r="O61" i="75"/>
  <c r="J61" i="75"/>
  <c r="H61" i="75"/>
  <c r="O60" i="75"/>
  <c r="O59" i="75"/>
  <c r="O58" i="75"/>
  <c r="O57" i="75"/>
  <c r="J57" i="75"/>
  <c r="H57" i="75"/>
  <c r="O56" i="75"/>
  <c r="O55" i="75"/>
  <c r="O54" i="75"/>
  <c r="O53" i="75"/>
  <c r="J53" i="75"/>
  <c r="H53" i="75"/>
  <c r="O52" i="75"/>
  <c r="O51" i="75"/>
  <c r="O50" i="75"/>
  <c r="O49" i="75"/>
  <c r="J49" i="75"/>
  <c r="H49" i="75"/>
  <c r="O48" i="75"/>
  <c r="O47" i="75"/>
  <c r="O46" i="75"/>
  <c r="O45" i="75"/>
  <c r="J45" i="75"/>
  <c r="H45" i="75"/>
  <c r="O44" i="75"/>
  <c r="O43" i="75"/>
  <c r="O42" i="75"/>
  <c r="O41" i="75"/>
  <c r="J41" i="75"/>
  <c r="H41" i="75"/>
  <c r="O40" i="75"/>
  <c r="O39" i="75"/>
  <c r="O38" i="75"/>
  <c r="O37" i="75"/>
  <c r="J37" i="75"/>
  <c r="H37" i="75"/>
  <c r="O36" i="75"/>
  <c r="O35" i="75"/>
  <c r="O34" i="75"/>
  <c r="O33" i="75"/>
  <c r="J33" i="75"/>
  <c r="H33" i="75"/>
  <c r="V32" i="75"/>
  <c r="O32" i="75"/>
  <c r="O31" i="75"/>
  <c r="O30" i="75"/>
  <c r="O29" i="75"/>
  <c r="J29" i="75"/>
  <c r="H29" i="75"/>
  <c r="O28" i="75"/>
  <c r="O27" i="75"/>
  <c r="O26" i="75"/>
  <c r="O25" i="75"/>
  <c r="J25" i="75"/>
  <c r="H25" i="75"/>
  <c r="V24" i="75"/>
  <c r="O24" i="75"/>
  <c r="O23" i="75"/>
  <c r="V22" i="75"/>
  <c r="O22" i="75"/>
  <c r="O21" i="75"/>
  <c r="J21" i="75"/>
  <c r="H21" i="75"/>
  <c r="O20" i="75"/>
  <c r="O19" i="75"/>
  <c r="O18" i="75"/>
  <c r="O17" i="75"/>
  <c r="J17" i="75"/>
  <c r="H17" i="75"/>
  <c r="R14" i="75"/>
  <c r="Q473" i="75" l="1"/>
  <c r="Q317" i="75"/>
  <c r="Q341" i="75"/>
  <c r="Q349" i="75"/>
  <c r="R349" i="75" s="1"/>
  <c r="F349" i="75" s="1"/>
  <c r="Q357" i="75"/>
  <c r="R357" i="75" s="1"/>
  <c r="F357" i="75" s="1"/>
  <c r="Q365" i="75"/>
  <c r="R365" i="75" s="1"/>
  <c r="F365" i="75" s="1"/>
  <c r="Q369" i="75"/>
  <c r="Q373" i="75"/>
  <c r="R373" i="75" s="1"/>
  <c r="F373" i="75" s="1"/>
  <c r="Q381" i="75"/>
  <c r="Q521" i="75"/>
  <c r="Q529" i="75"/>
  <c r="R529" i="75" s="1"/>
  <c r="F529" i="75" s="1"/>
  <c r="P529" i="75" s="1"/>
  <c r="Q481" i="75"/>
  <c r="R481" i="75" s="1"/>
  <c r="F481" i="75" s="1"/>
  <c r="P481" i="75" s="1"/>
  <c r="Q497" i="75"/>
  <c r="Q513" i="75"/>
  <c r="R513" i="75" s="1"/>
  <c r="F513" i="75" s="1"/>
  <c r="R317" i="75"/>
  <c r="F317" i="75" s="1"/>
  <c r="R341" i="75"/>
  <c r="R453" i="75"/>
  <c r="F453" i="75" s="1"/>
  <c r="P453" i="75" s="1"/>
  <c r="R469" i="75"/>
  <c r="F469" i="75" s="1"/>
  <c r="P469" i="75" s="1"/>
  <c r="R477" i="75"/>
  <c r="F477" i="75" s="1"/>
  <c r="P477" i="75" s="1"/>
  <c r="R497" i="75"/>
  <c r="F497" i="75" s="1"/>
  <c r="Q509" i="75"/>
  <c r="R509" i="75" s="1"/>
  <c r="F509" i="75" s="1"/>
  <c r="P509" i="75" s="1"/>
  <c r="Q313" i="75"/>
  <c r="R313" i="75" s="1"/>
  <c r="F313" i="75" s="1"/>
  <c r="P313" i="75" s="1"/>
  <c r="Q393" i="75"/>
  <c r="R393" i="75" s="1"/>
  <c r="F393" i="75" s="1"/>
  <c r="P393" i="75" s="1"/>
  <c r="Q397" i="75"/>
  <c r="R397" i="75" s="1"/>
  <c r="F397" i="75" s="1"/>
  <c r="P397" i="75" s="1"/>
  <c r="Q401" i="75"/>
  <c r="R401" i="75" s="1"/>
  <c r="F401" i="75" s="1"/>
  <c r="P401" i="75" s="1"/>
  <c r="Q405" i="75"/>
  <c r="R405" i="75" s="1"/>
  <c r="F405" i="75" s="1"/>
  <c r="Q425" i="75"/>
  <c r="R425" i="75" s="1"/>
  <c r="F425" i="75" s="1"/>
  <c r="Q449" i="75"/>
  <c r="R449" i="75" s="1"/>
  <c r="F449" i="75" s="1"/>
  <c r="Q525" i="75"/>
  <c r="R525" i="75" s="1"/>
  <c r="F525" i="75" s="1"/>
  <c r="P525" i="75" s="1"/>
  <c r="R369" i="75"/>
  <c r="F369" i="75" s="1"/>
  <c r="R381" i="75"/>
  <c r="F381" i="75" s="1"/>
  <c r="R473" i="75"/>
  <c r="F473" i="75" s="1"/>
  <c r="R521" i="75"/>
  <c r="F521" i="75" s="1"/>
  <c r="Q493" i="75"/>
  <c r="R493" i="75" s="1"/>
  <c r="F493" i="75" s="1"/>
  <c r="P493" i="75" s="1"/>
  <c r="Q421" i="75"/>
  <c r="R421" i="75" s="1"/>
  <c r="F421" i="75" s="1"/>
  <c r="P421" i="75" s="1"/>
  <c r="Q437" i="75"/>
  <c r="R437" i="75" s="1"/>
  <c r="F437" i="75" s="1"/>
  <c r="P437" i="75" s="1"/>
  <c r="Q441" i="75"/>
  <c r="R441" i="75" s="1"/>
  <c r="Q457" i="75"/>
  <c r="R457" i="75" s="1"/>
  <c r="F457" i="75" s="1"/>
  <c r="Q389" i="75"/>
  <c r="R389" i="75" s="1"/>
  <c r="F389" i="75" s="1"/>
  <c r="F441" i="75"/>
  <c r="P441" i="75" s="1"/>
  <c r="Q465" i="75"/>
  <c r="R465" i="75" s="1"/>
  <c r="F465" i="75" s="1"/>
  <c r="Q417" i="75"/>
  <c r="R417" i="75" s="1"/>
  <c r="F417" i="75" s="1"/>
  <c r="Q489" i="75"/>
  <c r="R489" i="75" s="1"/>
  <c r="F489" i="75" s="1"/>
  <c r="Q433" i="75"/>
  <c r="R433" i="75" s="1"/>
  <c r="F433" i="75" s="1"/>
  <c r="S477" i="75"/>
  <c r="T477" i="75" s="1"/>
  <c r="Q505" i="75"/>
  <c r="R505" i="75" s="1"/>
  <c r="Q109" i="75"/>
  <c r="R109" i="75" s="1"/>
  <c r="F109" i="75" s="1"/>
  <c r="Q237" i="75"/>
  <c r="Q265" i="75"/>
  <c r="Q301" i="75"/>
  <c r="Q321" i="75"/>
  <c r="R321" i="75" s="1"/>
  <c r="F321" i="75" s="1"/>
  <c r="P321" i="75" s="1"/>
  <c r="Q325" i="75"/>
  <c r="R325" i="75" s="1"/>
  <c r="F325" i="75" s="1"/>
  <c r="Q329" i="75"/>
  <c r="R329" i="75" s="1"/>
  <c r="F329" i="75" s="1"/>
  <c r="P329" i="75" s="1"/>
  <c r="Q333" i="75"/>
  <c r="R333" i="75" s="1"/>
  <c r="F333" i="75" s="1"/>
  <c r="Q337" i="75"/>
  <c r="R337" i="75" s="1"/>
  <c r="F337" i="75" s="1"/>
  <c r="P337" i="75" s="1"/>
  <c r="Q345" i="75"/>
  <c r="R345" i="75" s="1"/>
  <c r="F345" i="75" s="1"/>
  <c r="P345" i="75" s="1"/>
  <c r="Q353" i="75"/>
  <c r="R353" i="75" s="1"/>
  <c r="F353" i="75" s="1"/>
  <c r="P353" i="75" s="1"/>
  <c r="Q361" i="75"/>
  <c r="R361" i="75" s="1"/>
  <c r="F361" i="75" s="1"/>
  <c r="P361" i="75" s="1"/>
  <c r="Q377" i="75"/>
  <c r="R377" i="75" s="1"/>
  <c r="F377" i="75" s="1"/>
  <c r="P377" i="75" s="1"/>
  <c r="Q385" i="75"/>
  <c r="R385" i="75" s="1"/>
  <c r="F385" i="75" s="1"/>
  <c r="P385" i="75" s="1"/>
  <c r="Q413" i="75"/>
  <c r="R413" i="75" s="1"/>
  <c r="F413" i="75" s="1"/>
  <c r="Q429" i="75"/>
  <c r="R429" i="75" s="1"/>
  <c r="F429" i="75" s="1"/>
  <c r="P429" i="75" s="1"/>
  <c r="Q445" i="75"/>
  <c r="R445" i="75" s="1"/>
  <c r="F445" i="75" s="1"/>
  <c r="Q461" i="75"/>
  <c r="R461" i="75" s="1"/>
  <c r="F461" i="75" s="1"/>
  <c r="P461" i="75" s="1"/>
  <c r="Q485" i="75"/>
  <c r="R485" i="75" s="1"/>
  <c r="F485" i="75" s="1"/>
  <c r="Q501" i="75"/>
  <c r="R501" i="75" s="1"/>
  <c r="F501" i="75" s="1"/>
  <c r="P501" i="75" s="1"/>
  <c r="F505" i="75"/>
  <c r="P505" i="75" s="1"/>
  <c r="Q517" i="75"/>
  <c r="R517" i="75" s="1"/>
  <c r="F517" i="75" s="1"/>
  <c r="S409" i="75"/>
  <c r="T409" i="75" s="1"/>
  <c r="S385" i="75"/>
  <c r="T385" i="75" s="1"/>
  <c r="S329" i="75"/>
  <c r="T329" i="75" s="1"/>
  <c r="F341" i="75"/>
  <c r="Q173" i="75"/>
  <c r="R173" i="75" s="1"/>
  <c r="F173" i="75" s="1"/>
  <c r="Q209" i="75"/>
  <c r="R209" i="75" s="1"/>
  <c r="F209" i="75" s="1"/>
  <c r="Q133" i="75"/>
  <c r="R133" i="75" s="1"/>
  <c r="F133" i="75" s="1"/>
  <c r="P133" i="75" s="1"/>
  <c r="Q93" i="75"/>
  <c r="R93" i="75" s="1"/>
  <c r="Q125" i="75"/>
  <c r="Q141" i="75"/>
  <c r="R141" i="75" s="1"/>
  <c r="F141" i="75" s="1"/>
  <c r="Q157" i="75"/>
  <c r="R157" i="75" s="1"/>
  <c r="F157" i="75" s="1"/>
  <c r="Q197" i="75"/>
  <c r="R197" i="75" s="1"/>
  <c r="Q289" i="75"/>
  <c r="R289" i="75" s="1"/>
  <c r="Q189" i="75"/>
  <c r="R189" i="75" s="1"/>
  <c r="F189" i="75" s="1"/>
  <c r="Q205" i="75"/>
  <c r="R205" i="75" s="1"/>
  <c r="F205" i="75" s="1"/>
  <c r="Q221" i="75"/>
  <c r="Q249" i="75"/>
  <c r="R249" i="75" s="1"/>
  <c r="F249" i="75" s="1"/>
  <c r="P249" i="75" s="1"/>
  <c r="Q281" i="75"/>
  <c r="R281" i="75" s="1"/>
  <c r="F281" i="75" s="1"/>
  <c r="P281" i="75" s="1"/>
  <c r="Q297" i="75"/>
  <c r="R297" i="75" s="1"/>
  <c r="F297" i="75" s="1"/>
  <c r="P297" i="75" s="1"/>
  <c r="Q145" i="75"/>
  <c r="Q17" i="75"/>
  <c r="R17" i="75" s="1"/>
  <c r="Q29" i="75"/>
  <c r="R29" i="75" s="1"/>
  <c r="F29" i="75" s="1"/>
  <c r="Q89" i="75"/>
  <c r="R89" i="75" s="1"/>
  <c r="F89" i="75" s="1"/>
  <c r="Q97" i="75"/>
  <c r="R97" i="75" s="1"/>
  <c r="Q105" i="75"/>
  <c r="R105" i="75" s="1"/>
  <c r="F105" i="75" s="1"/>
  <c r="P105" i="75" s="1"/>
  <c r="Q149" i="75"/>
  <c r="R149" i="75" s="1"/>
  <c r="F149" i="75" s="1"/>
  <c r="Q161" i="75"/>
  <c r="R161" i="75" s="1"/>
  <c r="F161" i="75" s="1"/>
  <c r="Q213" i="75"/>
  <c r="R213" i="75" s="1"/>
  <c r="F213" i="75" s="1"/>
  <c r="Q225" i="75"/>
  <c r="Q253" i="75"/>
  <c r="R253" i="75" s="1"/>
  <c r="F253" i="75" s="1"/>
  <c r="P253" i="75" s="1"/>
  <c r="Q305" i="75"/>
  <c r="R305" i="75" s="1"/>
  <c r="F305" i="75" s="1"/>
  <c r="P305" i="75" s="1"/>
  <c r="Q21" i="75"/>
  <c r="R21" i="75" s="1"/>
  <c r="Q25" i="75"/>
  <c r="R25" i="75" s="1"/>
  <c r="Q33" i="75"/>
  <c r="R33" i="75" s="1"/>
  <c r="F33" i="75" s="1"/>
  <c r="Q37" i="75"/>
  <c r="R37" i="75" s="1"/>
  <c r="F37" i="75" s="1"/>
  <c r="Q41" i="75"/>
  <c r="R41" i="75" s="1"/>
  <c r="F41" i="75" s="1"/>
  <c r="Q45" i="75"/>
  <c r="R45" i="75" s="1"/>
  <c r="F45" i="75" s="1"/>
  <c r="Q49" i="75"/>
  <c r="R49" i="75" s="1"/>
  <c r="F49" i="75" s="1"/>
  <c r="Q53" i="75"/>
  <c r="R53" i="75" s="1"/>
  <c r="F53" i="75" s="1"/>
  <c r="Q57" i="75"/>
  <c r="R57" i="75" s="1"/>
  <c r="F57" i="75" s="1"/>
  <c r="Q61" i="75"/>
  <c r="R61" i="75" s="1"/>
  <c r="F61" i="75" s="1"/>
  <c r="Q65" i="75"/>
  <c r="R65" i="75" s="1"/>
  <c r="F65" i="75" s="1"/>
  <c r="P65" i="75" s="1"/>
  <c r="Q69" i="75"/>
  <c r="R69" i="75" s="1"/>
  <c r="F69" i="75" s="1"/>
  <c r="Q73" i="75"/>
  <c r="R73" i="75" s="1"/>
  <c r="F73" i="75" s="1"/>
  <c r="Q77" i="75"/>
  <c r="R77" i="75" s="1"/>
  <c r="Q81" i="75"/>
  <c r="R81" i="75" s="1"/>
  <c r="F81" i="75" s="1"/>
  <c r="Q85" i="75"/>
  <c r="R85" i="75" s="1"/>
  <c r="F85" i="75" s="1"/>
  <c r="Q113" i="75"/>
  <c r="R113" i="75" s="1"/>
  <c r="F113" i="75" s="1"/>
  <c r="Q165" i="75"/>
  <c r="R165" i="75" s="1"/>
  <c r="F165" i="75" s="1"/>
  <c r="Q177" i="75"/>
  <c r="R177" i="75" s="1"/>
  <c r="F177" i="75" s="1"/>
  <c r="Q229" i="75"/>
  <c r="R229" i="75" s="1"/>
  <c r="F229" i="75" s="1"/>
  <c r="P229" i="75" s="1"/>
  <c r="Q241" i="75"/>
  <c r="R241" i="75" s="1"/>
  <c r="F241" i="75" s="1"/>
  <c r="S241" i="75" s="1"/>
  <c r="T241" i="75" s="1"/>
  <c r="Q257" i="75"/>
  <c r="R257" i="75" s="1"/>
  <c r="F257" i="75" s="1"/>
  <c r="Q269" i="75"/>
  <c r="R269" i="75" s="1"/>
  <c r="F269" i="75" s="1"/>
  <c r="Q101" i="75"/>
  <c r="R101" i="75" s="1"/>
  <c r="F101" i="75" s="1"/>
  <c r="Q117" i="75"/>
  <c r="R117" i="75" s="1"/>
  <c r="F117" i="75" s="1"/>
  <c r="Q129" i="75"/>
  <c r="Q181" i="75"/>
  <c r="R181" i="75" s="1"/>
  <c r="F181" i="75" s="1"/>
  <c r="P181" i="75" s="1"/>
  <c r="Q193" i="75"/>
  <c r="R193" i="75" s="1"/>
  <c r="F193" i="75" s="1"/>
  <c r="P193" i="75" s="1"/>
  <c r="Q273" i="75"/>
  <c r="R273" i="75" s="1"/>
  <c r="Q285" i="75"/>
  <c r="R285" i="75" s="1"/>
  <c r="F285" i="75" s="1"/>
  <c r="F21" i="75"/>
  <c r="F25" i="75"/>
  <c r="P25" i="75" s="1"/>
  <c r="F77" i="75"/>
  <c r="F17" i="75"/>
  <c r="P17" i="75" s="1"/>
  <c r="F97" i="75"/>
  <c r="R145" i="75"/>
  <c r="F145" i="75" s="1"/>
  <c r="P145" i="75" s="1"/>
  <c r="R265" i="75"/>
  <c r="F265" i="75" s="1"/>
  <c r="P265" i="75" s="1"/>
  <c r="F289" i="75"/>
  <c r="P289" i="75" s="1"/>
  <c r="F93" i="75"/>
  <c r="P93" i="75" s="1"/>
  <c r="Q121" i="75"/>
  <c r="R121" i="75" s="1"/>
  <c r="F121" i="75" s="1"/>
  <c r="Q153" i="75"/>
  <c r="R153" i="75" s="1"/>
  <c r="F153" i="75" s="1"/>
  <c r="Q185" i="75"/>
  <c r="R185" i="75" s="1"/>
  <c r="F185" i="75" s="1"/>
  <c r="Q217" i="75"/>
  <c r="R217" i="75" s="1"/>
  <c r="F217" i="75" s="1"/>
  <c r="P217" i="75" s="1"/>
  <c r="Q261" i="75"/>
  <c r="R261" i="75" s="1"/>
  <c r="F261" i="75" s="1"/>
  <c r="Q293" i="75"/>
  <c r="R293" i="75" s="1"/>
  <c r="F293" i="75" s="1"/>
  <c r="R129" i="75"/>
  <c r="F129" i="75" s="1"/>
  <c r="P129" i="75" s="1"/>
  <c r="F197" i="75"/>
  <c r="P197" i="75" s="1"/>
  <c r="R225" i="75"/>
  <c r="F225" i="75" s="1"/>
  <c r="P225" i="75" s="1"/>
  <c r="R237" i="75"/>
  <c r="F237" i="75" s="1"/>
  <c r="F273" i="75"/>
  <c r="P273" i="75" s="1"/>
  <c r="R301" i="75"/>
  <c r="F301" i="75" s="1"/>
  <c r="R125" i="75"/>
  <c r="F125" i="75" s="1"/>
  <c r="R221" i="75"/>
  <c r="F221" i="75" s="1"/>
  <c r="Q137" i="75"/>
  <c r="R137" i="75" s="1"/>
  <c r="F137" i="75" s="1"/>
  <c r="Q169" i="75"/>
  <c r="R169" i="75" s="1"/>
  <c r="F169" i="75" s="1"/>
  <c r="Q201" i="75"/>
  <c r="R201" i="75" s="1"/>
  <c r="F201" i="75" s="1"/>
  <c r="Q233" i="75"/>
  <c r="R233" i="75" s="1"/>
  <c r="F233" i="75" s="1"/>
  <c r="Q245" i="75"/>
  <c r="R245" i="75" s="1"/>
  <c r="F245" i="75" s="1"/>
  <c r="Q277" i="75"/>
  <c r="R277" i="75" s="1"/>
  <c r="F277" i="75" s="1"/>
  <c r="Q309" i="75"/>
  <c r="R309" i="75" s="1"/>
  <c r="F309" i="75" s="1"/>
  <c r="S525" i="75" l="1"/>
  <c r="T525" i="75" s="1"/>
  <c r="S353" i="75"/>
  <c r="T353" i="75" s="1"/>
  <c r="S345" i="75"/>
  <c r="T345" i="75" s="1"/>
  <c r="S393" i="75"/>
  <c r="T393" i="75" s="1"/>
  <c r="P369" i="75"/>
  <c r="S369" i="75"/>
  <c r="T369" i="75" s="1"/>
  <c r="P449" i="75"/>
  <c r="S449" i="75"/>
  <c r="T449" i="75" s="1"/>
  <c r="P513" i="75"/>
  <c r="S513" i="75"/>
  <c r="T513" i="75" s="1"/>
  <c r="S421" i="75"/>
  <c r="T421" i="75" s="1"/>
  <c r="S453" i="75"/>
  <c r="T453" i="75" s="1"/>
  <c r="S509" i="75"/>
  <c r="T509" i="75" s="1"/>
  <c r="S501" i="75"/>
  <c r="T501" i="75" s="1"/>
  <c r="S401" i="75"/>
  <c r="T401" i="75" s="1"/>
  <c r="S321" i="75"/>
  <c r="T321" i="75" s="1"/>
  <c r="S493" i="75"/>
  <c r="T493" i="75" s="1"/>
  <c r="P405" i="75"/>
  <c r="S405" i="75"/>
  <c r="T405" i="75" s="1"/>
  <c r="P473" i="75"/>
  <c r="S473" i="75"/>
  <c r="T473" i="75" s="1"/>
  <c r="S437" i="75"/>
  <c r="T437" i="75" s="1"/>
  <c r="S225" i="75"/>
  <c r="T225" i="75" s="1"/>
  <c r="S289" i="75"/>
  <c r="T289" i="75" s="1"/>
  <c r="S337" i="75"/>
  <c r="T337" i="75" s="1"/>
  <c r="S377" i="75"/>
  <c r="T377" i="75" s="1"/>
  <c r="S93" i="75"/>
  <c r="T93" i="75" s="1"/>
  <c r="S461" i="75"/>
  <c r="T461" i="75" s="1"/>
  <c r="S217" i="75"/>
  <c r="T217" i="75" s="1"/>
  <c r="S429" i="75"/>
  <c r="T429" i="75" s="1"/>
  <c r="S469" i="75"/>
  <c r="T469" i="75" s="1"/>
  <c r="S313" i="75"/>
  <c r="T313" i="75" s="1"/>
  <c r="S105" i="75"/>
  <c r="T105" i="75" s="1"/>
  <c r="S529" i="75"/>
  <c r="T529" i="75" s="1"/>
  <c r="P173" i="75"/>
  <c r="S173" i="75"/>
  <c r="T173" i="75" s="1"/>
  <c r="P417" i="75"/>
  <c r="S417" i="75"/>
  <c r="T417" i="75" s="1"/>
  <c r="P205" i="75"/>
  <c r="S205" i="75"/>
  <c r="T205" i="75" s="1"/>
  <c r="P333" i="75"/>
  <c r="S333" i="75"/>
  <c r="T333" i="75" s="1"/>
  <c r="P117" i="75"/>
  <c r="S117" i="75"/>
  <c r="T117" i="75" s="1"/>
  <c r="P489" i="75"/>
  <c r="S489" i="75"/>
  <c r="T489" i="75" s="1"/>
  <c r="P269" i="75"/>
  <c r="S269" i="75"/>
  <c r="T269" i="75" s="1"/>
  <c r="P433" i="75"/>
  <c r="S433" i="75"/>
  <c r="T433" i="75" s="1"/>
  <c r="P465" i="75"/>
  <c r="S465" i="75"/>
  <c r="T465" i="75" s="1"/>
  <c r="P161" i="75"/>
  <c r="S161" i="75"/>
  <c r="T161" i="75" s="1"/>
  <c r="P245" i="75"/>
  <c r="S245" i="75"/>
  <c r="T245" i="75" s="1"/>
  <c r="P301" i="75"/>
  <c r="S301" i="75"/>
  <c r="T301" i="75" s="1"/>
  <c r="P153" i="75"/>
  <c r="S153" i="75"/>
  <c r="T153" i="75" s="1"/>
  <c r="P101" i="75"/>
  <c r="S101" i="75"/>
  <c r="T101" i="75" s="1"/>
  <c r="P85" i="75"/>
  <c r="S85" i="75"/>
  <c r="T85" i="75" s="1"/>
  <c r="P53" i="75"/>
  <c r="S53" i="75"/>
  <c r="T53" i="75" s="1"/>
  <c r="P37" i="75"/>
  <c r="S37" i="75"/>
  <c r="T37" i="75" s="1"/>
  <c r="P157" i="75"/>
  <c r="S157" i="75"/>
  <c r="T157" i="75" s="1"/>
  <c r="P373" i="75"/>
  <c r="S373" i="75"/>
  <c r="T373" i="75" s="1"/>
  <c r="P341" i="75"/>
  <c r="S341" i="75"/>
  <c r="T341" i="75" s="1"/>
  <c r="S133" i="75"/>
  <c r="T133" i="75" s="1"/>
  <c r="P445" i="75"/>
  <c r="S445" i="75"/>
  <c r="T445" i="75" s="1"/>
  <c r="P233" i="75"/>
  <c r="S233" i="75"/>
  <c r="T233" i="75" s="1"/>
  <c r="P261" i="75"/>
  <c r="S261" i="75"/>
  <c r="T261" i="75" s="1"/>
  <c r="P77" i="75"/>
  <c r="S77" i="75"/>
  <c r="T77" i="75" s="1"/>
  <c r="P21" i="75"/>
  <c r="S21" i="75"/>
  <c r="T21" i="75" s="1"/>
  <c r="P177" i="75"/>
  <c r="S177" i="75"/>
  <c r="T177" i="75" s="1"/>
  <c r="P81" i="75"/>
  <c r="S81" i="75"/>
  <c r="T81" i="75" s="1"/>
  <c r="P49" i="75"/>
  <c r="S49" i="75"/>
  <c r="T49" i="75" s="1"/>
  <c r="P33" i="75"/>
  <c r="S33" i="75"/>
  <c r="T33" i="75" s="1"/>
  <c r="P149" i="75"/>
  <c r="S149" i="75"/>
  <c r="T149" i="75" s="1"/>
  <c r="P29" i="75"/>
  <c r="S29" i="75"/>
  <c r="T29" i="75" s="1"/>
  <c r="P189" i="75"/>
  <c r="S189" i="75"/>
  <c r="T189" i="75" s="1"/>
  <c r="P141" i="75"/>
  <c r="S141" i="75"/>
  <c r="T141" i="75" s="1"/>
  <c r="P365" i="75"/>
  <c r="S365" i="75"/>
  <c r="T365" i="75" s="1"/>
  <c r="S265" i="75"/>
  <c r="T265" i="75" s="1"/>
  <c r="S297" i="75"/>
  <c r="T297" i="75" s="1"/>
  <c r="S361" i="75"/>
  <c r="T361" i="75" s="1"/>
  <c r="S145" i="75"/>
  <c r="T145" i="75" s="1"/>
  <c r="S229" i="75"/>
  <c r="T229" i="75" s="1"/>
  <c r="P389" i="75"/>
  <c r="S389" i="75"/>
  <c r="T389" i="75" s="1"/>
  <c r="P317" i="75"/>
  <c r="S317" i="75"/>
  <c r="T317" i="75" s="1"/>
  <c r="P457" i="75"/>
  <c r="S457" i="75"/>
  <c r="T457" i="75" s="1"/>
  <c r="P425" i="75"/>
  <c r="S425" i="75"/>
  <c r="T425" i="75" s="1"/>
  <c r="P309" i="75"/>
  <c r="S309" i="75"/>
  <c r="T309" i="75" s="1"/>
  <c r="P201" i="75"/>
  <c r="S201" i="75"/>
  <c r="T201" i="75" s="1"/>
  <c r="P221" i="75"/>
  <c r="S221" i="75"/>
  <c r="T221" i="75" s="1"/>
  <c r="P165" i="75"/>
  <c r="S165" i="75"/>
  <c r="T165" i="75" s="1"/>
  <c r="P209" i="75"/>
  <c r="S209" i="75"/>
  <c r="T209" i="75" s="1"/>
  <c r="P257" i="75"/>
  <c r="S257" i="75"/>
  <c r="T257" i="75" s="1"/>
  <c r="P61" i="75"/>
  <c r="S61" i="75"/>
  <c r="T61" i="75" s="1"/>
  <c r="P357" i="75"/>
  <c r="S357" i="75"/>
  <c r="T357" i="75" s="1"/>
  <c r="P325" i="75"/>
  <c r="S325" i="75"/>
  <c r="T325" i="75" s="1"/>
  <c r="S481" i="75"/>
  <c r="T481" i="75" s="1"/>
  <c r="S273" i="75"/>
  <c r="T273" i="75" s="1"/>
  <c r="S305" i="75"/>
  <c r="T305" i="75" s="1"/>
  <c r="S249" i="75"/>
  <c r="T249" i="75" s="1"/>
  <c r="S65" i="75"/>
  <c r="T65" i="75" s="1"/>
  <c r="S253" i="75"/>
  <c r="T253" i="75" s="1"/>
  <c r="P169" i="75"/>
  <c r="S169" i="75"/>
  <c r="T169" i="75" s="1"/>
  <c r="P293" i="75"/>
  <c r="S293" i="75"/>
  <c r="T293" i="75" s="1"/>
  <c r="P285" i="75"/>
  <c r="S285" i="75"/>
  <c r="T285" i="75" s="1"/>
  <c r="P213" i="75"/>
  <c r="S213" i="75"/>
  <c r="T213" i="75" s="1"/>
  <c r="P69" i="75"/>
  <c r="S69" i="75"/>
  <c r="T69" i="75" s="1"/>
  <c r="P89" i="75"/>
  <c r="S89" i="75"/>
  <c r="T89" i="75" s="1"/>
  <c r="S397" i="75"/>
  <c r="T397" i="75" s="1"/>
  <c r="P517" i="75"/>
  <c r="S517" i="75"/>
  <c r="T517" i="75" s="1"/>
  <c r="P485" i="75"/>
  <c r="S485" i="75"/>
  <c r="T485" i="75" s="1"/>
  <c r="P413" i="75"/>
  <c r="S413" i="75"/>
  <c r="T413" i="75" s="1"/>
  <c r="P497" i="75"/>
  <c r="S497" i="75"/>
  <c r="T497" i="75" s="1"/>
  <c r="P137" i="75"/>
  <c r="S137" i="75"/>
  <c r="T137" i="75" s="1"/>
  <c r="P237" i="75"/>
  <c r="S237" i="75"/>
  <c r="T237" i="75" s="1"/>
  <c r="P109" i="75"/>
  <c r="S109" i="75"/>
  <c r="T109" i="75" s="1"/>
  <c r="P121" i="75"/>
  <c r="S121" i="75"/>
  <c r="T121" i="75" s="1"/>
  <c r="P277" i="75"/>
  <c r="S277" i="75"/>
  <c r="T277" i="75" s="1"/>
  <c r="P125" i="75"/>
  <c r="S125" i="75"/>
  <c r="T125" i="75" s="1"/>
  <c r="P113" i="75"/>
  <c r="S113" i="75"/>
  <c r="T113" i="75" s="1"/>
  <c r="P185" i="75"/>
  <c r="S185" i="75"/>
  <c r="T185" i="75" s="1"/>
  <c r="P97" i="75"/>
  <c r="S97" i="75"/>
  <c r="T97" i="75" s="1"/>
  <c r="P45" i="75"/>
  <c r="S45" i="75"/>
  <c r="T45" i="75" s="1"/>
  <c r="P73" i="75"/>
  <c r="S73" i="75"/>
  <c r="T73" i="75" s="1"/>
  <c r="P57" i="75"/>
  <c r="S57" i="75"/>
  <c r="T57" i="75" s="1"/>
  <c r="P41" i="75"/>
  <c r="S41" i="75"/>
  <c r="T41" i="75" s="1"/>
  <c r="P349" i="75"/>
  <c r="S349" i="75"/>
  <c r="T349" i="75" s="1"/>
  <c r="P381" i="75"/>
  <c r="S381" i="75"/>
  <c r="T381" i="75" s="1"/>
  <c r="S281" i="75"/>
  <c r="T281" i="75" s="1"/>
  <c r="S193" i="75"/>
  <c r="T193" i="75" s="1"/>
  <c r="S181" i="75"/>
  <c r="T181" i="75" s="1"/>
  <c r="S129" i="75"/>
  <c r="T129" i="75" s="1"/>
  <c r="S25" i="75"/>
  <c r="T25" i="75" s="1"/>
  <c r="S441" i="75"/>
  <c r="T441" i="75" s="1"/>
  <c r="S505" i="75"/>
  <c r="T505" i="75" s="1"/>
  <c r="S197" i="75"/>
  <c r="T197" i="75" s="1"/>
  <c r="P521" i="75"/>
  <c r="S521" i="75"/>
  <c r="T521" i="75" s="1"/>
  <c r="P241" i="75"/>
  <c r="T533" i="75" l="1"/>
  <c r="F9" i="75"/>
  <c r="T631" i="77" l="1"/>
  <c r="T632" i="77" s="1"/>
  <c r="T633" i="77" s="1"/>
  <c r="T478" i="77"/>
  <c r="T186" i="77"/>
  <c r="T626" i="77"/>
  <c r="T170" i="77"/>
  <c r="T610" i="77"/>
  <c r="T374" i="77"/>
  <c r="T270" i="77"/>
  <c r="T94" i="77"/>
  <c r="T70" i="77"/>
  <c r="T522" i="77"/>
  <c r="T138" i="77"/>
  <c r="T114" i="77"/>
  <c r="T534" i="75"/>
  <c r="T535" i="75" s="1"/>
  <c r="T630" i="77" l="1"/>
  <c r="R15" i="73"/>
  <c r="O509" i="73" l="1"/>
  <c r="O508" i="73"/>
  <c r="O507" i="73"/>
  <c r="O506" i="73"/>
  <c r="Q506" i="73" s="1"/>
  <c r="J506" i="73"/>
  <c r="H506" i="73"/>
  <c r="O505" i="73"/>
  <c r="O504" i="73"/>
  <c r="O503" i="73"/>
  <c r="O502" i="73"/>
  <c r="J502" i="73"/>
  <c r="H502" i="73"/>
  <c r="O501" i="73"/>
  <c r="O500" i="73"/>
  <c r="O499" i="73"/>
  <c r="O498" i="73"/>
  <c r="Q498" i="73" s="1"/>
  <c r="J498" i="73"/>
  <c r="H498" i="73"/>
  <c r="O497" i="73"/>
  <c r="O496" i="73"/>
  <c r="O495" i="73"/>
  <c r="O494" i="73"/>
  <c r="J494" i="73"/>
  <c r="H494" i="73"/>
  <c r="O493" i="73"/>
  <c r="O492" i="73"/>
  <c r="O491" i="73"/>
  <c r="O490" i="73"/>
  <c r="Q490" i="73" s="1"/>
  <c r="J490" i="73"/>
  <c r="H490" i="73"/>
  <c r="O489" i="73"/>
  <c r="O488" i="73"/>
  <c r="O487" i="73"/>
  <c r="O486" i="73"/>
  <c r="J486" i="73"/>
  <c r="H486" i="73"/>
  <c r="O485" i="73"/>
  <c r="O484" i="73"/>
  <c r="O483" i="73"/>
  <c r="O482" i="73"/>
  <c r="Q482" i="73" s="1"/>
  <c r="J482" i="73"/>
  <c r="H482" i="73"/>
  <c r="O481" i="73"/>
  <c r="O480" i="73"/>
  <c r="O479" i="73"/>
  <c r="O478" i="73"/>
  <c r="J478" i="73"/>
  <c r="H478" i="73"/>
  <c r="O477" i="73"/>
  <c r="O476" i="73"/>
  <c r="O475" i="73"/>
  <c r="O474" i="73"/>
  <c r="Q474" i="73" s="1"/>
  <c r="J474" i="73"/>
  <c r="H474" i="73"/>
  <c r="O473" i="73"/>
  <c r="O472" i="73"/>
  <c r="O471" i="73"/>
  <c r="O470" i="73"/>
  <c r="J470" i="73"/>
  <c r="H470" i="73"/>
  <c r="O469" i="73"/>
  <c r="O468" i="73"/>
  <c r="O467" i="73"/>
  <c r="O466" i="73"/>
  <c r="Q466" i="73" s="1"/>
  <c r="J466" i="73"/>
  <c r="H466" i="73"/>
  <c r="O465" i="73"/>
  <c r="O464" i="73"/>
  <c r="O463" i="73"/>
  <c r="O462" i="73"/>
  <c r="J462" i="73"/>
  <c r="H462" i="73"/>
  <c r="O449" i="73"/>
  <c r="O448" i="73"/>
  <c r="O447" i="73"/>
  <c r="O446" i="73"/>
  <c r="J446" i="73"/>
  <c r="H446" i="73"/>
  <c r="O445" i="73"/>
  <c r="O444" i="73"/>
  <c r="O443" i="73"/>
  <c r="O442" i="73"/>
  <c r="J442" i="73"/>
  <c r="H442" i="73"/>
  <c r="O441" i="73"/>
  <c r="O440" i="73"/>
  <c r="O439" i="73"/>
  <c r="O438" i="73"/>
  <c r="J438" i="73"/>
  <c r="H438" i="73"/>
  <c r="O437" i="73"/>
  <c r="O436" i="73"/>
  <c r="O435" i="73"/>
  <c r="O434" i="73"/>
  <c r="J434" i="73"/>
  <c r="H434" i="73"/>
  <c r="O433" i="73"/>
  <c r="O432" i="73"/>
  <c r="O431" i="73"/>
  <c r="O430" i="73"/>
  <c r="J430" i="73"/>
  <c r="H430" i="73"/>
  <c r="O429" i="73"/>
  <c r="O428" i="73"/>
  <c r="O427" i="73"/>
  <c r="O426" i="73"/>
  <c r="J426" i="73"/>
  <c r="H426" i="73"/>
  <c r="O425" i="73"/>
  <c r="O424" i="73"/>
  <c r="O423" i="73"/>
  <c r="O422" i="73"/>
  <c r="J422" i="73"/>
  <c r="H422" i="73"/>
  <c r="O421" i="73"/>
  <c r="O420" i="73"/>
  <c r="O419" i="73"/>
  <c r="O418" i="73"/>
  <c r="J418" i="73"/>
  <c r="H418" i="73"/>
  <c r="O417" i="73"/>
  <c r="O416" i="73"/>
  <c r="O415" i="73"/>
  <c r="O414" i="73"/>
  <c r="J414" i="73"/>
  <c r="H414" i="73"/>
  <c r="O405" i="73"/>
  <c r="O404" i="73"/>
  <c r="O403" i="73"/>
  <c r="O402" i="73"/>
  <c r="J402" i="73"/>
  <c r="H402" i="73"/>
  <c r="O401" i="73"/>
  <c r="O400" i="73"/>
  <c r="O399" i="73"/>
  <c r="O398" i="73"/>
  <c r="J398" i="73"/>
  <c r="H398" i="73"/>
  <c r="O397" i="73"/>
  <c r="O396" i="73"/>
  <c r="O395" i="73"/>
  <c r="O394" i="73"/>
  <c r="J394" i="73"/>
  <c r="H394" i="73"/>
  <c r="O393" i="73"/>
  <c r="O392" i="73"/>
  <c r="O391" i="73"/>
  <c r="O390" i="73"/>
  <c r="J390" i="73"/>
  <c r="H390" i="73"/>
  <c r="O389" i="73"/>
  <c r="O388" i="73"/>
  <c r="O387" i="73"/>
  <c r="O386" i="73"/>
  <c r="J386" i="73"/>
  <c r="H386" i="73"/>
  <c r="O377" i="73"/>
  <c r="O376" i="73"/>
  <c r="O375" i="73"/>
  <c r="O374" i="73"/>
  <c r="J374" i="73"/>
  <c r="H374" i="73"/>
  <c r="O373" i="73"/>
  <c r="O372" i="73"/>
  <c r="O371" i="73"/>
  <c r="O370" i="73"/>
  <c r="J370" i="73"/>
  <c r="H370" i="73"/>
  <c r="O369" i="73"/>
  <c r="O368" i="73"/>
  <c r="O367" i="73"/>
  <c r="O366" i="73"/>
  <c r="I366" i="73"/>
  <c r="J366" i="73" s="1"/>
  <c r="H366" i="73"/>
  <c r="O365" i="73"/>
  <c r="O364" i="73"/>
  <c r="O363" i="73"/>
  <c r="O362" i="73"/>
  <c r="J362" i="73"/>
  <c r="H362" i="73"/>
  <c r="O361" i="73"/>
  <c r="O360" i="73"/>
  <c r="O359" i="73"/>
  <c r="O358" i="73"/>
  <c r="J358" i="73"/>
  <c r="H358" i="73"/>
  <c r="O357" i="73"/>
  <c r="O356" i="73"/>
  <c r="O355" i="73"/>
  <c r="O354" i="73"/>
  <c r="I354" i="73"/>
  <c r="J354" i="73" s="1"/>
  <c r="H354" i="73"/>
  <c r="O353" i="73"/>
  <c r="O352" i="73"/>
  <c r="O351" i="73"/>
  <c r="O350" i="73"/>
  <c r="J350" i="73"/>
  <c r="H350" i="73"/>
  <c r="O349" i="73"/>
  <c r="O348" i="73"/>
  <c r="O347" i="73"/>
  <c r="O346" i="73"/>
  <c r="J346" i="73"/>
  <c r="H346" i="73"/>
  <c r="O345" i="73"/>
  <c r="O344" i="73"/>
  <c r="O343" i="73"/>
  <c r="O342" i="73"/>
  <c r="J342" i="73"/>
  <c r="H342" i="73"/>
  <c r="O341" i="73"/>
  <c r="O340" i="73"/>
  <c r="O339" i="73"/>
  <c r="O338" i="73"/>
  <c r="J338" i="73"/>
  <c r="H338" i="73"/>
  <c r="O337" i="73"/>
  <c r="O336" i="73"/>
  <c r="O335" i="73"/>
  <c r="O334" i="73"/>
  <c r="J334" i="73"/>
  <c r="H334" i="73"/>
  <c r="O333" i="73"/>
  <c r="O332" i="73"/>
  <c r="O331" i="73"/>
  <c r="O330" i="73"/>
  <c r="J330" i="73"/>
  <c r="H330" i="73"/>
  <c r="O329" i="73"/>
  <c r="O328" i="73"/>
  <c r="O327" i="73"/>
  <c r="O326" i="73"/>
  <c r="J326" i="73"/>
  <c r="H326" i="73"/>
  <c r="O317" i="73"/>
  <c r="O316" i="73"/>
  <c r="O315" i="73"/>
  <c r="O314" i="73"/>
  <c r="J314" i="73"/>
  <c r="H314" i="73"/>
  <c r="O313" i="73"/>
  <c r="O312" i="73"/>
  <c r="O311" i="73"/>
  <c r="O310" i="73"/>
  <c r="J310" i="73"/>
  <c r="H310" i="73"/>
  <c r="O309" i="73"/>
  <c r="O308" i="73"/>
  <c r="O307" i="73"/>
  <c r="O306" i="73"/>
  <c r="J306" i="73"/>
  <c r="H306" i="73"/>
  <c r="O305" i="73"/>
  <c r="O304" i="73"/>
  <c r="O303" i="73"/>
  <c r="O302" i="73"/>
  <c r="J302" i="73"/>
  <c r="H302" i="73"/>
  <c r="O301" i="73"/>
  <c r="O300" i="73"/>
  <c r="O299" i="73"/>
  <c r="O298" i="73"/>
  <c r="J298" i="73"/>
  <c r="H298" i="73"/>
  <c r="O297" i="73"/>
  <c r="O296" i="73"/>
  <c r="O295" i="73"/>
  <c r="O294" i="73"/>
  <c r="J294" i="73"/>
  <c r="H294" i="73"/>
  <c r="O293" i="73"/>
  <c r="O292" i="73"/>
  <c r="O291" i="73"/>
  <c r="O290" i="73"/>
  <c r="J290" i="73"/>
  <c r="H290" i="73"/>
  <c r="O289" i="73"/>
  <c r="O288" i="73"/>
  <c r="O287" i="73"/>
  <c r="O286" i="73"/>
  <c r="J286" i="73"/>
  <c r="H286" i="73"/>
  <c r="O285" i="73"/>
  <c r="O284" i="73"/>
  <c r="O283" i="73"/>
  <c r="O282" i="73"/>
  <c r="J282" i="73"/>
  <c r="H282" i="73"/>
  <c r="O281" i="73"/>
  <c r="O280" i="73"/>
  <c r="O279" i="73"/>
  <c r="O278" i="73"/>
  <c r="J278" i="73"/>
  <c r="H278" i="73"/>
  <c r="O277" i="73"/>
  <c r="O276" i="73"/>
  <c r="O275" i="73"/>
  <c r="O274" i="73"/>
  <c r="J274" i="73"/>
  <c r="H274" i="73"/>
  <c r="O265" i="73"/>
  <c r="O264" i="73"/>
  <c r="O263" i="73"/>
  <c r="O262" i="73"/>
  <c r="J262" i="73"/>
  <c r="H262" i="73"/>
  <c r="O261" i="73"/>
  <c r="O260" i="73"/>
  <c r="O259" i="73"/>
  <c r="O258" i="73"/>
  <c r="J258" i="73"/>
  <c r="H258" i="73"/>
  <c r="O257" i="73"/>
  <c r="O256" i="73"/>
  <c r="O255" i="73"/>
  <c r="O254" i="73"/>
  <c r="J254" i="73"/>
  <c r="H254" i="73"/>
  <c r="O253" i="73"/>
  <c r="O252" i="73"/>
  <c r="O251" i="73"/>
  <c r="O250" i="73"/>
  <c r="J250" i="73"/>
  <c r="H250" i="73"/>
  <c r="O241" i="73"/>
  <c r="O240" i="73"/>
  <c r="O239" i="73"/>
  <c r="O238" i="73"/>
  <c r="J238" i="73"/>
  <c r="H238" i="73"/>
  <c r="O237" i="73"/>
  <c r="O236" i="73"/>
  <c r="O235" i="73"/>
  <c r="O234" i="73"/>
  <c r="J234" i="73"/>
  <c r="H234" i="73"/>
  <c r="O233" i="73"/>
  <c r="O232" i="73"/>
  <c r="O231" i="73"/>
  <c r="O230" i="73"/>
  <c r="J230" i="73"/>
  <c r="H230" i="73"/>
  <c r="O229" i="73"/>
  <c r="O228" i="73"/>
  <c r="O227" i="73"/>
  <c r="O226" i="73"/>
  <c r="J226" i="73"/>
  <c r="H226" i="73"/>
  <c r="O217" i="73"/>
  <c r="O216" i="73"/>
  <c r="O215" i="73"/>
  <c r="O214" i="73"/>
  <c r="J214" i="73"/>
  <c r="H214" i="73"/>
  <c r="O213" i="73"/>
  <c r="O212" i="73"/>
  <c r="O211" i="73"/>
  <c r="O210" i="73"/>
  <c r="J210" i="73"/>
  <c r="H210" i="73"/>
  <c r="O209" i="73"/>
  <c r="O208" i="73"/>
  <c r="O207" i="73"/>
  <c r="O206" i="73"/>
  <c r="J206" i="73"/>
  <c r="H206" i="73"/>
  <c r="O205" i="73"/>
  <c r="O204" i="73"/>
  <c r="O203" i="73"/>
  <c r="O202" i="73"/>
  <c r="J202" i="73"/>
  <c r="H202" i="73"/>
  <c r="O193" i="73"/>
  <c r="O192" i="73"/>
  <c r="O191" i="73"/>
  <c r="O190" i="73"/>
  <c r="J190" i="73"/>
  <c r="H190" i="73"/>
  <c r="O189" i="73"/>
  <c r="O188" i="73"/>
  <c r="O187" i="73"/>
  <c r="O186" i="73"/>
  <c r="J186" i="73"/>
  <c r="H186" i="73"/>
  <c r="O185" i="73"/>
  <c r="O184" i="73"/>
  <c r="O183" i="73"/>
  <c r="O182" i="73"/>
  <c r="J182" i="73"/>
  <c r="H182" i="73"/>
  <c r="O173" i="73"/>
  <c r="O172" i="73"/>
  <c r="O171" i="73"/>
  <c r="O170" i="73"/>
  <c r="J170" i="73"/>
  <c r="H170" i="73"/>
  <c r="O169" i="73"/>
  <c r="O168" i="73"/>
  <c r="O167" i="73"/>
  <c r="O166" i="73"/>
  <c r="J166" i="73"/>
  <c r="H166" i="73"/>
  <c r="O165" i="73"/>
  <c r="O164" i="73"/>
  <c r="O163" i="73"/>
  <c r="O162" i="73"/>
  <c r="J162" i="73"/>
  <c r="H162" i="73"/>
  <c r="O161" i="73"/>
  <c r="O160" i="73"/>
  <c r="O159" i="73"/>
  <c r="O158" i="73"/>
  <c r="J158" i="73"/>
  <c r="H158" i="73"/>
  <c r="O157" i="73"/>
  <c r="O156" i="73"/>
  <c r="O155" i="73"/>
  <c r="O154" i="73"/>
  <c r="J154" i="73"/>
  <c r="H154" i="73"/>
  <c r="O153" i="73"/>
  <c r="O152" i="73"/>
  <c r="O151" i="73"/>
  <c r="O150" i="73"/>
  <c r="J150" i="73"/>
  <c r="H150" i="73"/>
  <c r="O141" i="73"/>
  <c r="O140" i="73"/>
  <c r="O139" i="73"/>
  <c r="O138" i="73"/>
  <c r="J138" i="73"/>
  <c r="H138" i="73"/>
  <c r="O137" i="73"/>
  <c r="O136" i="73"/>
  <c r="O135" i="73"/>
  <c r="O134" i="73"/>
  <c r="J134" i="73"/>
  <c r="H134" i="73"/>
  <c r="O133" i="73"/>
  <c r="O132" i="73"/>
  <c r="O131" i="73"/>
  <c r="O130" i="73"/>
  <c r="J130" i="73"/>
  <c r="H130" i="73"/>
  <c r="O129" i="73"/>
  <c r="O128" i="73"/>
  <c r="O127" i="73"/>
  <c r="O126" i="73"/>
  <c r="J126" i="73"/>
  <c r="H126" i="73"/>
  <c r="O125" i="73"/>
  <c r="O124" i="73"/>
  <c r="O123" i="73"/>
  <c r="O122" i="73"/>
  <c r="J122" i="73"/>
  <c r="H122" i="73"/>
  <c r="O121" i="73"/>
  <c r="O120" i="73"/>
  <c r="O119" i="73"/>
  <c r="O118" i="73"/>
  <c r="J118" i="73"/>
  <c r="H118" i="73"/>
  <c r="O117" i="73"/>
  <c r="O116" i="73"/>
  <c r="O115" i="73"/>
  <c r="O114" i="73"/>
  <c r="J114" i="73"/>
  <c r="H114" i="73"/>
  <c r="O113" i="73"/>
  <c r="O112" i="73"/>
  <c r="O111" i="73"/>
  <c r="O110" i="73"/>
  <c r="J110" i="73"/>
  <c r="H110" i="73"/>
  <c r="O101" i="73"/>
  <c r="O100" i="73"/>
  <c r="O99" i="73"/>
  <c r="O98" i="73"/>
  <c r="J98" i="73"/>
  <c r="H98" i="73"/>
  <c r="O97" i="73"/>
  <c r="O96" i="73"/>
  <c r="O95" i="73"/>
  <c r="O94" i="73"/>
  <c r="J94" i="73"/>
  <c r="H94" i="73"/>
  <c r="O93" i="73"/>
  <c r="O92" i="73"/>
  <c r="O91" i="73"/>
  <c r="O90" i="73"/>
  <c r="J90" i="73"/>
  <c r="H90" i="73"/>
  <c r="O89" i="73"/>
  <c r="O88" i="73"/>
  <c r="O87" i="73"/>
  <c r="O86" i="73"/>
  <c r="J86" i="73"/>
  <c r="H86" i="73"/>
  <c r="O77" i="73"/>
  <c r="O76" i="73"/>
  <c r="O75" i="73"/>
  <c r="O74" i="73"/>
  <c r="J74" i="73"/>
  <c r="H74" i="73"/>
  <c r="O73" i="73"/>
  <c r="O72" i="73"/>
  <c r="O71" i="73"/>
  <c r="O70" i="73"/>
  <c r="J70" i="73"/>
  <c r="H70" i="73"/>
  <c r="O69" i="73"/>
  <c r="O68" i="73"/>
  <c r="O67" i="73"/>
  <c r="O66" i="73"/>
  <c r="J66" i="73"/>
  <c r="H66" i="73"/>
  <c r="O65" i="73"/>
  <c r="O64" i="73"/>
  <c r="O63" i="73"/>
  <c r="O62" i="73"/>
  <c r="J62" i="73"/>
  <c r="H62" i="73"/>
  <c r="O61" i="73"/>
  <c r="O60" i="73"/>
  <c r="O59" i="73"/>
  <c r="O58" i="73"/>
  <c r="J58" i="73"/>
  <c r="H58" i="73"/>
  <c r="O57" i="73"/>
  <c r="O56" i="73"/>
  <c r="O55" i="73"/>
  <c r="O54" i="73"/>
  <c r="J54" i="73"/>
  <c r="H54" i="73"/>
  <c r="O53" i="73"/>
  <c r="O52" i="73"/>
  <c r="O51" i="73"/>
  <c r="O50" i="73"/>
  <c r="J50" i="73"/>
  <c r="H50" i="73"/>
  <c r="O49" i="73"/>
  <c r="O48" i="73"/>
  <c r="O47" i="73"/>
  <c r="O46" i="73"/>
  <c r="J46" i="73"/>
  <c r="H46" i="73"/>
  <c r="O45" i="73"/>
  <c r="O44" i="73"/>
  <c r="O43" i="73"/>
  <c r="O42" i="73"/>
  <c r="J42" i="73"/>
  <c r="H42" i="73"/>
  <c r="O41" i="73"/>
  <c r="O40" i="73"/>
  <c r="O39" i="73"/>
  <c r="O38" i="73"/>
  <c r="J38" i="73"/>
  <c r="H38" i="73"/>
  <c r="O37" i="73"/>
  <c r="O36" i="73"/>
  <c r="O35" i="73"/>
  <c r="O34" i="73"/>
  <c r="J34" i="73"/>
  <c r="H34" i="73"/>
  <c r="O33" i="73"/>
  <c r="O32" i="73"/>
  <c r="O31" i="73"/>
  <c r="O30" i="73"/>
  <c r="J30" i="73"/>
  <c r="H30" i="73"/>
  <c r="O29" i="73"/>
  <c r="O28" i="73"/>
  <c r="O27" i="73"/>
  <c r="O26" i="73"/>
  <c r="J26" i="73"/>
  <c r="H26" i="73"/>
  <c r="O25" i="73"/>
  <c r="O24" i="73"/>
  <c r="O23" i="73"/>
  <c r="V22" i="73"/>
  <c r="O22" i="73"/>
  <c r="J22" i="73"/>
  <c r="H22" i="73"/>
  <c r="O21" i="73"/>
  <c r="O20" i="73"/>
  <c r="O19" i="73"/>
  <c r="S18" i="73"/>
  <c r="S458" i="73" s="1"/>
  <c r="T458" i="73" s="1"/>
  <c r="O18" i="73"/>
  <c r="J18" i="73"/>
  <c r="H18" i="73"/>
  <c r="F9" i="73"/>
  <c r="S17" i="72"/>
  <c r="S361" i="72" s="1"/>
  <c r="T361" i="72" s="1"/>
  <c r="O412" i="72"/>
  <c r="O411" i="72"/>
  <c r="O410" i="72"/>
  <c r="O409" i="72"/>
  <c r="J409" i="72"/>
  <c r="H409" i="72"/>
  <c r="O408" i="72"/>
  <c r="O407" i="72"/>
  <c r="O406" i="72"/>
  <c r="O405" i="72"/>
  <c r="J405" i="72"/>
  <c r="H405" i="72"/>
  <c r="O404" i="72"/>
  <c r="O403" i="72"/>
  <c r="O402" i="72"/>
  <c r="O401" i="72"/>
  <c r="J401" i="72"/>
  <c r="H401" i="72"/>
  <c r="O400" i="72"/>
  <c r="O399" i="72"/>
  <c r="O398" i="72"/>
  <c r="O397" i="72"/>
  <c r="J397" i="72"/>
  <c r="H397" i="72"/>
  <c r="O396" i="72"/>
  <c r="O395" i="72"/>
  <c r="O394" i="72"/>
  <c r="O393" i="72"/>
  <c r="J393" i="72"/>
  <c r="H393" i="72"/>
  <c r="O392" i="72"/>
  <c r="O391" i="72"/>
  <c r="O390" i="72"/>
  <c r="O389" i="72"/>
  <c r="J389" i="72"/>
  <c r="H389" i="72"/>
  <c r="O388" i="72"/>
  <c r="O387" i="72"/>
  <c r="O386" i="72"/>
  <c r="O385" i="72"/>
  <c r="J385" i="72"/>
  <c r="H385" i="72"/>
  <c r="O384" i="72"/>
  <c r="O383" i="72"/>
  <c r="O382" i="72"/>
  <c r="O381" i="72"/>
  <c r="J381" i="72"/>
  <c r="H381" i="72"/>
  <c r="O380" i="72"/>
  <c r="O379" i="72"/>
  <c r="O378" i="72"/>
  <c r="O377" i="72"/>
  <c r="J377" i="72"/>
  <c r="H377" i="72"/>
  <c r="O376" i="72"/>
  <c r="O375" i="72"/>
  <c r="O374" i="72"/>
  <c r="O373" i="72"/>
  <c r="J373" i="72"/>
  <c r="H373" i="72"/>
  <c r="O372" i="72"/>
  <c r="O371" i="72"/>
  <c r="O370" i="72"/>
  <c r="O369" i="72"/>
  <c r="J369" i="72"/>
  <c r="H369" i="72"/>
  <c r="O368" i="72"/>
  <c r="O367" i="72"/>
  <c r="O366" i="72"/>
  <c r="O365" i="72"/>
  <c r="J365" i="72"/>
  <c r="H365" i="72"/>
  <c r="O360" i="72"/>
  <c r="O359" i="72"/>
  <c r="O358" i="72"/>
  <c r="O357" i="72"/>
  <c r="J357" i="72"/>
  <c r="H357" i="72"/>
  <c r="O356" i="72"/>
  <c r="O355" i="72"/>
  <c r="O354" i="72"/>
  <c r="O353" i="72"/>
  <c r="J353" i="72"/>
  <c r="H353" i="72"/>
  <c r="O352" i="72"/>
  <c r="O351" i="72"/>
  <c r="O350" i="72"/>
  <c r="O349" i="72"/>
  <c r="J349" i="72"/>
  <c r="H349" i="72"/>
  <c r="O348" i="72"/>
  <c r="O347" i="72"/>
  <c r="O346" i="72"/>
  <c r="O345" i="72"/>
  <c r="J345" i="72"/>
  <c r="H345" i="72"/>
  <c r="O344" i="72"/>
  <c r="O343" i="72"/>
  <c r="O342" i="72"/>
  <c r="O341" i="72"/>
  <c r="J341" i="72"/>
  <c r="H341" i="72"/>
  <c r="O340" i="72"/>
  <c r="O339" i="72"/>
  <c r="O338" i="72"/>
  <c r="O337" i="72"/>
  <c r="J337" i="72"/>
  <c r="H337" i="72"/>
  <c r="O336" i="72"/>
  <c r="O335" i="72"/>
  <c r="O334" i="72"/>
  <c r="O333" i="72"/>
  <c r="J333" i="72"/>
  <c r="H333" i="72"/>
  <c r="O332" i="72"/>
  <c r="O331" i="72"/>
  <c r="O330" i="72"/>
  <c r="O329" i="72"/>
  <c r="J329" i="72"/>
  <c r="H329" i="72"/>
  <c r="O328" i="72"/>
  <c r="O327" i="72"/>
  <c r="O326" i="72"/>
  <c r="O325" i="72"/>
  <c r="J325" i="72"/>
  <c r="H325" i="72"/>
  <c r="O324" i="72"/>
  <c r="O323" i="72"/>
  <c r="O322" i="72"/>
  <c r="O321" i="72"/>
  <c r="J321" i="72"/>
  <c r="H321" i="72"/>
  <c r="O320" i="72"/>
  <c r="O319" i="72"/>
  <c r="O318" i="72"/>
  <c r="O317" i="72"/>
  <c r="J317" i="72"/>
  <c r="H317" i="72"/>
  <c r="O316" i="72"/>
  <c r="O315" i="72"/>
  <c r="O314" i="72"/>
  <c r="O313" i="72"/>
  <c r="J313" i="72"/>
  <c r="H313" i="72"/>
  <c r="O312" i="72"/>
  <c r="O311" i="72"/>
  <c r="O310" i="72"/>
  <c r="O309" i="72"/>
  <c r="J309" i="72"/>
  <c r="H309" i="72"/>
  <c r="O308" i="72"/>
  <c r="O307" i="72"/>
  <c r="O306" i="72"/>
  <c r="O305" i="72"/>
  <c r="J305" i="72"/>
  <c r="H305" i="72"/>
  <c r="O304" i="72"/>
  <c r="O303" i="72"/>
  <c r="O302" i="72"/>
  <c r="O301" i="72"/>
  <c r="J301" i="72"/>
  <c r="H301" i="72"/>
  <c r="O300" i="72"/>
  <c r="O299" i="72"/>
  <c r="O298" i="72"/>
  <c r="O297" i="72"/>
  <c r="J297" i="72"/>
  <c r="H297" i="72"/>
  <c r="O296" i="72"/>
  <c r="O295" i="72"/>
  <c r="O294" i="72"/>
  <c r="O293" i="72"/>
  <c r="I293" i="72"/>
  <c r="J293" i="72" s="1"/>
  <c r="H293" i="72"/>
  <c r="O292" i="72"/>
  <c r="O291" i="72"/>
  <c r="O290" i="72"/>
  <c r="O289" i="72"/>
  <c r="J289" i="72"/>
  <c r="H289" i="72"/>
  <c r="O288" i="72"/>
  <c r="O287" i="72"/>
  <c r="O286" i="72"/>
  <c r="O285" i="72"/>
  <c r="J285" i="72"/>
  <c r="H285" i="72"/>
  <c r="O284" i="72"/>
  <c r="O283" i="72"/>
  <c r="O282" i="72"/>
  <c r="O281" i="72"/>
  <c r="I281" i="72"/>
  <c r="J281" i="72" s="1"/>
  <c r="H281" i="72"/>
  <c r="O280" i="72"/>
  <c r="O279" i="72"/>
  <c r="O278" i="72"/>
  <c r="O277" i="72"/>
  <c r="J277" i="72"/>
  <c r="H277" i="72"/>
  <c r="O276" i="72"/>
  <c r="O275" i="72"/>
  <c r="O274" i="72"/>
  <c r="O273" i="72"/>
  <c r="J273" i="72"/>
  <c r="H273" i="72"/>
  <c r="O272" i="72"/>
  <c r="O271" i="72"/>
  <c r="O270" i="72"/>
  <c r="O269" i="72"/>
  <c r="J269" i="72"/>
  <c r="H269" i="72"/>
  <c r="O268" i="72"/>
  <c r="O267" i="72"/>
  <c r="O266" i="72"/>
  <c r="O265" i="72"/>
  <c r="J265" i="72"/>
  <c r="H265" i="72"/>
  <c r="O264" i="72"/>
  <c r="O263" i="72"/>
  <c r="O262" i="72"/>
  <c r="O261" i="72"/>
  <c r="J261" i="72"/>
  <c r="H261" i="72"/>
  <c r="O260" i="72"/>
  <c r="O259" i="72"/>
  <c r="O258" i="72"/>
  <c r="O257" i="72"/>
  <c r="J257" i="72"/>
  <c r="H257" i="72"/>
  <c r="O256" i="72"/>
  <c r="O255" i="72"/>
  <c r="O254" i="72"/>
  <c r="O253" i="72"/>
  <c r="J253" i="72"/>
  <c r="H253" i="72"/>
  <c r="O252" i="72"/>
  <c r="O251" i="72"/>
  <c r="O250" i="72"/>
  <c r="O249" i="72"/>
  <c r="J249" i="72"/>
  <c r="H249" i="72"/>
  <c r="O248" i="72"/>
  <c r="O247" i="72"/>
  <c r="O246" i="72"/>
  <c r="O245" i="72"/>
  <c r="J245" i="72"/>
  <c r="H245" i="72"/>
  <c r="O244" i="72"/>
  <c r="O243" i="72"/>
  <c r="O242" i="72"/>
  <c r="O241" i="72"/>
  <c r="J241" i="72"/>
  <c r="H241" i="72"/>
  <c r="O240" i="72"/>
  <c r="O239" i="72"/>
  <c r="O238" i="72"/>
  <c r="O237" i="72"/>
  <c r="J237" i="72"/>
  <c r="H237" i="72"/>
  <c r="O236" i="72"/>
  <c r="O235" i="72"/>
  <c r="O234" i="72"/>
  <c r="O233" i="72"/>
  <c r="J233" i="72"/>
  <c r="H233" i="72"/>
  <c r="O232" i="72"/>
  <c r="O231" i="72"/>
  <c r="O230" i="72"/>
  <c r="O229" i="72"/>
  <c r="J229" i="72"/>
  <c r="H229" i="72"/>
  <c r="O228" i="72"/>
  <c r="O227" i="72"/>
  <c r="O226" i="72"/>
  <c r="O225" i="72"/>
  <c r="J225" i="72"/>
  <c r="H225" i="72"/>
  <c r="O224" i="72"/>
  <c r="O223" i="72"/>
  <c r="O222" i="72"/>
  <c r="O221" i="72"/>
  <c r="J221" i="72"/>
  <c r="H221" i="72"/>
  <c r="O220" i="72"/>
  <c r="O219" i="72"/>
  <c r="O218" i="72"/>
  <c r="O217" i="72"/>
  <c r="J217" i="72"/>
  <c r="H217" i="72"/>
  <c r="O216" i="72"/>
  <c r="O215" i="72"/>
  <c r="O214" i="72"/>
  <c r="O213" i="72"/>
  <c r="J213" i="72"/>
  <c r="H213" i="72"/>
  <c r="O212" i="72"/>
  <c r="O211" i="72"/>
  <c r="O210" i="72"/>
  <c r="O209" i="72"/>
  <c r="J209" i="72"/>
  <c r="H209" i="72"/>
  <c r="O208" i="72"/>
  <c r="O207" i="72"/>
  <c r="O206" i="72"/>
  <c r="O205" i="72"/>
  <c r="J205" i="72"/>
  <c r="H205" i="72"/>
  <c r="O204" i="72"/>
  <c r="O203" i="72"/>
  <c r="O202" i="72"/>
  <c r="O201" i="72"/>
  <c r="J201" i="72"/>
  <c r="H201" i="72"/>
  <c r="O200" i="72"/>
  <c r="O199" i="72"/>
  <c r="O198" i="72"/>
  <c r="O197" i="72"/>
  <c r="J197" i="72"/>
  <c r="H197" i="72"/>
  <c r="O196" i="72"/>
  <c r="O195" i="72"/>
  <c r="O194" i="72"/>
  <c r="O193" i="72"/>
  <c r="J193" i="72"/>
  <c r="H193" i="72"/>
  <c r="O192" i="72"/>
  <c r="O191" i="72"/>
  <c r="O190" i="72"/>
  <c r="O189" i="72"/>
  <c r="J189" i="72"/>
  <c r="H189" i="72"/>
  <c r="O188" i="72"/>
  <c r="O187" i="72"/>
  <c r="O186" i="72"/>
  <c r="O185" i="72"/>
  <c r="J185" i="72"/>
  <c r="H185" i="72"/>
  <c r="O184" i="72"/>
  <c r="O183" i="72"/>
  <c r="O182" i="72"/>
  <c r="O181" i="72"/>
  <c r="J181" i="72"/>
  <c r="H181" i="72"/>
  <c r="O180" i="72"/>
  <c r="O179" i="72"/>
  <c r="O178" i="72"/>
  <c r="O177" i="72"/>
  <c r="J177" i="72"/>
  <c r="H177" i="72"/>
  <c r="O176" i="72"/>
  <c r="O175" i="72"/>
  <c r="O174" i="72"/>
  <c r="O173" i="72"/>
  <c r="J173" i="72"/>
  <c r="H173" i="72"/>
  <c r="O172" i="72"/>
  <c r="O171" i="72"/>
  <c r="O170" i="72"/>
  <c r="O169" i="72"/>
  <c r="J169" i="72"/>
  <c r="H169" i="72"/>
  <c r="O168" i="72"/>
  <c r="O167" i="72"/>
  <c r="O166" i="72"/>
  <c r="O165" i="72"/>
  <c r="J165" i="72"/>
  <c r="H165" i="72"/>
  <c r="O164" i="72"/>
  <c r="O163" i="72"/>
  <c r="O162" i="72"/>
  <c r="O161" i="72"/>
  <c r="J161" i="72"/>
  <c r="H161" i="72"/>
  <c r="O160" i="72"/>
  <c r="O159" i="72"/>
  <c r="O158" i="72"/>
  <c r="O157" i="72"/>
  <c r="J157" i="72"/>
  <c r="H157" i="72"/>
  <c r="O156" i="72"/>
  <c r="O155" i="72"/>
  <c r="O154" i="72"/>
  <c r="O153" i="72"/>
  <c r="J153" i="72"/>
  <c r="H153" i="72"/>
  <c r="O152" i="72"/>
  <c r="O151" i="72"/>
  <c r="O150" i="72"/>
  <c r="O149" i="72"/>
  <c r="J149" i="72"/>
  <c r="H149" i="72"/>
  <c r="O148" i="72"/>
  <c r="O147" i="72"/>
  <c r="O146" i="72"/>
  <c r="O145" i="72"/>
  <c r="J145" i="72"/>
  <c r="H145" i="72"/>
  <c r="O144" i="72"/>
  <c r="O143" i="72"/>
  <c r="O142" i="72"/>
  <c r="O141" i="72"/>
  <c r="J141" i="72"/>
  <c r="H141" i="72"/>
  <c r="O140" i="72"/>
  <c r="O139" i="72"/>
  <c r="O138" i="72"/>
  <c r="O137" i="72"/>
  <c r="J137" i="72"/>
  <c r="H137" i="72"/>
  <c r="O136" i="72"/>
  <c r="O135" i="72"/>
  <c r="O134" i="72"/>
  <c r="O133" i="72"/>
  <c r="J133" i="72"/>
  <c r="H133" i="72"/>
  <c r="O132" i="72"/>
  <c r="O131" i="72"/>
  <c r="O130" i="72"/>
  <c r="O129" i="72"/>
  <c r="J129" i="72"/>
  <c r="H129" i="72"/>
  <c r="O128" i="72"/>
  <c r="O127" i="72"/>
  <c r="O126" i="72"/>
  <c r="O125" i="72"/>
  <c r="J125" i="72"/>
  <c r="H125" i="72"/>
  <c r="O124" i="72"/>
  <c r="O123" i="72"/>
  <c r="O122" i="72"/>
  <c r="O121" i="72"/>
  <c r="J121" i="72"/>
  <c r="H121" i="72"/>
  <c r="O120" i="72"/>
  <c r="O119" i="72"/>
  <c r="O118" i="72"/>
  <c r="O117" i="72"/>
  <c r="J117" i="72"/>
  <c r="H117" i="72"/>
  <c r="O116" i="72"/>
  <c r="O115" i="72"/>
  <c r="O114" i="72"/>
  <c r="O113" i="72"/>
  <c r="J113" i="72"/>
  <c r="H113" i="72"/>
  <c r="O112" i="72"/>
  <c r="O111" i="72"/>
  <c r="O110" i="72"/>
  <c r="O109" i="72"/>
  <c r="J109" i="72"/>
  <c r="H109" i="72"/>
  <c r="O108" i="72"/>
  <c r="O107" i="72"/>
  <c r="O106" i="72"/>
  <c r="O105" i="72"/>
  <c r="J105" i="72"/>
  <c r="H105" i="72"/>
  <c r="O104" i="72"/>
  <c r="O103" i="72"/>
  <c r="O102" i="72"/>
  <c r="O101" i="72"/>
  <c r="J101" i="72"/>
  <c r="H101" i="72"/>
  <c r="O100" i="72"/>
  <c r="O99" i="72"/>
  <c r="O98" i="72"/>
  <c r="O97" i="72"/>
  <c r="J97" i="72"/>
  <c r="H97" i="72"/>
  <c r="O96" i="72"/>
  <c r="O95" i="72"/>
  <c r="O94" i="72"/>
  <c r="O93" i="72"/>
  <c r="J93" i="72"/>
  <c r="H93" i="72"/>
  <c r="O92" i="72"/>
  <c r="O91" i="72"/>
  <c r="O90" i="72"/>
  <c r="O89" i="72"/>
  <c r="J89" i="72"/>
  <c r="H89" i="72"/>
  <c r="O88" i="72"/>
  <c r="O87" i="72"/>
  <c r="O86" i="72"/>
  <c r="O85" i="72"/>
  <c r="J85" i="72"/>
  <c r="H85" i="72"/>
  <c r="O84" i="72"/>
  <c r="O83" i="72"/>
  <c r="O82" i="72"/>
  <c r="O81" i="72"/>
  <c r="J81" i="72"/>
  <c r="H81" i="72"/>
  <c r="O80" i="72"/>
  <c r="O79" i="72"/>
  <c r="O78" i="72"/>
  <c r="O77" i="72"/>
  <c r="J77" i="72"/>
  <c r="H77" i="72"/>
  <c r="O76" i="72"/>
  <c r="O75" i="72"/>
  <c r="O74" i="72"/>
  <c r="O73" i="72"/>
  <c r="J73" i="72"/>
  <c r="H73" i="72"/>
  <c r="O72" i="72"/>
  <c r="O71" i="72"/>
  <c r="O70" i="72"/>
  <c r="O69" i="72"/>
  <c r="J69" i="72"/>
  <c r="H69" i="72"/>
  <c r="O68" i="72"/>
  <c r="O67" i="72"/>
  <c r="O66" i="72"/>
  <c r="O65" i="72"/>
  <c r="J65" i="72"/>
  <c r="H65" i="72"/>
  <c r="O64" i="72"/>
  <c r="O63" i="72"/>
  <c r="O62" i="72"/>
  <c r="O61" i="72"/>
  <c r="J61" i="72"/>
  <c r="H61" i="72"/>
  <c r="O60" i="72"/>
  <c r="O59" i="72"/>
  <c r="O58" i="72"/>
  <c r="O57" i="72"/>
  <c r="J57" i="72"/>
  <c r="H57" i="72"/>
  <c r="O56" i="72"/>
  <c r="O55" i="72"/>
  <c r="O54" i="72"/>
  <c r="O53" i="72"/>
  <c r="J53" i="72"/>
  <c r="H53" i="72"/>
  <c r="O52" i="72"/>
  <c r="O51" i="72"/>
  <c r="O50" i="72"/>
  <c r="O49" i="72"/>
  <c r="J49" i="72"/>
  <c r="H49" i="72"/>
  <c r="O48" i="72"/>
  <c r="O47" i="72"/>
  <c r="O46" i="72"/>
  <c r="O45" i="72"/>
  <c r="J45" i="72"/>
  <c r="H45" i="72"/>
  <c r="O44" i="72"/>
  <c r="O43" i="72"/>
  <c r="O42" i="72"/>
  <c r="O41" i="72"/>
  <c r="J41" i="72"/>
  <c r="H41" i="72"/>
  <c r="O40" i="72"/>
  <c r="O39" i="72"/>
  <c r="O38" i="72"/>
  <c r="O37" i="72"/>
  <c r="J37" i="72"/>
  <c r="H37" i="72"/>
  <c r="O36" i="72"/>
  <c r="O35" i="72"/>
  <c r="O34" i="72"/>
  <c r="O33" i="72"/>
  <c r="J33" i="72"/>
  <c r="H33" i="72"/>
  <c r="O32" i="72"/>
  <c r="O31" i="72"/>
  <c r="O30" i="72"/>
  <c r="O29" i="72"/>
  <c r="J29" i="72"/>
  <c r="H29" i="72"/>
  <c r="O28" i="72"/>
  <c r="O27" i="72"/>
  <c r="O26" i="72"/>
  <c r="O25" i="72"/>
  <c r="J25" i="72"/>
  <c r="H25" i="72"/>
  <c r="O24" i="72"/>
  <c r="O23" i="72"/>
  <c r="O22" i="72"/>
  <c r="V21" i="72"/>
  <c r="O21" i="72"/>
  <c r="J21" i="72"/>
  <c r="H21" i="72"/>
  <c r="O20" i="72"/>
  <c r="O19" i="72"/>
  <c r="O18" i="72"/>
  <c r="O17" i="72"/>
  <c r="J17" i="72"/>
  <c r="H17" i="72"/>
  <c r="R14" i="72"/>
  <c r="Q405" i="72" l="1"/>
  <c r="Q93" i="72"/>
  <c r="Q369" i="72"/>
  <c r="R369" i="72" s="1"/>
  <c r="F369" i="72" s="1"/>
  <c r="Q385" i="72"/>
  <c r="R385" i="72" s="1"/>
  <c r="F385" i="72" s="1"/>
  <c r="Q377" i="72"/>
  <c r="R377" i="72" s="1"/>
  <c r="F377" i="72" s="1"/>
  <c r="Q390" i="73"/>
  <c r="Q430" i="73"/>
  <c r="Q257" i="72"/>
  <c r="Q281" i="72"/>
  <c r="R281" i="72" s="1"/>
  <c r="F281" i="72" s="1"/>
  <c r="Q365" i="72"/>
  <c r="R365" i="72" s="1"/>
  <c r="F365" i="72" s="1"/>
  <c r="Q393" i="72"/>
  <c r="R393" i="72" s="1"/>
  <c r="F393" i="72" s="1"/>
  <c r="Q401" i="72"/>
  <c r="R401" i="72" s="1"/>
  <c r="F401" i="72" s="1"/>
  <c r="Q409" i="72"/>
  <c r="R409" i="72" s="1"/>
  <c r="F409" i="72" s="1"/>
  <c r="Q381" i="72"/>
  <c r="R381" i="72" s="1"/>
  <c r="F381" i="72" s="1"/>
  <c r="Q442" i="73"/>
  <c r="R442" i="73" s="1"/>
  <c r="F442" i="73" s="1"/>
  <c r="R405" i="72"/>
  <c r="F405" i="72" s="1"/>
  <c r="Q181" i="72"/>
  <c r="R181" i="72" s="1"/>
  <c r="F181" i="72" s="1"/>
  <c r="Q394" i="73"/>
  <c r="Q434" i="73"/>
  <c r="Q101" i="72"/>
  <c r="R101" i="72" s="1"/>
  <c r="F101" i="72" s="1"/>
  <c r="Q157" i="72"/>
  <c r="Q221" i="72"/>
  <c r="R221" i="72" s="1"/>
  <c r="F221" i="72" s="1"/>
  <c r="Q313" i="72"/>
  <c r="R313" i="72" s="1"/>
  <c r="F313" i="72" s="1"/>
  <c r="Q349" i="72"/>
  <c r="Q373" i="72"/>
  <c r="R373" i="72" s="1"/>
  <c r="F373" i="72" s="1"/>
  <c r="Q389" i="72"/>
  <c r="R389" i="72" s="1"/>
  <c r="F389" i="72" s="1"/>
  <c r="Q397" i="72"/>
  <c r="R397" i="72" s="1"/>
  <c r="F397" i="72" s="1"/>
  <c r="Q462" i="73"/>
  <c r="R462" i="73" s="1"/>
  <c r="F462" i="73" s="1"/>
  <c r="Q470" i="73"/>
  <c r="R470" i="73" s="1"/>
  <c r="F470" i="73" s="1"/>
  <c r="Q478" i="73"/>
  <c r="R478" i="73" s="1"/>
  <c r="F478" i="73" s="1"/>
  <c r="Q486" i="73"/>
  <c r="R486" i="73" s="1"/>
  <c r="F486" i="73" s="1"/>
  <c r="Q494" i="73"/>
  <c r="R494" i="73" s="1"/>
  <c r="F494" i="73" s="1"/>
  <c r="Q502" i="73"/>
  <c r="R502" i="73" s="1"/>
  <c r="F502" i="73" s="1"/>
  <c r="Q438" i="73"/>
  <c r="R438" i="73" s="1"/>
  <c r="F438" i="73" s="1"/>
  <c r="Q402" i="73"/>
  <c r="R402" i="73" s="1"/>
  <c r="F402" i="73" s="1"/>
  <c r="Q418" i="73"/>
  <c r="Q426" i="73"/>
  <c r="R426" i="73" s="1"/>
  <c r="F426" i="73" s="1"/>
  <c r="Q366" i="73"/>
  <c r="R366" i="73" s="1"/>
  <c r="F366" i="73" s="1"/>
  <c r="Q446" i="73"/>
  <c r="R446" i="73" s="1"/>
  <c r="F446" i="73" s="1"/>
  <c r="Q374" i="73"/>
  <c r="R374" i="73" s="1"/>
  <c r="F374" i="73" s="1"/>
  <c r="Q398" i="73"/>
  <c r="Q422" i="73"/>
  <c r="R422" i="73" s="1"/>
  <c r="F422" i="73" s="1"/>
  <c r="Q370" i="73"/>
  <c r="R370" i="73" s="1"/>
  <c r="F370" i="73" s="1"/>
  <c r="Q386" i="73"/>
  <c r="R386" i="73" s="1"/>
  <c r="F386" i="73" s="1"/>
  <c r="Q414" i="73"/>
  <c r="Q354" i="73"/>
  <c r="R354" i="73" s="1"/>
  <c r="F354" i="73" s="1"/>
  <c r="Q362" i="73"/>
  <c r="R362" i="73" s="1"/>
  <c r="F362" i="73" s="1"/>
  <c r="Q358" i="73"/>
  <c r="R358" i="73" s="1"/>
  <c r="F358" i="73" s="1"/>
  <c r="Q282" i="73"/>
  <c r="R282" i="73" s="1"/>
  <c r="F282" i="73" s="1"/>
  <c r="Q290" i="73"/>
  <c r="R290" i="73" s="1"/>
  <c r="F290" i="73" s="1"/>
  <c r="Q298" i="73"/>
  <c r="R298" i="73" s="1"/>
  <c r="F298" i="73" s="1"/>
  <c r="Q306" i="73"/>
  <c r="R306" i="73" s="1"/>
  <c r="F306" i="73" s="1"/>
  <c r="Q314" i="73"/>
  <c r="R314" i="73" s="1"/>
  <c r="F314" i="73" s="1"/>
  <c r="Q330" i="73"/>
  <c r="R330" i="73" s="1"/>
  <c r="F330" i="73" s="1"/>
  <c r="Q338" i="73"/>
  <c r="R338" i="73" s="1"/>
  <c r="F338" i="73" s="1"/>
  <c r="Q346" i="73"/>
  <c r="R346" i="73" s="1"/>
  <c r="F346" i="73" s="1"/>
  <c r="Q286" i="73"/>
  <c r="R286" i="73" s="1"/>
  <c r="F286" i="73" s="1"/>
  <c r="Q294" i="73"/>
  <c r="R294" i="73" s="1"/>
  <c r="F294" i="73" s="1"/>
  <c r="Q302" i="73"/>
  <c r="Q310" i="73"/>
  <c r="R310" i="73" s="1"/>
  <c r="F310" i="73" s="1"/>
  <c r="Q326" i="73"/>
  <c r="R326" i="73" s="1"/>
  <c r="F326" i="73" s="1"/>
  <c r="Q334" i="73"/>
  <c r="R334" i="73" s="1"/>
  <c r="F334" i="73" s="1"/>
  <c r="Q342" i="73"/>
  <c r="R342" i="73" s="1"/>
  <c r="F342" i="73" s="1"/>
  <c r="Q350" i="73"/>
  <c r="R350" i="73" s="1"/>
  <c r="F350" i="73" s="1"/>
  <c r="Q186" i="73"/>
  <c r="R186" i="73" s="1"/>
  <c r="F186" i="73" s="1"/>
  <c r="Q202" i="73"/>
  <c r="R202" i="73" s="1"/>
  <c r="F202" i="73" s="1"/>
  <c r="Q210" i="73"/>
  <c r="R210" i="73" s="1"/>
  <c r="F210" i="73" s="1"/>
  <c r="Q226" i="73"/>
  <c r="R226" i="73" s="1"/>
  <c r="F226" i="73" s="1"/>
  <c r="Q234" i="73"/>
  <c r="R234" i="73" s="1"/>
  <c r="F234" i="73" s="1"/>
  <c r="Q250" i="73"/>
  <c r="R250" i="73" s="1"/>
  <c r="F250" i="73" s="1"/>
  <c r="Q258" i="73"/>
  <c r="R258" i="73" s="1"/>
  <c r="F258" i="73" s="1"/>
  <c r="Q274" i="73"/>
  <c r="R274" i="73" s="1"/>
  <c r="F274" i="73" s="1"/>
  <c r="Q190" i="73"/>
  <c r="R190" i="73" s="1"/>
  <c r="F190" i="73" s="1"/>
  <c r="Q206" i="73"/>
  <c r="R206" i="73" s="1"/>
  <c r="F206" i="73" s="1"/>
  <c r="Q214" i="73"/>
  <c r="R214" i="73" s="1"/>
  <c r="F214" i="73" s="1"/>
  <c r="Q230" i="73"/>
  <c r="R230" i="73" s="1"/>
  <c r="F230" i="73" s="1"/>
  <c r="Q238" i="73"/>
  <c r="R238" i="73" s="1"/>
  <c r="F238" i="73" s="1"/>
  <c r="Q254" i="73"/>
  <c r="R254" i="73" s="1"/>
  <c r="F254" i="73" s="1"/>
  <c r="Q262" i="73"/>
  <c r="R262" i="73" s="1"/>
  <c r="F262" i="73" s="1"/>
  <c r="Q278" i="73"/>
  <c r="R278" i="73" s="1"/>
  <c r="F278" i="73" s="1"/>
  <c r="Q90" i="73"/>
  <c r="R90" i="73" s="1"/>
  <c r="F90" i="73" s="1"/>
  <c r="Q98" i="73"/>
  <c r="R98" i="73" s="1"/>
  <c r="F98" i="73" s="1"/>
  <c r="Q114" i="73"/>
  <c r="R114" i="73" s="1"/>
  <c r="F114" i="73" s="1"/>
  <c r="Q122" i="73"/>
  <c r="R122" i="73" s="1"/>
  <c r="F122" i="73" s="1"/>
  <c r="Q130" i="73"/>
  <c r="R130" i="73" s="1"/>
  <c r="F130" i="73" s="1"/>
  <c r="Q138" i="73"/>
  <c r="R138" i="73" s="1"/>
  <c r="F138" i="73" s="1"/>
  <c r="Q154" i="73"/>
  <c r="R154" i="73" s="1"/>
  <c r="F154" i="73" s="1"/>
  <c r="Q162" i="73"/>
  <c r="R162" i="73" s="1"/>
  <c r="F162" i="73" s="1"/>
  <c r="Q170" i="73"/>
  <c r="R170" i="73" s="1"/>
  <c r="F170" i="73" s="1"/>
  <c r="Q18" i="73"/>
  <c r="R18" i="73" s="1"/>
  <c r="F18" i="73" s="1"/>
  <c r="P18" i="73" s="1"/>
  <c r="Q26" i="73"/>
  <c r="R26" i="73" s="1"/>
  <c r="F26" i="73" s="1"/>
  <c r="Q34" i="73"/>
  <c r="R34" i="73" s="1"/>
  <c r="F34" i="73" s="1"/>
  <c r="Q42" i="73"/>
  <c r="R42" i="73" s="1"/>
  <c r="F42" i="73" s="1"/>
  <c r="P42" i="73" s="1"/>
  <c r="Q50" i="73"/>
  <c r="R50" i="73" s="1"/>
  <c r="F50" i="73" s="1"/>
  <c r="P50" i="73" s="1"/>
  <c r="Q58" i="73"/>
  <c r="R58" i="73" s="1"/>
  <c r="F58" i="73" s="1"/>
  <c r="P58" i="73" s="1"/>
  <c r="Q66" i="73"/>
  <c r="R66" i="73" s="1"/>
  <c r="F66" i="73" s="1"/>
  <c r="Q70" i="73"/>
  <c r="R70" i="73" s="1"/>
  <c r="F70" i="73" s="1"/>
  <c r="Q86" i="73"/>
  <c r="R86" i="73" s="1"/>
  <c r="F86" i="73" s="1"/>
  <c r="Q94" i="73"/>
  <c r="R94" i="73" s="1"/>
  <c r="F94" i="73" s="1"/>
  <c r="Q110" i="73"/>
  <c r="R110" i="73" s="1"/>
  <c r="F110" i="73" s="1"/>
  <c r="Q118" i="73"/>
  <c r="R118" i="73" s="1"/>
  <c r="F118" i="73" s="1"/>
  <c r="Q126" i="73"/>
  <c r="R126" i="73" s="1"/>
  <c r="F126" i="73" s="1"/>
  <c r="Q134" i="73"/>
  <c r="R134" i="73" s="1"/>
  <c r="F134" i="73" s="1"/>
  <c r="Q150" i="73"/>
  <c r="R150" i="73" s="1"/>
  <c r="F150" i="73" s="1"/>
  <c r="Q158" i="73"/>
  <c r="R158" i="73" s="1"/>
  <c r="F158" i="73" s="1"/>
  <c r="Q166" i="73"/>
  <c r="R166" i="73" s="1"/>
  <c r="F166" i="73" s="1"/>
  <c r="Q182" i="73"/>
  <c r="R182" i="73" s="1"/>
  <c r="F182" i="73" s="1"/>
  <c r="Q30" i="73"/>
  <c r="R30" i="73" s="1"/>
  <c r="F30" i="73" s="1"/>
  <c r="Q38" i="73"/>
  <c r="R38" i="73" s="1"/>
  <c r="F38" i="73" s="1"/>
  <c r="Q46" i="73"/>
  <c r="R46" i="73" s="1"/>
  <c r="F46" i="73" s="1"/>
  <c r="P46" i="73" s="1"/>
  <c r="Q54" i="73"/>
  <c r="R54" i="73" s="1"/>
  <c r="F54" i="73" s="1"/>
  <c r="Q62" i="73"/>
  <c r="R62" i="73" s="1"/>
  <c r="F62" i="73" s="1"/>
  <c r="P62" i="73" s="1"/>
  <c r="Q74" i="73"/>
  <c r="R74" i="73" s="1"/>
  <c r="F74" i="73" s="1"/>
  <c r="Q22" i="73"/>
  <c r="R22" i="73" s="1"/>
  <c r="F22" i="73" s="1"/>
  <c r="S22" i="73" s="1"/>
  <c r="T22" i="73" s="1"/>
  <c r="R430" i="73"/>
  <c r="F430" i="73" s="1"/>
  <c r="R414" i="73"/>
  <c r="F414" i="73" s="1"/>
  <c r="R302" i="73"/>
  <c r="F302" i="73" s="1"/>
  <c r="R390" i="73"/>
  <c r="F390" i="73" s="1"/>
  <c r="R394" i="73"/>
  <c r="F394" i="73" s="1"/>
  <c r="R398" i="73"/>
  <c r="F398" i="73" s="1"/>
  <c r="R466" i="73"/>
  <c r="F466" i="73" s="1"/>
  <c r="R482" i="73"/>
  <c r="F482" i="73" s="1"/>
  <c r="R498" i="73"/>
  <c r="F498" i="73" s="1"/>
  <c r="R418" i="73"/>
  <c r="F418" i="73" s="1"/>
  <c r="R434" i="73"/>
  <c r="F434" i="73" s="1"/>
  <c r="R474" i="73"/>
  <c r="F474" i="73" s="1"/>
  <c r="R490" i="73"/>
  <c r="F490" i="73" s="1"/>
  <c r="R506" i="73"/>
  <c r="F506" i="73" s="1"/>
  <c r="Q41" i="72"/>
  <c r="R41" i="72" s="1"/>
  <c r="F41" i="72" s="1"/>
  <c r="Q57" i="72"/>
  <c r="Q73" i="72"/>
  <c r="R73" i="72" s="1"/>
  <c r="F73" i="72" s="1"/>
  <c r="Q89" i="72"/>
  <c r="Q141" i="72"/>
  <c r="R141" i="72" s="1"/>
  <c r="F141" i="72" s="1"/>
  <c r="Q173" i="72"/>
  <c r="R173" i="72" s="1"/>
  <c r="F173" i="72" s="1"/>
  <c r="Q189" i="72"/>
  <c r="R189" i="72" s="1"/>
  <c r="F189" i="72" s="1"/>
  <c r="Q245" i="72"/>
  <c r="R245" i="72" s="1"/>
  <c r="F245" i="72" s="1"/>
  <c r="Q289" i="72"/>
  <c r="R289" i="72" s="1"/>
  <c r="F289" i="72" s="1"/>
  <c r="Q337" i="72"/>
  <c r="R337" i="72" s="1"/>
  <c r="F337" i="72" s="1"/>
  <c r="Q105" i="72"/>
  <c r="R105" i="72" s="1"/>
  <c r="F105" i="72" s="1"/>
  <c r="Q109" i="72"/>
  <c r="R109" i="72" s="1"/>
  <c r="F109" i="72" s="1"/>
  <c r="Q113" i="72"/>
  <c r="R113" i="72" s="1"/>
  <c r="F113" i="72" s="1"/>
  <c r="Q117" i="72"/>
  <c r="Q121" i="72"/>
  <c r="R121" i="72" s="1"/>
  <c r="F121" i="72" s="1"/>
  <c r="Q125" i="72"/>
  <c r="Q129" i="72"/>
  <c r="R129" i="72" s="1"/>
  <c r="F129" i="72" s="1"/>
  <c r="Q205" i="72"/>
  <c r="R205" i="72" s="1"/>
  <c r="F205" i="72" s="1"/>
  <c r="Q237" i="72"/>
  <c r="R237" i="72" s="1"/>
  <c r="F237" i="72" s="1"/>
  <c r="Q253" i="72"/>
  <c r="R253" i="72" s="1"/>
  <c r="F253" i="72" s="1"/>
  <c r="Q297" i="72"/>
  <c r="R297" i="72" s="1"/>
  <c r="F297" i="72" s="1"/>
  <c r="Q329" i="72"/>
  <c r="R329" i="72" s="1"/>
  <c r="F329" i="72" s="1"/>
  <c r="Q345" i="72"/>
  <c r="R345" i="72" s="1"/>
  <c r="F345" i="72" s="1"/>
  <c r="Q29" i="72"/>
  <c r="R29" i="72" s="1"/>
  <c r="F29" i="72" s="1"/>
  <c r="Q37" i="72"/>
  <c r="R37" i="72" s="1"/>
  <c r="F37" i="72" s="1"/>
  <c r="Q45" i="72"/>
  <c r="R45" i="72" s="1"/>
  <c r="F45" i="72" s="1"/>
  <c r="Q53" i="72"/>
  <c r="R53" i="72" s="1"/>
  <c r="F53" i="72" s="1"/>
  <c r="Q61" i="72"/>
  <c r="R61" i="72" s="1"/>
  <c r="F61" i="72" s="1"/>
  <c r="Q69" i="72"/>
  <c r="R69" i="72" s="1"/>
  <c r="F69" i="72" s="1"/>
  <c r="Q77" i="72"/>
  <c r="R77" i="72" s="1"/>
  <c r="F77" i="72" s="1"/>
  <c r="Q85" i="72"/>
  <c r="R85" i="72" s="1"/>
  <c r="F85" i="72" s="1"/>
  <c r="Q193" i="72"/>
  <c r="R193" i="72" s="1"/>
  <c r="F193" i="72" s="1"/>
  <c r="Q269" i="72"/>
  <c r="R269" i="72" s="1"/>
  <c r="F269" i="72" s="1"/>
  <c r="R117" i="72"/>
  <c r="F117" i="72" s="1"/>
  <c r="Q21" i="72"/>
  <c r="R21" i="72" s="1"/>
  <c r="F21" i="72" s="1"/>
  <c r="Q133" i="72"/>
  <c r="R133" i="72" s="1"/>
  <c r="F133" i="72" s="1"/>
  <c r="Q145" i="72"/>
  <c r="R145" i="72" s="1"/>
  <c r="F145" i="72" s="1"/>
  <c r="Q197" i="72"/>
  <c r="R197" i="72" s="1"/>
  <c r="F197" i="72" s="1"/>
  <c r="Q209" i="72"/>
  <c r="R209" i="72" s="1"/>
  <c r="F209" i="72" s="1"/>
  <c r="Q261" i="72"/>
  <c r="R261" i="72" s="1"/>
  <c r="F261" i="72" s="1"/>
  <c r="Q273" i="72"/>
  <c r="R273" i="72" s="1"/>
  <c r="F273" i="72" s="1"/>
  <c r="Q301" i="72"/>
  <c r="R301" i="72" s="1"/>
  <c r="F301" i="72" s="1"/>
  <c r="Q353" i="72"/>
  <c r="R353" i="72" s="1"/>
  <c r="F353" i="72" s="1"/>
  <c r="Q17" i="72"/>
  <c r="R17" i="72" s="1"/>
  <c r="F17" i="72" s="1"/>
  <c r="P17" i="72" s="1"/>
  <c r="Q33" i="72"/>
  <c r="R33" i="72" s="1"/>
  <c r="F33" i="72" s="1"/>
  <c r="Q49" i="72"/>
  <c r="R49" i="72" s="1"/>
  <c r="F49" i="72" s="1"/>
  <c r="Q65" i="72"/>
  <c r="R65" i="72" s="1"/>
  <c r="F65" i="72" s="1"/>
  <c r="Q81" i="72"/>
  <c r="R81" i="72" s="1"/>
  <c r="F81" i="72" s="1"/>
  <c r="Q97" i="72"/>
  <c r="R97" i="72" s="1"/>
  <c r="F97" i="72" s="1"/>
  <c r="Q149" i="72"/>
  <c r="R149" i="72" s="1"/>
  <c r="F149" i="72" s="1"/>
  <c r="Q161" i="72"/>
  <c r="R161" i="72" s="1"/>
  <c r="F161" i="72" s="1"/>
  <c r="Q213" i="72"/>
  <c r="R213" i="72" s="1"/>
  <c r="F213" i="72" s="1"/>
  <c r="Q225" i="72"/>
  <c r="Q277" i="72"/>
  <c r="R277" i="72" s="1"/>
  <c r="F277" i="72" s="1"/>
  <c r="Q305" i="72"/>
  <c r="R305" i="72" s="1"/>
  <c r="F305" i="72" s="1"/>
  <c r="Q317" i="72"/>
  <c r="R317" i="72" s="1"/>
  <c r="F317" i="72" s="1"/>
  <c r="R57" i="72"/>
  <c r="F57" i="72" s="1"/>
  <c r="R89" i="72"/>
  <c r="F89" i="72" s="1"/>
  <c r="R93" i="72"/>
  <c r="F93" i="72" s="1"/>
  <c r="R125" i="72"/>
  <c r="F125" i="72" s="1"/>
  <c r="R157" i="72"/>
  <c r="F157" i="72" s="1"/>
  <c r="Q165" i="72"/>
  <c r="R165" i="72" s="1"/>
  <c r="F165" i="72" s="1"/>
  <c r="Q177" i="72"/>
  <c r="R177" i="72" s="1"/>
  <c r="F177" i="72" s="1"/>
  <c r="Q229" i="72"/>
  <c r="R229" i="72" s="1"/>
  <c r="F229" i="72" s="1"/>
  <c r="Q241" i="72"/>
  <c r="R241" i="72" s="1"/>
  <c r="F241" i="72" s="1"/>
  <c r="Q321" i="72"/>
  <c r="R321" i="72" s="1"/>
  <c r="F321" i="72" s="1"/>
  <c r="Q333" i="72"/>
  <c r="R333" i="72" s="1"/>
  <c r="Q25" i="72"/>
  <c r="R25" i="72" s="1"/>
  <c r="F25" i="72" s="1"/>
  <c r="Q153" i="72"/>
  <c r="R153" i="72" s="1"/>
  <c r="F153" i="72" s="1"/>
  <c r="Q185" i="72"/>
  <c r="R185" i="72" s="1"/>
  <c r="F185" i="72" s="1"/>
  <c r="Q217" i="72"/>
  <c r="R217" i="72" s="1"/>
  <c r="F217" i="72" s="1"/>
  <c r="Q249" i="72"/>
  <c r="R249" i="72" s="1"/>
  <c r="F249" i="72" s="1"/>
  <c r="Q309" i="72"/>
  <c r="R309" i="72" s="1"/>
  <c r="Q341" i="72"/>
  <c r="R341" i="72" s="1"/>
  <c r="F341" i="72" s="1"/>
  <c r="R225" i="72"/>
  <c r="F225" i="72" s="1"/>
  <c r="R257" i="72"/>
  <c r="F257" i="72" s="1"/>
  <c r="F333" i="72"/>
  <c r="R349" i="72"/>
  <c r="F349" i="72" s="1"/>
  <c r="Q137" i="72"/>
  <c r="R137" i="72" s="1"/>
  <c r="F137" i="72" s="1"/>
  <c r="Q169" i="72"/>
  <c r="R169" i="72" s="1"/>
  <c r="F169" i="72" s="1"/>
  <c r="Q201" i="72"/>
  <c r="R201" i="72" s="1"/>
  <c r="F201" i="72" s="1"/>
  <c r="Q233" i="72"/>
  <c r="R233" i="72" s="1"/>
  <c r="F233" i="72" s="1"/>
  <c r="Q265" i="72"/>
  <c r="R265" i="72" s="1"/>
  <c r="F265" i="72" s="1"/>
  <c r="Q285" i="72"/>
  <c r="R285" i="72" s="1"/>
  <c r="F285" i="72" s="1"/>
  <c r="Q293" i="72"/>
  <c r="R293" i="72" s="1"/>
  <c r="F293" i="72" s="1"/>
  <c r="F309" i="72"/>
  <c r="Q325" i="72"/>
  <c r="R325" i="72" s="1"/>
  <c r="F325" i="72" s="1"/>
  <c r="Q357" i="72"/>
  <c r="R357" i="72" s="1"/>
  <c r="F357" i="72" s="1"/>
  <c r="P321" i="72" l="1"/>
  <c r="S321" i="72"/>
  <c r="T321" i="72" s="1"/>
  <c r="P225" i="72"/>
  <c r="S225" i="72"/>
  <c r="T225" i="72" s="1"/>
  <c r="P157" i="72"/>
  <c r="S157" i="72"/>
  <c r="T157" i="72" s="1"/>
  <c r="P85" i="72"/>
  <c r="S85" i="72"/>
  <c r="T85" i="72" s="1"/>
  <c r="P53" i="72"/>
  <c r="S53" i="72"/>
  <c r="T53" i="72" s="1"/>
  <c r="P301" i="72"/>
  <c r="S301" i="72"/>
  <c r="T301" i="72" s="1"/>
  <c r="P101" i="72"/>
  <c r="S101" i="72"/>
  <c r="T101" i="72" s="1"/>
  <c r="P229" i="72"/>
  <c r="S229" i="72"/>
  <c r="T229" i="72" s="1"/>
  <c r="P69" i="72"/>
  <c r="S69" i="72"/>
  <c r="T69" i="72" s="1"/>
  <c r="P37" i="72"/>
  <c r="S37" i="72"/>
  <c r="T37" i="72" s="1"/>
  <c r="P129" i="72"/>
  <c r="S129" i="72"/>
  <c r="T129" i="72" s="1"/>
  <c r="P289" i="72"/>
  <c r="S289" i="72"/>
  <c r="T289" i="72" s="1"/>
  <c r="P141" i="72"/>
  <c r="S141" i="72"/>
  <c r="T141" i="72" s="1"/>
  <c r="P41" i="72"/>
  <c r="S41" i="72"/>
  <c r="T41" i="72" s="1"/>
  <c r="P369" i="72"/>
  <c r="S369" i="72"/>
  <c r="T369" i="72" s="1"/>
  <c r="P297" i="72"/>
  <c r="S297" i="72"/>
  <c r="T297" i="72" s="1"/>
  <c r="P165" i="72"/>
  <c r="S165" i="72"/>
  <c r="T165" i="72" s="1"/>
  <c r="P277" i="72"/>
  <c r="S277" i="72"/>
  <c r="T277" i="72" s="1"/>
  <c r="P73" i="72"/>
  <c r="S73" i="72"/>
  <c r="T73" i="72" s="1"/>
  <c r="P305" i="72"/>
  <c r="S305" i="72"/>
  <c r="T305" i="72" s="1"/>
  <c r="P261" i="72"/>
  <c r="S261" i="72"/>
  <c r="T261" i="72" s="1"/>
  <c r="P181" i="72"/>
  <c r="S181" i="72"/>
  <c r="T181" i="72" s="1"/>
  <c r="P293" i="72"/>
  <c r="S293" i="72"/>
  <c r="T293" i="72" s="1"/>
  <c r="P217" i="72"/>
  <c r="S217" i="72"/>
  <c r="T217" i="72" s="1"/>
  <c r="P213" i="72"/>
  <c r="S213" i="72"/>
  <c r="T213" i="72" s="1"/>
  <c r="P145" i="72"/>
  <c r="S145" i="72"/>
  <c r="T145" i="72" s="1"/>
  <c r="P337" i="72"/>
  <c r="S337" i="72"/>
  <c r="T337" i="72" s="1"/>
  <c r="P153" i="72"/>
  <c r="S153" i="72"/>
  <c r="T153" i="72" s="1"/>
  <c r="P97" i="72"/>
  <c r="S97" i="72"/>
  <c r="T97" i="72" s="1"/>
  <c r="P61" i="72"/>
  <c r="S61" i="72"/>
  <c r="T61" i="72" s="1"/>
  <c r="P105" i="72"/>
  <c r="S105" i="72"/>
  <c r="T105" i="72" s="1"/>
  <c r="P121" i="72"/>
  <c r="S121" i="72"/>
  <c r="T121" i="72" s="1"/>
  <c r="P393" i="72"/>
  <c r="S393" i="72"/>
  <c r="T393" i="72" s="1"/>
  <c r="P397" i="72"/>
  <c r="S397" i="72"/>
  <c r="T397" i="72" s="1"/>
  <c r="P409" i="72"/>
  <c r="S409" i="72"/>
  <c r="T409" i="72" s="1"/>
  <c r="P381" i="72"/>
  <c r="S381" i="72"/>
  <c r="T381" i="72" s="1"/>
  <c r="P325" i="72"/>
  <c r="S325" i="72"/>
  <c r="T325" i="72" s="1"/>
  <c r="P285" i="72"/>
  <c r="S285" i="72"/>
  <c r="T285" i="72" s="1"/>
  <c r="P201" i="72"/>
  <c r="S201" i="72"/>
  <c r="T201" i="72" s="1"/>
  <c r="P273" i="72"/>
  <c r="S273" i="72"/>
  <c r="T273" i="72" s="1"/>
  <c r="P177" i="72"/>
  <c r="S177" i="72"/>
  <c r="T177" i="72" s="1"/>
  <c r="P241" i="72"/>
  <c r="S241" i="72"/>
  <c r="T241" i="72" s="1"/>
  <c r="P21" i="72"/>
  <c r="S21" i="72"/>
  <c r="T21" i="72" s="1"/>
  <c r="P125" i="72"/>
  <c r="S125" i="72"/>
  <c r="T125" i="72" s="1"/>
  <c r="P161" i="72"/>
  <c r="S161" i="72"/>
  <c r="T161" i="72" s="1"/>
  <c r="P45" i="72"/>
  <c r="S45" i="72"/>
  <c r="T45" i="72" s="1"/>
  <c r="P389" i="72"/>
  <c r="S389" i="72"/>
  <c r="T389" i="72" s="1"/>
  <c r="P405" i="72"/>
  <c r="S405" i="72"/>
  <c r="T405" i="72" s="1"/>
  <c r="P329" i="72"/>
  <c r="S329" i="72"/>
  <c r="T329" i="72" s="1"/>
  <c r="P257" i="72"/>
  <c r="S257" i="72"/>
  <c r="T257" i="72" s="1"/>
  <c r="P313" i="72"/>
  <c r="S313" i="72"/>
  <c r="T313" i="72" s="1"/>
  <c r="P89" i="72"/>
  <c r="S89" i="72"/>
  <c r="T89" i="72" s="1"/>
  <c r="P33" i="72"/>
  <c r="S33" i="72"/>
  <c r="T33" i="72" s="1"/>
  <c r="P237" i="72"/>
  <c r="S237" i="72"/>
  <c r="T237" i="72" s="1"/>
  <c r="P309" i="72"/>
  <c r="S309" i="72"/>
  <c r="T309" i="72" s="1"/>
  <c r="P349" i="72"/>
  <c r="S349" i="72"/>
  <c r="T349" i="72" s="1"/>
  <c r="P185" i="72"/>
  <c r="S185" i="72"/>
  <c r="T185" i="72" s="1"/>
  <c r="P49" i="72"/>
  <c r="S49" i="72"/>
  <c r="T49" i="72" s="1"/>
  <c r="P377" i="72"/>
  <c r="S377" i="72"/>
  <c r="T377" i="72" s="1"/>
  <c r="P137" i="72"/>
  <c r="S137" i="72"/>
  <c r="T137" i="72" s="1"/>
  <c r="P193" i="72"/>
  <c r="S193" i="72"/>
  <c r="T193" i="72" s="1"/>
  <c r="P249" i="72"/>
  <c r="S249" i="72"/>
  <c r="T249" i="72" s="1"/>
  <c r="P65" i="72"/>
  <c r="S65" i="72"/>
  <c r="T65" i="72" s="1"/>
  <c r="P197" i="72"/>
  <c r="S197" i="72"/>
  <c r="T197" i="72" s="1"/>
  <c r="P345" i="72"/>
  <c r="S345" i="72"/>
  <c r="T345" i="72" s="1"/>
  <c r="P189" i="72"/>
  <c r="S189" i="72"/>
  <c r="T189" i="72" s="1"/>
  <c r="P265" i="72"/>
  <c r="S265" i="72"/>
  <c r="T265" i="72" s="1"/>
  <c r="P173" i="72"/>
  <c r="S173" i="72"/>
  <c r="T173" i="72" s="1"/>
  <c r="P245" i="72"/>
  <c r="S245" i="72"/>
  <c r="T245" i="72" s="1"/>
  <c r="P317" i="72"/>
  <c r="S317" i="72"/>
  <c r="T317" i="72" s="1"/>
  <c r="P269" i="72"/>
  <c r="S269" i="72"/>
  <c r="T269" i="72" s="1"/>
  <c r="P133" i="72"/>
  <c r="S133" i="72"/>
  <c r="T133" i="72" s="1"/>
  <c r="P149" i="72"/>
  <c r="S149" i="72"/>
  <c r="T149" i="72" s="1"/>
  <c r="P281" i="72"/>
  <c r="S281" i="72"/>
  <c r="T281" i="72" s="1"/>
  <c r="P25" i="72"/>
  <c r="S25" i="72"/>
  <c r="T25" i="72" s="1"/>
  <c r="P109" i="72"/>
  <c r="S109" i="72"/>
  <c r="T109" i="72" s="1"/>
  <c r="P57" i="72"/>
  <c r="S57" i="72"/>
  <c r="T57" i="72" s="1"/>
  <c r="P81" i="72"/>
  <c r="S81" i="72"/>
  <c r="T81" i="72" s="1"/>
  <c r="P113" i="72"/>
  <c r="S113" i="72"/>
  <c r="T113" i="72" s="1"/>
  <c r="P29" i="72"/>
  <c r="S29" i="72"/>
  <c r="T29" i="72" s="1"/>
  <c r="P357" i="72"/>
  <c r="S357" i="72"/>
  <c r="T357" i="72" s="1"/>
  <c r="P233" i="72"/>
  <c r="S233" i="72"/>
  <c r="T233" i="72" s="1"/>
  <c r="P169" i="72"/>
  <c r="S169" i="72"/>
  <c r="T169" i="72" s="1"/>
  <c r="P333" i="72"/>
  <c r="S333" i="72"/>
  <c r="T333" i="72" s="1"/>
  <c r="P205" i="72"/>
  <c r="S205" i="72"/>
  <c r="T205" i="72" s="1"/>
  <c r="P341" i="72"/>
  <c r="S341" i="72"/>
  <c r="T341" i="72" s="1"/>
  <c r="P253" i="72"/>
  <c r="S253" i="72"/>
  <c r="T253" i="72" s="1"/>
  <c r="P221" i="72"/>
  <c r="S221" i="72"/>
  <c r="T221" i="72" s="1"/>
  <c r="P93" i="72"/>
  <c r="S93" i="72"/>
  <c r="T93" i="72" s="1"/>
  <c r="P77" i="72"/>
  <c r="S77" i="72"/>
  <c r="T77" i="72" s="1"/>
  <c r="P353" i="72"/>
  <c r="S353" i="72"/>
  <c r="T353" i="72" s="1"/>
  <c r="P209" i="72"/>
  <c r="S209" i="72"/>
  <c r="T209" i="72" s="1"/>
  <c r="P117" i="72"/>
  <c r="S117" i="72"/>
  <c r="T117" i="72" s="1"/>
  <c r="P401" i="72"/>
  <c r="S401" i="72"/>
  <c r="T401" i="72" s="1"/>
  <c r="P373" i="72"/>
  <c r="S373" i="72"/>
  <c r="T373" i="72" s="1"/>
  <c r="P385" i="72"/>
  <c r="S385" i="72"/>
  <c r="T385" i="72" s="1"/>
  <c r="P365" i="72"/>
  <c r="S365" i="72"/>
  <c r="T365" i="72" s="1"/>
  <c r="S38" i="73"/>
  <c r="T38" i="73" s="1"/>
  <c r="P38" i="73"/>
  <c r="S50" i="73"/>
  <c r="T50" i="73" s="1"/>
  <c r="S54" i="73"/>
  <c r="T54" i="73" s="1"/>
  <c r="P54" i="73"/>
  <c r="S66" i="73"/>
  <c r="T66" i="73" s="1"/>
  <c r="P66" i="73"/>
  <c r="S34" i="73"/>
  <c r="T34" i="73" s="1"/>
  <c r="P34" i="73"/>
  <c r="P26" i="73"/>
  <c r="S26" i="73"/>
  <c r="T26" i="73" s="1"/>
  <c r="S58" i="73"/>
  <c r="T58" i="73" s="1"/>
  <c r="S42" i="73"/>
  <c r="T42" i="73" s="1"/>
  <c r="P22" i="73"/>
  <c r="S62" i="73"/>
  <c r="T62" i="73" s="1"/>
  <c r="S46" i="73"/>
  <c r="T46" i="73" s="1"/>
  <c r="P230" i="73"/>
  <c r="S230" i="73"/>
  <c r="T230" i="73" s="1"/>
  <c r="P206" i="73"/>
  <c r="S206" i="73"/>
  <c r="T206" i="73" s="1"/>
  <c r="P182" i="73"/>
  <c r="S182" i="73"/>
  <c r="T182" i="73" s="1"/>
  <c r="P158" i="73"/>
  <c r="S158" i="73"/>
  <c r="T158" i="73" s="1"/>
  <c r="P506" i="73"/>
  <c r="S506" i="73"/>
  <c r="T506" i="73" s="1"/>
  <c r="P474" i="73"/>
  <c r="S474" i="73"/>
  <c r="T474" i="73" s="1"/>
  <c r="P494" i="73"/>
  <c r="S494" i="73"/>
  <c r="T494" i="73" s="1"/>
  <c r="P462" i="73"/>
  <c r="S462" i="73"/>
  <c r="T462" i="73" s="1"/>
  <c r="P126" i="73"/>
  <c r="S126" i="73"/>
  <c r="T126" i="73" s="1"/>
  <c r="P110" i="73"/>
  <c r="S110" i="73"/>
  <c r="T110" i="73" s="1"/>
  <c r="P238" i="73"/>
  <c r="S238" i="73"/>
  <c r="T238" i="73" s="1"/>
  <c r="P214" i="73"/>
  <c r="S214" i="73"/>
  <c r="T214" i="73" s="1"/>
  <c r="P166" i="73"/>
  <c r="S166" i="73"/>
  <c r="T166" i="73" s="1"/>
  <c r="P150" i="73"/>
  <c r="S150" i="73"/>
  <c r="T150" i="73" s="1"/>
  <c r="P490" i="73"/>
  <c r="S490" i="73"/>
  <c r="T490" i="73" s="1"/>
  <c r="P478" i="73"/>
  <c r="S478" i="73"/>
  <c r="T478" i="73" s="1"/>
  <c r="P434" i="73"/>
  <c r="S434" i="73"/>
  <c r="T434" i="73" s="1"/>
  <c r="P134" i="73"/>
  <c r="S134" i="73"/>
  <c r="T134" i="73" s="1"/>
  <c r="P118" i="73"/>
  <c r="S118" i="73"/>
  <c r="T118" i="73" s="1"/>
  <c r="P486" i="73"/>
  <c r="S486" i="73"/>
  <c r="T486" i="73" s="1"/>
  <c r="P438" i="73"/>
  <c r="S438" i="73"/>
  <c r="T438" i="73" s="1"/>
  <c r="S354" i="73"/>
  <c r="T354" i="73" s="1"/>
  <c r="P354" i="73"/>
  <c r="P338" i="73"/>
  <c r="S338" i="73"/>
  <c r="T338" i="73" s="1"/>
  <c r="P314" i="73"/>
  <c r="S314" i="73"/>
  <c r="T314" i="73" s="1"/>
  <c r="P398" i="73"/>
  <c r="S398" i="73"/>
  <c r="T398" i="73" s="1"/>
  <c r="P374" i="73"/>
  <c r="S374" i="73"/>
  <c r="T374" i="73" s="1"/>
  <c r="P446" i="73"/>
  <c r="S446" i="73"/>
  <c r="T446" i="73" s="1"/>
  <c r="P414" i="73"/>
  <c r="S414" i="73"/>
  <c r="T414" i="73" s="1"/>
  <c r="P366" i="73"/>
  <c r="S366" i="73"/>
  <c r="T366" i="73" s="1"/>
  <c r="P294" i="73"/>
  <c r="S294" i="73"/>
  <c r="T294" i="73" s="1"/>
  <c r="P254" i="73"/>
  <c r="S254" i="73"/>
  <c r="T254" i="73" s="1"/>
  <c r="P130" i="73"/>
  <c r="S130" i="73"/>
  <c r="T130" i="73" s="1"/>
  <c r="P114" i="73"/>
  <c r="S114" i="73"/>
  <c r="T114" i="73" s="1"/>
  <c r="P90" i="73"/>
  <c r="S90" i="73"/>
  <c r="T90" i="73" s="1"/>
  <c r="P482" i="73"/>
  <c r="S482" i="73"/>
  <c r="T482" i="73" s="1"/>
  <c r="P418" i="73"/>
  <c r="S418" i="73"/>
  <c r="T418" i="73" s="1"/>
  <c r="P350" i="73"/>
  <c r="S350" i="73"/>
  <c r="T350" i="73" s="1"/>
  <c r="P334" i="73"/>
  <c r="S334" i="73"/>
  <c r="T334" i="73" s="1"/>
  <c r="P426" i="73"/>
  <c r="S426" i="73"/>
  <c r="T426" i="73" s="1"/>
  <c r="P394" i="73"/>
  <c r="S394" i="73"/>
  <c r="T394" i="73" s="1"/>
  <c r="P370" i="73"/>
  <c r="S370" i="73"/>
  <c r="T370" i="73" s="1"/>
  <c r="S362" i="73"/>
  <c r="T362" i="73" s="1"/>
  <c r="P362" i="73"/>
  <c r="P286" i="73"/>
  <c r="S286" i="73"/>
  <c r="T286" i="73" s="1"/>
  <c r="P190" i="73"/>
  <c r="S190" i="73"/>
  <c r="T190" i="73" s="1"/>
  <c r="P306" i="73"/>
  <c r="S306" i="73"/>
  <c r="T306" i="73" s="1"/>
  <c r="P290" i="73"/>
  <c r="S290" i="73"/>
  <c r="T290" i="73" s="1"/>
  <c r="P274" i="73"/>
  <c r="S274" i="73"/>
  <c r="T274" i="73" s="1"/>
  <c r="P250" i="73"/>
  <c r="S250" i="73"/>
  <c r="T250" i="73" s="1"/>
  <c r="P226" i="73"/>
  <c r="S226" i="73"/>
  <c r="T226" i="73" s="1"/>
  <c r="P202" i="73"/>
  <c r="S202" i="73"/>
  <c r="T202" i="73" s="1"/>
  <c r="P170" i="73"/>
  <c r="S170" i="73"/>
  <c r="T170" i="73" s="1"/>
  <c r="P154" i="73"/>
  <c r="S154" i="73"/>
  <c r="T154" i="73" s="1"/>
  <c r="P86" i="73"/>
  <c r="S86" i="73"/>
  <c r="T86" i="73" s="1"/>
  <c r="P30" i="73"/>
  <c r="S30" i="73"/>
  <c r="T30" i="73" s="1"/>
  <c r="P502" i="73"/>
  <c r="S502" i="73"/>
  <c r="T502" i="73" s="1"/>
  <c r="P470" i="73"/>
  <c r="S470" i="73"/>
  <c r="T470" i="73" s="1"/>
  <c r="P422" i="73"/>
  <c r="S422" i="73"/>
  <c r="T422" i="73" s="1"/>
  <c r="P346" i="73"/>
  <c r="S346" i="73"/>
  <c r="T346" i="73" s="1"/>
  <c r="P330" i="73"/>
  <c r="S330" i="73"/>
  <c r="T330" i="73" s="1"/>
  <c r="P390" i="73"/>
  <c r="S390" i="73"/>
  <c r="T390" i="73" s="1"/>
  <c r="P430" i="73"/>
  <c r="S430" i="73"/>
  <c r="T430" i="73" s="1"/>
  <c r="P310" i="73"/>
  <c r="S310" i="73"/>
  <c r="T310" i="73" s="1"/>
  <c r="P278" i="73"/>
  <c r="S278" i="73"/>
  <c r="T278" i="73" s="1"/>
  <c r="P138" i="73"/>
  <c r="S138" i="73"/>
  <c r="T138" i="73" s="1"/>
  <c r="P122" i="73"/>
  <c r="S122" i="73"/>
  <c r="T122" i="73" s="1"/>
  <c r="P98" i="73"/>
  <c r="S98" i="73"/>
  <c r="T98" i="73" s="1"/>
  <c r="P74" i="73"/>
  <c r="S74" i="73"/>
  <c r="T74" i="73" s="1"/>
  <c r="P498" i="73"/>
  <c r="S498" i="73"/>
  <c r="T498" i="73" s="1"/>
  <c r="P466" i="73"/>
  <c r="S466" i="73"/>
  <c r="T466" i="73" s="1"/>
  <c r="P342" i="73"/>
  <c r="S342" i="73"/>
  <c r="T342" i="73" s="1"/>
  <c r="P326" i="73"/>
  <c r="S326" i="73"/>
  <c r="T326" i="73" s="1"/>
  <c r="P442" i="73"/>
  <c r="S442" i="73"/>
  <c r="T442" i="73" s="1"/>
  <c r="P402" i="73"/>
  <c r="S402" i="73"/>
  <c r="T402" i="73" s="1"/>
  <c r="P386" i="73"/>
  <c r="S386" i="73"/>
  <c r="T386" i="73" s="1"/>
  <c r="P302" i="73"/>
  <c r="S302" i="73"/>
  <c r="T302" i="73" s="1"/>
  <c r="P262" i="73"/>
  <c r="S262" i="73"/>
  <c r="T262" i="73" s="1"/>
  <c r="P298" i="73"/>
  <c r="S298" i="73"/>
  <c r="T298" i="73" s="1"/>
  <c r="P282" i="73"/>
  <c r="S282" i="73"/>
  <c r="T282" i="73" s="1"/>
  <c r="P258" i="73"/>
  <c r="S258" i="73"/>
  <c r="T258" i="73" s="1"/>
  <c r="P234" i="73"/>
  <c r="S234" i="73"/>
  <c r="T234" i="73" s="1"/>
  <c r="P210" i="73"/>
  <c r="S210" i="73"/>
  <c r="T210" i="73" s="1"/>
  <c r="P186" i="73"/>
  <c r="S186" i="73"/>
  <c r="T186" i="73" s="1"/>
  <c r="P162" i="73"/>
  <c r="S162" i="73"/>
  <c r="T162" i="73" s="1"/>
  <c r="P94" i="73"/>
  <c r="S94" i="73"/>
  <c r="T94" i="73" s="1"/>
  <c r="T102" i="73" s="1"/>
  <c r="P70" i="73"/>
  <c r="S70" i="73"/>
  <c r="T70" i="73" s="1"/>
  <c r="S358" i="73"/>
  <c r="T358" i="73" s="1"/>
  <c r="P358" i="73"/>
  <c r="S17" i="71"/>
  <c r="S357" i="71" s="1"/>
  <c r="T357" i="71" s="1"/>
  <c r="T378" i="73" l="1"/>
  <c r="T194" i="73"/>
  <c r="T78" i="73"/>
  <c r="T406" i="73"/>
  <c r="T174" i="73"/>
  <c r="T450" i="73"/>
  <c r="T510" i="73"/>
  <c r="T218" i="73"/>
  <c r="T413" i="72"/>
  <c r="T106" i="73" s="1"/>
  <c r="T318" i="73"/>
  <c r="T142" i="73"/>
  <c r="T266" i="73"/>
  <c r="T242" i="73"/>
  <c r="F9" i="72"/>
  <c r="T270" i="73" l="1"/>
  <c r="T146" i="73"/>
  <c r="T410" i="73"/>
  <c r="T514" i="73"/>
  <c r="T198" i="73"/>
  <c r="T222" i="73"/>
  <c r="T382" i="73"/>
  <c r="T246" i="73"/>
  <c r="T322" i="73"/>
  <c r="T454" i="73"/>
  <c r="T414" i="72"/>
  <c r="T415" i="72" s="1"/>
  <c r="T519" i="73"/>
  <c r="T520" i="73" s="1"/>
  <c r="T521" i="73" s="1"/>
  <c r="T178" i="73"/>
  <c r="T82" i="73"/>
  <c r="O408" i="71"/>
  <c r="O407" i="71"/>
  <c r="O406" i="71"/>
  <c r="O405" i="71"/>
  <c r="J405" i="71"/>
  <c r="H405" i="71"/>
  <c r="O404" i="71"/>
  <c r="O403" i="71"/>
  <c r="O402" i="71"/>
  <c r="O401" i="71"/>
  <c r="J401" i="71"/>
  <c r="H401" i="71"/>
  <c r="O400" i="71"/>
  <c r="O399" i="71"/>
  <c r="O398" i="71"/>
  <c r="O397" i="71"/>
  <c r="J397" i="71"/>
  <c r="H397" i="71"/>
  <c r="O396" i="71"/>
  <c r="O395" i="71"/>
  <c r="O394" i="71"/>
  <c r="O393" i="71"/>
  <c r="J393" i="71"/>
  <c r="H393" i="71"/>
  <c r="O392" i="71"/>
  <c r="O391" i="71"/>
  <c r="O390" i="71"/>
  <c r="O389" i="71"/>
  <c r="J389" i="71"/>
  <c r="H389" i="71"/>
  <c r="O388" i="71"/>
  <c r="O387" i="71"/>
  <c r="O386" i="71"/>
  <c r="O385" i="71"/>
  <c r="J385" i="71"/>
  <c r="H385" i="71"/>
  <c r="O384" i="71"/>
  <c r="O383" i="71"/>
  <c r="O382" i="71"/>
  <c r="O381" i="71"/>
  <c r="J381" i="71"/>
  <c r="H381" i="71"/>
  <c r="O380" i="71"/>
  <c r="O379" i="71"/>
  <c r="O378" i="71"/>
  <c r="O377" i="71"/>
  <c r="J377" i="71"/>
  <c r="H377" i="71"/>
  <c r="O376" i="71"/>
  <c r="O375" i="71"/>
  <c r="O374" i="71"/>
  <c r="O373" i="71"/>
  <c r="J373" i="71"/>
  <c r="H373" i="71"/>
  <c r="O372" i="71"/>
  <c r="O371" i="71"/>
  <c r="O370" i="71"/>
  <c r="O369" i="71"/>
  <c r="J369" i="71"/>
  <c r="H369" i="71"/>
  <c r="O368" i="71"/>
  <c r="O367" i="71"/>
  <c r="O366" i="71"/>
  <c r="O365" i="71"/>
  <c r="J365" i="71"/>
  <c r="H365" i="71"/>
  <c r="O364" i="71"/>
  <c r="O363" i="71"/>
  <c r="O362" i="71"/>
  <c r="O361" i="71"/>
  <c r="J361" i="71"/>
  <c r="H361" i="71"/>
  <c r="O356" i="71"/>
  <c r="O355" i="71"/>
  <c r="O354" i="71"/>
  <c r="O353" i="71"/>
  <c r="J353" i="71"/>
  <c r="H353" i="71"/>
  <c r="O352" i="71"/>
  <c r="O351" i="71"/>
  <c r="O350" i="71"/>
  <c r="O349" i="71"/>
  <c r="J349" i="71"/>
  <c r="H349" i="71"/>
  <c r="O348" i="71"/>
  <c r="O347" i="71"/>
  <c r="O346" i="71"/>
  <c r="O345" i="71"/>
  <c r="J345" i="71"/>
  <c r="H345" i="71"/>
  <c r="O344" i="71"/>
  <c r="O343" i="71"/>
  <c r="O342" i="71"/>
  <c r="O341" i="71"/>
  <c r="J341" i="71"/>
  <c r="H341" i="71"/>
  <c r="O340" i="71"/>
  <c r="O339" i="71"/>
  <c r="O338" i="71"/>
  <c r="O337" i="71"/>
  <c r="J337" i="71"/>
  <c r="H337" i="71"/>
  <c r="O336" i="71"/>
  <c r="O335" i="71"/>
  <c r="O334" i="71"/>
  <c r="O333" i="71"/>
  <c r="J333" i="71"/>
  <c r="H333" i="71"/>
  <c r="O332" i="71"/>
  <c r="O331" i="71"/>
  <c r="O330" i="71"/>
  <c r="O329" i="71"/>
  <c r="J329" i="71"/>
  <c r="H329" i="71"/>
  <c r="O328" i="71"/>
  <c r="O327" i="71"/>
  <c r="O326" i="71"/>
  <c r="O325" i="71"/>
  <c r="J325" i="71"/>
  <c r="H325" i="71"/>
  <c r="O324" i="71"/>
  <c r="O323" i="71"/>
  <c r="O322" i="71"/>
  <c r="O321" i="71"/>
  <c r="J321" i="71"/>
  <c r="H321" i="71"/>
  <c r="O320" i="71"/>
  <c r="O319" i="71"/>
  <c r="O318" i="71"/>
  <c r="O317" i="71"/>
  <c r="J317" i="71"/>
  <c r="H317" i="71"/>
  <c r="O316" i="71"/>
  <c r="O315" i="71"/>
  <c r="O314" i="71"/>
  <c r="O313" i="71"/>
  <c r="J313" i="71"/>
  <c r="H313" i="71"/>
  <c r="O312" i="71"/>
  <c r="O311" i="71"/>
  <c r="O310" i="71"/>
  <c r="O309" i="71"/>
  <c r="J309" i="71"/>
  <c r="H309" i="71"/>
  <c r="O308" i="71"/>
  <c r="O307" i="71"/>
  <c r="O306" i="71"/>
  <c r="O305" i="71"/>
  <c r="J305" i="71"/>
  <c r="H305" i="71"/>
  <c r="O304" i="71"/>
  <c r="O303" i="71"/>
  <c r="O302" i="71"/>
  <c r="O301" i="71"/>
  <c r="J301" i="71"/>
  <c r="H301" i="71"/>
  <c r="O300" i="71"/>
  <c r="O299" i="71"/>
  <c r="O298" i="71"/>
  <c r="O297" i="71"/>
  <c r="J297" i="71"/>
  <c r="H297" i="71"/>
  <c r="O296" i="71"/>
  <c r="O295" i="71"/>
  <c r="O294" i="71"/>
  <c r="O293" i="71"/>
  <c r="I293" i="71"/>
  <c r="J293" i="71" s="1"/>
  <c r="H293" i="71"/>
  <c r="O292" i="71"/>
  <c r="O291" i="71"/>
  <c r="O290" i="71"/>
  <c r="O289" i="71"/>
  <c r="J289" i="71"/>
  <c r="H289" i="71"/>
  <c r="O288" i="71"/>
  <c r="O287" i="71"/>
  <c r="O286" i="71"/>
  <c r="O285" i="71"/>
  <c r="J285" i="71"/>
  <c r="H285" i="71"/>
  <c r="O284" i="71"/>
  <c r="O283" i="71"/>
  <c r="O282" i="71"/>
  <c r="O281" i="71"/>
  <c r="I281" i="71"/>
  <c r="J281" i="71" s="1"/>
  <c r="H281" i="71"/>
  <c r="O280" i="71"/>
  <c r="O279" i="71"/>
  <c r="O278" i="71"/>
  <c r="O277" i="71"/>
  <c r="J277" i="71"/>
  <c r="H277" i="71"/>
  <c r="O276" i="71"/>
  <c r="O275" i="71"/>
  <c r="O274" i="71"/>
  <c r="O273" i="71"/>
  <c r="J273" i="71"/>
  <c r="H273" i="71"/>
  <c r="O272" i="71"/>
  <c r="O271" i="71"/>
  <c r="O270" i="71"/>
  <c r="O269" i="71"/>
  <c r="J269" i="71"/>
  <c r="H269" i="71"/>
  <c r="O268" i="71"/>
  <c r="O267" i="71"/>
  <c r="O266" i="71"/>
  <c r="O265" i="71"/>
  <c r="J265" i="71"/>
  <c r="H265" i="71"/>
  <c r="O264" i="71"/>
  <c r="O263" i="71"/>
  <c r="O262" i="71"/>
  <c r="O261" i="71"/>
  <c r="J261" i="71"/>
  <c r="H261" i="71"/>
  <c r="O260" i="71"/>
  <c r="O259" i="71"/>
  <c r="O258" i="71"/>
  <c r="O257" i="71"/>
  <c r="J257" i="71"/>
  <c r="H257" i="71"/>
  <c r="O256" i="71"/>
  <c r="O255" i="71"/>
  <c r="O254" i="71"/>
  <c r="O253" i="71"/>
  <c r="J253" i="71"/>
  <c r="H253" i="71"/>
  <c r="O252" i="71"/>
  <c r="O251" i="71"/>
  <c r="O250" i="71"/>
  <c r="O249" i="71"/>
  <c r="J249" i="71"/>
  <c r="H249" i="71"/>
  <c r="O248" i="71"/>
  <c r="O247" i="71"/>
  <c r="O246" i="71"/>
  <c r="O245" i="71"/>
  <c r="J245" i="71"/>
  <c r="H245" i="71"/>
  <c r="O244" i="71"/>
  <c r="O243" i="71"/>
  <c r="O242" i="71"/>
  <c r="O241" i="71"/>
  <c r="J241" i="71"/>
  <c r="H241" i="71"/>
  <c r="O240" i="71"/>
  <c r="O239" i="71"/>
  <c r="O238" i="71"/>
  <c r="O237" i="71"/>
  <c r="J237" i="71"/>
  <c r="H237" i="71"/>
  <c r="O236" i="71"/>
  <c r="O235" i="71"/>
  <c r="O234" i="71"/>
  <c r="O233" i="71"/>
  <c r="J233" i="71"/>
  <c r="H233" i="71"/>
  <c r="O232" i="71"/>
  <c r="O231" i="71"/>
  <c r="O230" i="71"/>
  <c r="O229" i="71"/>
  <c r="J229" i="71"/>
  <c r="H229" i="71"/>
  <c r="O228" i="71"/>
  <c r="O227" i="71"/>
  <c r="O226" i="71"/>
  <c r="O225" i="71"/>
  <c r="J225" i="71"/>
  <c r="H225" i="71"/>
  <c r="O224" i="71"/>
  <c r="O223" i="71"/>
  <c r="O222" i="71"/>
  <c r="O221" i="71"/>
  <c r="J221" i="71"/>
  <c r="H221" i="71"/>
  <c r="O220" i="71"/>
  <c r="O219" i="71"/>
  <c r="O218" i="71"/>
  <c r="O217" i="71"/>
  <c r="J217" i="71"/>
  <c r="H217" i="71"/>
  <c r="O216" i="71"/>
  <c r="O215" i="71"/>
  <c r="O214" i="71"/>
  <c r="O213" i="71"/>
  <c r="J213" i="71"/>
  <c r="H213" i="71"/>
  <c r="O212" i="71"/>
  <c r="O211" i="71"/>
  <c r="O210" i="71"/>
  <c r="O209" i="71"/>
  <c r="J209" i="71"/>
  <c r="H209" i="71"/>
  <c r="O208" i="71"/>
  <c r="O207" i="71"/>
  <c r="O206" i="71"/>
  <c r="O205" i="71"/>
  <c r="J205" i="71"/>
  <c r="H205" i="71"/>
  <c r="O204" i="71"/>
  <c r="O203" i="71"/>
  <c r="O202" i="71"/>
  <c r="O201" i="71"/>
  <c r="J201" i="71"/>
  <c r="H201" i="71"/>
  <c r="O200" i="71"/>
  <c r="O199" i="71"/>
  <c r="O198" i="71"/>
  <c r="O197" i="71"/>
  <c r="J197" i="71"/>
  <c r="H197" i="71"/>
  <c r="O196" i="71"/>
  <c r="O195" i="71"/>
  <c r="O194" i="71"/>
  <c r="O193" i="71"/>
  <c r="J193" i="71"/>
  <c r="H193" i="71"/>
  <c r="O192" i="71"/>
  <c r="O191" i="71"/>
  <c r="O190" i="71"/>
  <c r="O189" i="71"/>
  <c r="J189" i="71"/>
  <c r="H189" i="71"/>
  <c r="O188" i="71"/>
  <c r="O187" i="71"/>
  <c r="O186" i="71"/>
  <c r="O185" i="71"/>
  <c r="J185" i="71"/>
  <c r="H185" i="71"/>
  <c r="O184" i="71"/>
  <c r="O183" i="71"/>
  <c r="O182" i="71"/>
  <c r="O181" i="71"/>
  <c r="J181" i="71"/>
  <c r="H181" i="71"/>
  <c r="O180" i="71"/>
  <c r="O179" i="71"/>
  <c r="O178" i="71"/>
  <c r="O177" i="71"/>
  <c r="J177" i="71"/>
  <c r="H177" i="71"/>
  <c r="O176" i="71"/>
  <c r="O175" i="71"/>
  <c r="O174" i="71"/>
  <c r="O173" i="71"/>
  <c r="J173" i="71"/>
  <c r="H173" i="71"/>
  <c r="O172" i="71"/>
  <c r="O171" i="71"/>
  <c r="O170" i="71"/>
  <c r="O169" i="71"/>
  <c r="J169" i="71"/>
  <c r="H169" i="71"/>
  <c r="O168" i="71"/>
  <c r="O167" i="71"/>
  <c r="O166" i="71"/>
  <c r="O165" i="71"/>
  <c r="J165" i="71"/>
  <c r="H165" i="71"/>
  <c r="O164" i="71"/>
  <c r="O163" i="71"/>
  <c r="O162" i="71"/>
  <c r="O161" i="71"/>
  <c r="J161" i="71"/>
  <c r="H161" i="71"/>
  <c r="O160" i="71"/>
  <c r="O159" i="71"/>
  <c r="O158" i="71"/>
  <c r="O157" i="71"/>
  <c r="J157" i="71"/>
  <c r="H157" i="71"/>
  <c r="O156" i="71"/>
  <c r="O155" i="71"/>
  <c r="O154" i="71"/>
  <c r="O153" i="71"/>
  <c r="J153" i="71"/>
  <c r="H153" i="71"/>
  <c r="O152" i="71"/>
  <c r="O151" i="71"/>
  <c r="O150" i="71"/>
  <c r="O149" i="71"/>
  <c r="J149" i="71"/>
  <c r="H149" i="71"/>
  <c r="O148" i="71"/>
  <c r="O147" i="71"/>
  <c r="O146" i="71"/>
  <c r="O145" i="71"/>
  <c r="J145" i="71"/>
  <c r="H145" i="71"/>
  <c r="O144" i="71"/>
  <c r="O143" i="71"/>
  <c r="O142" i="71"/>
  <c r="O141" i="71"/>
  <c r="J141" i="71"/>
  <c r="H141" i="71"/>
  <c r="O140" i="71"/>
  <c r="O139" i="71"/>
  <c r="O138" i="71"/>
  <c r="O137" i="71"/>
  <c r="J137" i="71"/>
  <c r="H137" i="71"/>
  <c r="O136" i="71"/>
  <c r="O135" i="71"/>
  <c r="O134" i="71"/>
  <c r="O133" i="71"/>
  <c r="J133" i="71"/>
  <c r="H133" i="71"/>
  <c r="O132" i="71"/>
  <c r="O131" i="71"/>
  <c r="O130" i="71"/>
  <c r="O129" i="71"/>
  <c r="J129" i="71"/>
  <c r="H129" i="71"/>
  <c r="O128" i="71"/>
  <c r="O127" i="71"/>
  <c r="O126" i="71"/>
  <c r="O125" i="71"/>
  <c r="J125" i="71"/>
  <c r="H125" i="71"/>
  <c r="O124" i="71"/>
  <c r="O123" i="71"/>
  <c r="O122" i="71"/>
  <c r="O121" i="71"/>
  <c r="J121" i="71"/>
  <c r="H121" i="71"/>
  <c r="O120" i="71"/>
  <c r="O119" i="71"/>
  <c r="O118" i="71"/>
  <c r="O117" i="71"/>
  <c r="J117" i="71"/>
  <c r="H117" i="71"/>
  <c r="O116" i="71"/>
  <c r="O115" i="71"/>
  <c r="O114" i="71"/>
  <c r="O113" i="71"/>
  <c r="J113" i="71"/>
  <c r="H113" i="71"/>
  <c r="O112" i="71"/>
  <c r="O111" i="71"/>
  <c r="O110" i="71"/>
  <c r="O109" i="71"/>
  <c r="J109" i="71"/>
  <c r="H109" i="71"/>
  <c r="O108" i="71"/>
  <c r="O107" i="71"/>
  <c r="O106" i="71"/>
  <c r="O105" i="71"/>
  <c r="J105" i="71"/>
  <c r="H105" i="71"/>
  <c r="O104" i="71"/>
  <c r="O103" i="71"/>
  <c r="O102" i="71"/>
  <c r="O101" i="71"/>
  <c r="J101" i="71"/>
  <c r="H101" i="71"/>
  <c r="O100" i="71"/>
  <c r="O99" i="71"/>
  <c r="O98" i="71"/>
  <c r="O97" i="71"/>
  <c r="J97" i="71"/>
  <c r="H97" i="71"/>
  <c r="O96" i="71"/>
  <c r="O95" i="71"/>
  <c r="O94" i="71"/>
  <c r="O93" i="71"/>
  <c r="J93" i="71"/>
  <c r="H93" i="71"/>
  <c r="O92" i="71"/>
  <c r="O91" i="71"/>
  <c r="O90" i="71"/>
  <c r="O89" i="71"/>
  <c r="J89" i="71"/>
  <c r="H89" i="71"/>
  <c r="O88" i="71"/>
  <c r="O87" i="71"/>
  <c r="O86" i="71"/>
  <c r="O85" i="71"/>
  <c r="J85" i="71"/>
  <c r="H85" i="71"/>
  <c r="O84" i="71"/>
  <c r="O83" i="71"/>
  <c r="O82" i="71"/>
  <c r="O81" i="71"/>
  <c r="J81" i="71"/>
  <c r="H81" i="71"/>
  <c r="O80" i="71"/>
  <c r="O79" i="71"/>
  <c r="O78" i="71"/>
  <c r="O77" i="71"/>
  <c r="J77" i="71"/>
  <c r="H77" i="71"/>
  <c r="O76" i="71"/>
  <c r="O75" i="71"/>
  <c r="O74" i="71"/>
  <c r="O73" i="71"/>
  <c r="J73" i="71"/>
  <c r="H73" i="71"/>
  <c r="O72" i="71"/>
  <c r="O71" i="71"/>
  <c r="O70" i="71"/>
  <c r="O69" i="71"/>
  <c r="J69" i="71"/>
  <c r="H69" i="71"/>
  <c r="O68" i="71"/>
  <c r="O67" i="71"/>
  <c r="O66" i="71"/>
  <c r="O65" i="71"/>
  <c r="J65" i="71"/>
  <c r="H65" i="71"/>
  <c r="O64" i="71"/>
  <c r="O63" i="71"/>
  <c r="O62" i="71"/>
  <c r="O61" i="71"/>
  <c r="J61" i="71"/>
  <c r="H61" i="71"/>
  <c r="O60" i="71"/>
  <c r="O59" i="71"/>
  <c r="O58" i="71"/>
  <c r="O57" i="71"/>
  <c r="J57" i="71"/>
  <c r="H57" i="71"/>
  <c r="O56" i="71"/>
  <c r="O55" i="71"/>
  <c r="O54" i="71"/>
  <c r="O53" i="71"/>
  <c r="J53" i="71"/>
  <c r="H53" i="71"/>
  <c r="O52" i="71"/>
  <c r="O51" i="71"/>
  <c r="O50" i="71"/>
  <c r="O49" i="71"/>
  <c r="J49" i="71"/>
  <c r="H49" i="71"/>
  <c r="O48" i="71"/>
  <c r="O47" i="71"/>
  <c r="O46" i="71"/>
  <c r="O45" i="71"/>
  <c r="J45" i="71"/>
  <c r="H45" i="71"/>
  <c r="O44" i="71"/>
  <c r="O43" i="71"/>
  <c r="O42" i="71"/>
  <c r="O41" i="71"/>
  <c r="J41" i="71"/>
  <c r="H41" i="71"/>
  <c r="O40" i="71"/>
  <c r="O39" i="71"/>
  <c r="O38" i="71"/>
  <c r="O37" i="71"/>
  <c r="J37" i="71"/>
  <c r="H37" i="71"/>
  <c r="O36" i="71"/>
  <c r="O35" i="71"/>
  <c r="O34" i="71"/>
  <c r="O33" i="71"/>
  <c r="J33" i="71"/>
  <c r="H33" i="71"/>
  <c r="O32" i="71"/>
  <c r="O31" i="71"/>
  <c r="O30" i="71"/>
  <c r="O29" i="71"/>
  <c r="J29" i="71"/>
  <c r="H29" i="71"/>
  <c r="O28" i="71"/>
  <c r="O27" i="71"/>
  <c r="O26" i="71"/>
  <c r="O25" i="71"/>
  <c r="J25" i="71"/>
  <c r="H25" i="71"/>
  <c r="O24" i="71"/>
  <c r="O23" i="71"/>
  <c r="O22" i="71"/>
  <c r="V21" i="71"/>
  <c r="O21" i="71"/>
  <c r="J21" i="71"/>
  <c r="H21" i="71"/>
  <c r="O20" i="71"/>
  <c r="O19" i="71"/>
  <c r="O18" i="71"/>
  <c r="O17" i="71"/>
  <c r="J17" i="71"/>
  <c r="H17" i="71"/>
  <c r="R14" i="71"/>
  <c r="T518" i="73" l="1"/>
  <c r="Q273" i="71"/>
  <c r="Q209" i="71"/>
  <c r="Q21" i="71"/>
  <c r="R21" i="71" s="1"/>
  <c r="F21" i="71" s="1"/>
  <c r="Q281" i="71"/>
  <c r="R281" i="71" s="1"/>
  <c r="F281" i="71" s="1"/>
  <c r="Q345" i="71"/>
  <c r="Q361" i="71"/>
  <c r="R361" i="71" s="1"/>
  <c r="F361" i="71" s="1"/>
  <c r="Q365" i="71"/>
  <c r="R365" i="71" s="1"/>
  <c r="F365" i="71" s="1"/>
  <c r="Q369" i="71"/>
  <c r="R369" i="71" s="1"/>
  <c r="F369" i="71" s="1"/>
  <c r="Q373" i="71"/>
  <c r="R373" i="71" s="1"/>
  <c r="F373" i="71" s="1"/>
  <c r="Q377" i="71"/>
  <c r="R377" i="71" s="1"/>
  <c r="F377" i="71" s="1"/>
  <c r="Q381" i="71"/>
  <c r="R381" i="71" s="1"/>
  <c r="F381" i="71" s="1"/>
  <c r="Q385" i="71"/>
  <c r="R385" i="71" s="1"/>
  <c r="F385" i="71" s="1"/>
  <c r="Q389" i="71"/>
  <c r="R389" i="71" s="1"/>
  <c r="F389" i="71" s="1"/>
  <c r="Q393" i="71"/>
  <c r="R393" i="71" s="1"/>
  <c r="F393" i="71" s="1"/>
  <c r="Q397" i="71"/>
  <c r="R397" i="71" s="1"/>
  <c r="F397" i="71" s="1"/>
  <c r="Q401" i="71"/>
  <c r="R401" i="71" s="1"/>
  <c r="F401" i="71" s="1"/>
  <c r="Q405" i="71"/>
  <c r="R405" i="71" s="1"/>
  <c r="F405" i="71" s="1"/>
  <c r="Q101" i="71"/>
  <c r="R101" i="71" s="1"/>
  <c r="F101" i="71" s="1"/>
  <c r="Q117" i="71"/>
  <c r="R117" i="71" s="1"/>
  <c r="F117" i="71" s="1"/>
  <c r="Q121" i="71"/>
  <c r="R121" i="71" s="1"/>
  <c r="F121" i="71" s="1"/>
  <c r="Q165" i="71"/>
  <c r="Q193" i="71"/>
  <c r="R193" i="71" s="1"/>
  <c r="F193" i="71" s="1"/>
  <c r="Q197" i="71"/>
  <c r="R197" i="71" s="1"/>
  <c r="F197" i="71" s="1"/>
  <c r="Q129" i="71"/>
  <c r="Q137" i="71"/>
  <c r="R137" i="71" s="1"/>
  <c r="F137" i="71" s="1"/>
  <c r="Q185" i="71"/>
  <c r="R185" i="71" s="1"/>
  <c r="F185" i="71" s="1"/>
  <c r="Q333" i="71"/>
  <c r="R333" i="71" s="1"/>
  <c r="F333" i="71" s="1"/>
  <c r="Q29" i="71"/>
  <c r="Q61" i="71"/>
  <c r="Q65" i="71"/>
  <c r="Q73" i="71"/>
  <c r="R73" i="71" s="1"/>
  <c r="F73" i="71" s="1"/>
  <c r="Q77" i="71"/>
  <c r="R77" i="71" s="1"/>
  <c r="F77" i="71" s="1"/>
  <c r="Q81" i="71"/>
  <c r="R81" i="71" s="1"/>
  <c r="F81" i="71" s="1"/>
  <c r="Q85" i="71"/>
  <c r="R85" i="71" s="1"/>
  <c r="F85" i="71" s="1"/>
  <c r="Q161" i="71"/>
  <c r="R161" i="71" s="1"/>
  <c r="F161" i="71" s="1"/>
  <c r="Q177" i="71"/>
  <c r="Q233" i="71"/>
  <c r="R233" i="71" s="1"/>
  <c r="F233" i="71" s="1"/>
  <c r="Q265" i="71"/>
  <c r="R265" i="71" s="1"/>
  <c r="F265" i="71" s="1"/>
  <c r="Q277" i="71"/>
  <c r="R277" i="71" s="1"/>
  <c r="F277" i="71" s="1"/>
  <c r="Q285" i="71"/>
  <c r="Q309" i="71"/>
  <c r="Q325" i="71"/>
  <c r="R325" i="71" s="1"/>
  <c r="F325" i="71" s="1"/>
  <c r="Q341" i="71"/>
  <c r="R341" i="71" s="1"/>
  <c r="F341" i="71" s="1"/>
  <c r="Q145" i="71"/>
  <c r="R145" i="71" s="1"/>
  <c r="F145" i="71" s="1"/>
  <c r="Q293" i="71"/>
  <c r="Q317" i="71"/>
  <c r="R317" i="71" s="1"/>
  <c r="F317" i="71" s="1"/>
  <c r="Q225" i="71"/>
  <c r="R225" i="71" s="1"/>
  <c r="F225" i="71" s="1"/>
  <c r="Q241" i="71"/>
  <c r="Q257" i="71"/>
  <c r="R257" i="71" s="1"/>
  <c r="F257" i="71" s="1"/>
  <c r="R29" i="71"/>
  <c r="F29" i="71" s="1"/>
  <c r="Q37" i="71"/>
  <c r="R37" i="71" s="1"/>
  <c r="F37" i="71" s="1"/>
  <c r="Q41" i="71"/>
  <c r="R41" i="71" s="1"/>
  <c r="F41" i="71" s="1"/>
  <c r="Q113" i="71"/>
  <c r="R113" i="71" s="1"/>
  <c r="F113" i="71" s="1"/>
  <c r="Q169" i="71"/>
  <c r="R169" i="71" s="1"/>
  <c r="F169" i="71" s="1"/>
  <c r="Q181" i="71"/>
  <c r="R181" i="71" s="1"/>
  <c r="F181" i="71" s="1"/>
  <c r="Q245" i="71"/>
  <c r="R245" i="71" s="1"/>
  <c r="F245" i="71" s="1"/>
  <c r="Q45" i="71"/>
  <c r="R45" i="71" s="1"/>
  <c r="F45" i="71" s="1"/>
  <c r="Q53" i="71"/>
  <c r="R53" i="71" s="1"/>
  <c r="F53" i="71" s="1"/>
  <c r="Q57" i="71"/>
  <c r="R57" i="71" s="1"/>
  <c r="F57" i="71" s="1"/>
  <c r="Q249" i="71"/>
  <c r="R249" i="71" s="1"/>
  <c r="F249" i="71" s="1"/>
  <c r="Q261" i="71"/>
  <c r="R261" i="71" s="1"/>
  <c r="F261" i="71" s="1"/>
  <c r="Q289" i="71"/>
  <c r="Q297" i="71"/>
  <c r="R297" i="71" s="1"/>
  <c r="F297" i="71" s="1"/>
  <c r="Q349" i="71"/>
  <c r="R349" i="71" s="1"/>
  <c r="F349" i="71" s="1"/>
  <c r="R285" i="71"/>
  <c r="F285" i="71" s="1"/>
  <c r="Q17" i="71"/>
  <c r="R17" i="71" s="1"/>
  <c r="F17" i="71" s="1"/>
  <c r="P17" i="71" s="1"/>
  <c r="R61" i="71"/>
  <c r="F61" i="71" s="1"/>
  <c r="R65" i="71"/>
  <c r="F65" i="71" s="1"/>
  <c r="Q69" i="71"/>
  <c r="R69" i="71" s="1"/>
  <c r="F69" i="71" s="1"/>
  <c r="Q201" i="71"/>
  <c r="Q213" i="71"/>
  <c r="R213" i="71" s="1"/>
  <c r="F213" i="71" s="1"/>
  <c r="Q301" i="71"/>
  <c r="R301" i="71" s="1"/>
  <c r="F301" i="71" s="1"/>
  <c r="Q313" i="71"/>
  <c r="R313" i="71" s="1"/>
  <c r="F313" i="71" s="1"/>
  <c r="Q25" i="71"/>
  <c r="R25" i="71" s="1"/>
  <c r="F25" i="71" s="1"/>
  <c r="Q89" i="71"/>
  <c r="R89" i="71" s="1"/>
  <c r="F89" i="71" s="1"/>
  <c r="Q97" i="71"/>
  <c r="R97" i="71" s="1"/>
  <c r="F97" i="71" s="1"/>
  <c r="Q105" i="71"/>
  <c r="R105" i="71" s="1"/>
  <c r="F105" i="71" s="1"/>
  <c r="Q153" i="71"/>
  <c r="R153" i="71" s="1"/>
  <c r="F153" i="71" s="1"/>
  <c r="Q217" i="71"/>
  <c r="R217" i="71" s="1"/>
  <c r="F217" i="71" s="1"/>
  <c r="Q229" i="71"/>
  <c r="Q329" i="71"/>
  <c r="Q49" i="71"/>
  <c r="R49" i="71" s="1"/>
  <c r="F49" i="71" s="1"/>
  <c r="Q93" i="71"/>
  <c r="R93" i="71" s="1"/>
  <c r="F93" i="71" s="1"/>
  <c r="Q125" i="71"/>
  <c r="R125" i="71" s="1"/>
  <c r="F125" i="71" s="1"/>
  <c r="Q33" i="71"/>
  <c r="R33" i="71" s="1"/>
  <c r="F33" i="71" s="1"/>
  <c r="R201" i="71"/>
  <c r="F201" i="71" s="1"/>
  <c r="R293" i="71"/>
  <c r="F293" i="71" s="1"/>
  <c r="Q109" i="71"/>
  <c r="R109" i="71" s="1"/>
  <c r="F109" i="71" s="1"/>
  <c r="R129" i="71"/>
  <c r="F129" i="71" s="1"/>
  <c r="R309" i="71"/>
  <c r="F309" i="71" s="1"/>
  <c r="R329" i="71"/>
  <c r="F329" i="71" s="1"/>
  <c r="Q133" i="71"/>
  <c r="R133" i="71" s="1"/>
  <c r="F133" i="71" s="1"/>
  <c r="Q141" i="71"/>
  <c r="R141" i="71" s="1"/>
  <c r="F141" i="71" s="1"/>
  <c r="Q149" i="71"/>
  <c r="R149" i="71" s="1"/>
  <c r="F149" i="71" s="1"/>
  <c r="Q157" i="71"/>
  <c r="R157" i="71" s="1"/>
  <c r="F157" i="71" s="1"/>
  <c r="Q189" i="71"/>
  <c r="R189" i="71" s="1"/>
  <c r="F189" i="71" s="1"/>
  <c r="Q221" i="71"/>
  <c r="R221" i="71" s="1"/>
  <c r="F221" i="71" s="1"/>
  <c r="Q253" i="71"/>
  <c r="R253" i="71" s="1"/>
  <c r="F253" i="71" s="1"/>
  <c r="Q305" i="71"/>
  <c r="R305" i="71" s="1"/>
  <c r="F305" i="71" s="1"/>
  <c r="Q337" i="71"/>
  <c r="R337" i="71" s="1"/>
  <c r="F337" i="71" s="1"/>
  <c r="R177" i="71"/>
  <c r="F177" i="71" s="1"/>
  <c r="R209" i="71"/>
  <c r="F209" i="71" s="1"/>
  <c r="R229" i="71"/>
  <c r="F229" i="71" s="1"/>
  <c r="R241" i="71"/>
  <c r="F241" i="71" s="1"/>
  <c r="R273" i="71"/>
  <c r="F273" i="71" s="1"/>
  <c r="R289" i="71"/>
  <c r="F289" i="71" s="1"/>
  <c r="R345" i="71"/>
  <c r="F345" i="71" s="1"/>
  <c r="R165" i="71"/>
  <c r="F165" i="71" s="1"/>
  <c r="Q173" i="71"/>
  <c r="R173" i="71" s="1"/>
  <c r="F173" i="71" s="1"/>
  <c r="Q205" i="71"/>
  <c r="R205" i="71" s="1"/>
  <c r="F205" i="71" s="1"/>
  <c r="Q237" i="71"/>
  <c r="R237" i="71" s="1"/>
  <c r="F237" i="71" s="1"/>
  <c r="Q269" i="71"/>
  <c r="R269" i="71" s="1"/>
  <c r="F269" i="71" s="1"/>
  <c r="Q321" i="71"/>
  <c r="R321" i="71" s="1"/>
  <c r="F321" i="71" s="1"/>
  <c r="Q353" i="71"/>
  <c r="R353" i="71" s="1"/>
  <c r="F353" i="71" s="1"/>
  <c r="P89" i="71" l="1"/>
  <c r="S89" i="71"/>
  <c r="T89" i="71" s="1"/>
  <c r="P389" i="71"/>
  <c r="S389" i="71"/>
  <c r="T389" i="71" s="1"/>
  <c r="P153" i="71"/>
  <c r="S153" i="71"/>
  <c r="T153" i="71" s="1"/>
  <c r="P213" i="71"/>
  <c r="S213" i="71"/>
  <c r="T213" i="71" s="1"/>
  <c r="P253" i="71"/>
  <c r="S253" i="71"/>
  <c r="T253" i="71" s="1"/>
  <c r="P173" i="71"/>
  <c r="S173" i="71"/>
  <c r="T173" i="71" s="1"/>
  <c r="P197" i="71"/>
  <c r="S197" i="71"/>
  <c r="T197" i="71" s="1"/>
  <c r="P329" i="71"/>
  <c r="S329" i="71"/>
  <c r="T329" i="71" s="1"/>
  <c r="P145" i="71"/>
  <c r="S145" i="71"/>
  <c r="T145" i="71" s="1"/>
  <c r="P97" i="71"/>
  <c r="S97" i="71"/>
  <c r="T97" i="71" s="1"/>
  <c r="P277" i="71"/>
  <c r="S277" i="71"/>
  <c r="T277" i="71" s="1"/>
  <c r="P117" i="71"/>
  <c r="S117" i="71"/>
  <c r="T117" i="71" s="1"/>
  <c r="P121" i="71"/>
  <c r="S121" i="71"/>
  <c r="T121" i="71" s="1"/>
  <c r="P125" i="71"/>
  <c r="S125" i="71"/>
  <c r="T125" i="71" s="1"/>
  <c r="P49" i="71"/>
  <c r="S49" i="71"/>
  <c r="T49" i="71" s="1"/>
  <c r="P301" i="71"/>
  <c r="S301" i="71"/>
  <c r="T301" i="71" s="1"/>
  <c r="P69" i="71"/>
  <c r="S69" i="71"/>
  <c r="T69" i="71" s="1"/>
  <c r="P285" i="71"/>
  <c r="S285" i="71"/>
  <c r="T285" i="71" s="1"/>
  <c r="P261" i="71"/>
  <c r="S261" i="71"/>
  <c r="T261" i="71" s="1"/>
  <c r="P53" i="71"/>
  <c r="S53" i="71"/>
  <c r="T53" i="71" s="1"/>
  <c r="P181" i="71"/>
  <c r="S181" i="71"/>
  <c r="T181" i="71" s="1"/>
  <c r="P225" i="71"/>
  <c r="S225" i="71"/>
  <c r="T225" i="71" s="1"/>
  <c r="P341" i="71"/>
  <c r="S341" i="71"/>
  <c r="T341" i="71" s="1"/>
  <c r="P161" i="71"/>
  <c r="S161" i="71"/>
  <c r="T161" i="71" s="1"/>
  <c r="P73" i="71"/>
  <c r="S73" i="71"/>
  <c r="T73" i="71" s="1"/>
  <c r="P333" i="71"/>
  <c r="S333" i="71"/>
  <c r="T333" i="71" s="1"/>
  <c r="P405" i="71"/>
  <c r="S405" i="71"/>
  <c r="T405" i="71" s="1"/>
  <c r="P373" i="71"/>
  <c r="S373" i="71"/>
  <c r="T373" i="71" s="1"/>
  <c r="P165" i="71"/>
  <c r="S165" i="71"/>
  <c r="T165" i="71" s="1"/>
  <c r="P233" i="71"/>
  <c r="S233" i="71"/>
  <c r="T233" i="71" s="1"/>
  <c r="P237" i="71"/>
  <c r="S237" i="71"/>
  <c r="T237" i="71" s="1"/>
  <c r="P229" i="71"/>
  <c r="S229" i="71"/>
  <c r="T229" i="71" s="1"/>
  <c r="P217" i="71"/>
  <c r="S217" i="71"/>
  <c r="T217" i="71" s="1"/>
  <c r="P137" i="71"/>
  <c r="S137" i="71"/>
  <c r="T137" i="71" s="1"/>
  <c r="P37" i="71"/>
  <c r="S37" i="71"/>
  <c r="T37" i="71" s="1"/>
  <c r="P33" i="71"/>
  <c r="S33" i="71"/>
  <c r="T33" i="71" s="1"/>
  <c r="P113" i="71"/>
  <c r="S113" i="71"/>
  <c r="T113" i="71" s="1"/>
  <c r="P65" i="71"/>
  <c r="S65" i="71"/>
  <c r="T65" i="71" s="1"/>
  <c r="P81" i="71"/>
  <c r="S81" i="71"/>
  <c r="T81" i="71" s="1"/>
  <c r="P349" i="71"/>
  <c r="S349" i="71"/>
  <c r="T349" i="71" s="1"/>
  <c r="P249" i="71"/>
  <c r="S249" i="71"/>
  <c r="T249" i="71" s="1"/>
  <c r="P45" i="71"/>
  <c r="S45" i="71"/>
  <c r="T45" i="71" s="1"/>
  <c r="P29" i="71"/>
  <c r="S29" i="71"/>
  <c r="T29" i="71" s="1"/>
  <c r="P397" i="71"/>
  <c r="S397" i="71"/>
  <c r="T397" i="71" s="1"/>
  <c r="P365" i="71"/>
  <c r="S365" i="71"/>
  <c r="T365" i="71" s="1"/>
  <c r="P401" i="71"/>
  <c r="S401" i="71"/>
  <c r="T401" i="71" s="1"/>
  <c r="P385" i="71"/>
  <c r="S385" i="71"/>
  <c r="T385" i="71" s="1"/>
  <c r="P369" i="71"/>
  <c r="S369" i="71"/>
  <c r="T369" i="71" s="1"/>
  <c r="P241" i="71"/>
  <c r="S241" i="71"/>
  <c r="T241" i="71" s="1"/>
  <c r="P313" i="71"/>
  <c r="S313" i="71"/>
  <c r="T313" i="71" s="1"/>
  <c r="P157" i="71"/>
  <c r="S157" i="71"/>
  <c r="T157" i="71" s="1"/>
  <c r="P293" i="71"/>
  <c r="S293" i="71"/>
  <c r="T293" i="71" s="1"/>
  <c r="P149" i="71"/>
  <c r="S149" i="71"/>
  <c r="T149" i="71" s="1"/>
  <c r="P297" i="71"/>
  <c r="S297" i="71"/>
  <c r="T297" i="71" s="1"/>
  <c r="P265" i="71"/>
  <c r="S265" i="71"/>
  <c r="T265" i="71" s="1"/>
  <c r="P309" i="71"/>
  <c r="S309" i="71"/>
  <c r="T309" i="71" s="1"/>
  <c r="P337" i="71"/>
  <c r="S337" i="71"/>
  <c r="T337" i="71" s="1"/>
  <c r="P269" i="71"/>
  <c r="S269" i="71"/>
  <c r="T269" i="71" s="1"/>
  <c r="P221" i="71"/>
  <c r="S221" i="71"/>
  <c r="T221" i="71" s="1"/>
  <c r="P133" i="71"/>
  <c r="S133" i="71"/>
  <c r="T133" i="71" s="1"/>
  <c r="P289" i="71"/>
  <c r="S289" i="71"/>
  <c r="T289" i="71" s="1"/>
  <c r="P245" i="71"/>
  <c r="S245" i="71"/>
  <c r="T245" i="71" s="1"/>
  <c r="P141" i="71"/>
  <c r="S141" i="71"/>
  <c r="T141" i="71" s="1"/>
  <c r="P193" i="71"/>
  <c r="S193" i="71"/>
  <c r="T193" i="71" s="1"/>
  <c r="P129" i="71"/>
  <c r="S129" i="71"/>
  <c r="T129" i="71" s="1"/>
  <c r="P21" i="71"/>
  <c r="S21" i="71"/>
  <c r="T21" i="71" s="1"/>
  <c r="P77" i="71"/>
  <c r="S77" i="71"/>
  <c r="T77" i="71" s="1"/>
  <c r="P93" i="71"/>
  <c r="S93" i="71"/>
  <c r="T93" i="71" s="1"/>
  <c r="P105" i="71"/>
  <c r="S105" i="71"/>
  <c r="T105" i="71" s="1"/>
  <c r="P25" i="71"/>
  <c r="S25" i="71"/>
  <c r="T25" i="71" s="1"/>
  <c r="P61" i="71"/>
  <c r="S61" i="71"/>
  <c r="T61" i="71" s="1"/>
  <c r="P101" i="71"/>
  <c r="S101" i="71"/>
  <c r="T101" i="71" s="1"/>
  <c r="P321" i="71"/>
  <c r="S321" i="71"/>
  <c r="T321" i="71" s="1"/>
  <c r="P273" i="71"/>
  <c r="S273" i="71"/>
  <c r="T273" i="71" s="1"/>
  <c r="P257" i="71"/>
  <c r="S257" i="71"/>
  <c r="T257" i="71" s="1"/>
  <c r="P353" i="71"/>
  <c r="S353" i="71"/>
  <c r="T353" i="71" s="1"/>
  <c r="P345" i="71"/>
  <c r="S345" i="71"/>
  <c r="T345" i="71" s="1"/>
  <c r="P177" i="71"/>
  <c r="S177" i="71"/>
  <c r="T177" i="71" s="1"/>
  <c r="P325" i="71"/>
  <c r="S325" i="71"/>
  <c r="T325" i="71" s="1"/>
  <c r="P205" i="71"/>
  <c r="S205" i="71"/>
  <c r="T205" i="71" s="1"/>
  <c r="P169" i="71"/>
  <c r="S169" i="71"/>
  <c r="T169" i="71" s="1"/>
  <c r="P317" i="71"/>
  <c r="S317" i="71"/>
  <c r="T317" i="71" s="1"/>
  <c r="P281" i="71"/>
  <c r="S281" i="71"/>
  <c r="T281" i="71" s="1"/>
  <c r="P209" i="71"/>
  <c r="S209" i="71"/>
  <c r="T209" i="71" s="1"/>
  <c r="P305" i="71"/>
  <c r="S305" i="71"/>
  <c r="T305" i="71" s="1"/>
  <c r="P189" i="71"/>
  <c r="S189" i="71"/>
  <c r="T189" i="71" s="1"/>
  <c r="P109" i="71"/>
  <c r="S109" i="71"/>
  <c r="T109" i="71" s="1"/>
  <c r="P201" i="71"/>
  <c r="S201" i="71"/>
  <c r="T201" i="71" s="1"/>
  <c r="P185" i="71"/>
  <c r="S185" i="71"/>
  <c r="T185" i="71" s="1"/>
  <c r="P85" i="71"/>
  <c r="S85" i="71"/>
  <c r="T85" i="71" s="1"/>
  <c r="P57" i="71"/>
  <c r="S57" i="71"/>
  <c r="T57" i="71" s="1"/>
  <c r="P41" i="71"/>
  <c r="S41" i="71"/>
  <c r="T41" i="71" s="1"/>
  <c r="P381" i="71"/>
  <c r="S381" i="71"/>
  <c r="T381" i="71" s="1"/>
  <c r="P393" i="71"/>
  <c r="S393" i="71"/>
  <c r="T393" i="71" s="1"/>
  <c r="P377" i="71"/>
  <c r="S377" i="71"/>
  <c r="T377" i="71" s="1"/>
  <c r="P361" i="71"/>
  <c r="S361" i="71"/>
  <c r="T361" i="71" s="1"/>
  <c r="F9" i="71"/>
  <c r="T409" i="71" l="1"/>
  <c r="T410" i="71" s="1"/>
  <c r="T411" i="71" s="1"/>
  <c r="V502" i="67" l="1"/>
  <c r="O491" i="67"/>
  <c r="O490" i="67"/>
  <c r="O489" i="67"/>
  <c r="O488" i="67"/>
  <c r="J488" i="67"/>
  <c r="H488" i="67"/>
  <c r="O487" i="67"/>
  <c r="O486" i="67"/>
  <c r="O485" i="67"/>
  <c r="O484" i="67"/>
  <c r="J484" i="67"/>
  <c r="H484" i="67"/>
  <c r="O483" i="67"/>
  <c r="O482" i="67"/>
  <c r="O481" i="67"/>
  <c r="O480" i="67"/>
  <c r="J480" i="67"/>
  <c r="H480" i="67"/>
  <c r="O479" i="67"/>
  <c r="O478" i="67"/>
  <c r="O477" i="67"/>
  <c r="O476" i="67"/>
  <c r="J476" i="67"/>
  <c r="H476" i="67"/>
  <c r="O475" i="67"/>
  <c r="O474" i="67"/>
  <c r="O473" i="67"/>
  <c r="O472" i="67"/>
  <c r="J472" i="67"/>
  <c r="H472" i="67"/>
  <c r="O471" i="67"/>
  <c r="O470" i="67"/>
  <c r="O469" i="67"/>
  <c r="O468" i="67"/>
  <c r="J468" i="67"/>
  <c r="H468" i="67"/>
  <c r="O467" i="67"/>
  <c r="O466" i="67"/>
  <c r="O465" i="67"/>
  <c r="O464" i="67"/>
  <c r="J464" i="67"/>
  <c r="H464" i="67"/>
  <c r="O463" i="67"/>
  <c r="O462" i="67"/>
  <c r="O461" i="67"/>
  <c r="O460" i="67"/>
  <c r="J460" i="67"/>
  <c r="H460" i="67"/>
  <c r="O459" i="67"/>
  <c r="O458" i="67"/>
  <c r="O457" i="67"/>
  <c r="O456" i="67"/>
  <c r="J456" i="67"/>
  <c r="H456" i="67"/>
  <c r="O455" i="67"/>
  <c r="O454" i="67"/>
  <c r="O453" i="67"/>
  <c r="O452" i="67"/>
  <c r="J452" i="67"/>
  <c r="H452" i="67"/>
  <c r="O451" i="67"/>
  <c r="O450" i="67"/>
  <c r="O449" i="67"/>
  <c r="O448" i="67"/>
  <c r="J448" i="67"/>
  <c r="H448" i="67"/>
  <c r="O447" i="67"/>
  <c r="O446" i="67"/>
  <c r="O445" i="67"/>
  <c r="O444" i="67"/>
  <c r="J444" i="67"/>
  <c r="H444" i="67"/>
  <c r="O443" i="67"/>
  <c r="O442" i="67"/>
  <c r="O441" i="67"/>
  <c r="O440" i="67"/>
  <c r="J440" i="67"/>
  <c r="H440" i="67"/>
  <c r="O439" i="67"/>
  <c r="O438" i="67"/>
  <c r="O437" i="67"/>
  <c r="O436" i="67"/>
  <c r="J436" i="67"/>
  <c r="H436" i="67"/>
  <c r="O435" i="67"/>
  <c r="O434" i="67"/>
  <c r="O433" i="67"/>
  <c r="O432" i="67"/>
  <c r="J432" i="67"/>
  <c r="H432" i="67"/>
  <c r="O431" i="67"/>
  <c r="O430" i="67"/>
  <c r="O429" i="67"/>
  <c r="O428" i="67"/>
  <c r="J428" i="67"/>
  <c r="H428" i="67"/>
  <c r="O419" i="67"/>
  <c r="O418" i="67"/>
  <c r="O417" i="67"/>
  <c r="O416" i="67"/>
  <c r="J416" i="67"/>
  <c r="H416" i="67"/>
  <c r="O415" i="67"/>
  <c r="O414" i="67"/>
  <c r="O413" i="67"/>
  <c r="O412" i="67"/>
  <c r="J412" i="67"/>
  <c r="H412" i="67"/>
  <c r="O411" i="67"/>
  <c r="O410" i="67"/>
  <c r="O409" i="67"/>
  <c r="O408" i="67"/>
  <c r="J408" i="67"/>
  <c r="H408" i="67"/>
  <c r="O407" i="67"/>
  <c r="O406" i="67"/>
  <c r="O405" i="67"/>
  <c r="O404" i="67"/>
  <c r="J404" i="67"/>
  <c r="H404" i="67"/>
  <c r="O403" i="67"/>
  <c r="O402" i="67"/>
  <c r="O401" i="67"/>
  <c r="O400" i="67"/>
  <c r="J400" i="67"/>
  <c r="H400" i="67"/>
  <c r="O399" i="67"/>
  <c r="O398" i="67"/>
  <c r="O397" i="67"/>
  <c r="O396" i="67"/>
  <c r="J396" i="67"/>
  <c r="H396" i="67"/>
  <c r="O395" i="67"/>
  <c r="O394" i="67"/>
  <c r="O393" i="67"/>
  <c r="O392" i="67"/>
  <c r="J392" i="67"/>
  <c r="H392" i="67"/>
  <c r="O391" i="67"/>
  <c r="O390" i="67"/>
  <c r="O389" i="67"/>
  <c r="O388" i="67"/>
  <c r="J388" i="67"/>
  <c r="H388" i="67"/>
  <c r="O387" i="67"/>
  <c r="O386" i="67"/>
  <c r="U385" i="67"/>
  <c r="V501" i="67" s="1"/>
  <c r="O385" i="67"/>
  <c r="O384" i="67"/>
  <c r="J384" i="67"/>
  <c r="H384" i="67"/>
  <c r="O383" i="67"/>
  <c r="O382" i="67"/>
  <c r="O381" i="67"/>
  <c r="O380" i="67"/>
  <c r="J380" i="67"/>
  <c r="H380" i="67"/>
  <c r="O379" i="67"/>
  <c r="O378" i="67"/>
  <c r="O377" i="67"/>
  <c r="O376" i="67"/>
  <c r="J376" i="67"/>
  <c r="H376" i="67"/>
  <c r="O375" i="67"/>
  <c r="O374" i="67"/>
  <c r="O373" i="67"/>
  <c r="O372" i="67"/>
  <c r="J372" i="67"/>
  <c r="H372" i="67"/>
  <c r="O363" i="67"/>
  <c r="O362" i="67"/>
  <c r="O361" i="67"/>
  <c r="O360" i="67"/>
  <c r="J360" i="67"/>
  <c r="H360" i="67"/>
  <c r="O359" i="67"/>
  <c r="O358" i="67"/>
  <c r="O357" i="67"/>
  <c r="O356" i="67"/>
  <c r="J356" i="67"/>
  <c r="H356" i="67"/>
  <c r="O355" i="67"/>
  <c r="O354" i="67"/>
  <c r="O353" i="67"/>
  <c r="O352" i="67"/>
  <c r="J352" i="67"/>
  <c r="H352" i="67"/>
  <c r="O351" i="67"/>
  <c r="O350" i="67"/>
  <c r="O349" i="67"/>
  <c r="O348" i="67"/>
  <c r="J348" i="67"/>
  <c r="H348" i="67"/>
  <c r="O347" i="67"/>
  <c r="O346" i="67"/>
  <c r="O345" i="67"/>
  <c r="O344" i="67"/>
  <c r="J344" i="67"/>
  <c r="H344" i="67"/>
  <c r="O335" i="67"/>
  <c r="O334" i="67"/>
  <c r="O333" i="67"/>
  <c r="O332" i="67"/>
  <c r="J332" i="67"/>
  <c r="H332" i="67"/>
  <c r="O331" i="67"/>
  <c r="O330" i="67"/>
  <c r="O329" i="67"/>
  <c r="O328" i="67"/>
  <c r="J328" i="67"/>
  <c r="H328" i="67"/>
  <c r="O327" i="67"/>
  <c r="O326" i="67"/>
  <c r="O325" i="67"/>
  <c r="O324" i="67"/>
  <c r="J324" i="67"/>
  <c r="H324" i="67"/>
  <c r="O323" i="67"/>
  <c r="O322" i="67"/>
  <c r="O321" i="67"/>
  <c r="O320" i="67"/>
  <c r="J320" i="67"/>
  <c r="H320" i="67"/>
  <c r="O319" i="67"/>
  <c r="O318" i="67"/>
  <c r="O317" i="67"/>
  <c r="O316" i="67"/>
  <c r="J316" i="67"/>
  <c r="H316" i="67"/>
  <c r="O315" i="67"/>
  <c r="O314" i="67"/>
  <c r="O313" i="67"/>
  <c r="O312" i="67"/>
  <c r="J312" i="67"/>
  <c r="H312" i="67"/>
  <c r="O311" i="67"/>
  <c r="O310" i="67"/>
  <c r="O309" i="67"/>
  <c r="O308" i="67"/>
  <c r="J308" i="67"/>
  <c r="H308" i="67"/>
  <c r="O299" i="67"/>
  <c r="O298" i="67"/>
  <c r="O297" i="67"/>
  <c r="O296" i="67"/>
  <c r="J296" i="67"/>
  <c r="H296" i="67"/>
  <c r="O295" i="67"/>
  <c r="O294" i="67"/>
  <c r="O293" i="67"/>
  <c r="O292" i="67"/>
  <c r="J292" i="67"/>
  <c r="H292" i="67"/>
  <c r="O291" i="67"/>
  <c r="O290" i="67"/>
  <c r="O289" i="67"/>
  <c r="O288" i="67"/>
  <c r="J288" i="67"/>
  <c r="H288" i="67"/>
  <c r="O279" i="67"/>
  <c r="O278" i="67"/>
  <c r="O277" i="67"/>
  <c r="O276" i="67"/>
  <c r="J276" i="67"/>
  <c r="H276" i="67"/>
  <c r="O275" i="67"/>
  <c r="O274" i="67"/>
  <c r="O273" i="67"/>
  <c r="O272" i="67"/>
  <c r="J272" i="67"/>
  <c r="H272" i="67"/>
  <c r="O263" i="67"/>
  <c r="O262" i="67"/>
  <c r="O261" i="67"/>
  <c r="O260" i="67"/>
  <c r="J260" i="67"/>
  <c r="H260" i="67"/>
  <c r="O259" i="67"/>
  <c r="O258" i="67"/>
  <c r="O257" i="67"/>
  <c r="O256" i="67"/>
  <c r="J256" i="67"/>
  <c r="H256" i="67"/>
  <c r="O255" i="67"/>
  <c r="O254" i="67"/>
  <c r="O253" i="67"/>
  <c r="O252" i="67"/>
  <c r="J252" i="67"/>
  <c r="H252" i="67"/>
  <c r="O251" i="67"/>
  <c r="O250" i="67"/>
  <c r="O249" i="67"/>
  <c r="O248" i="67"/>
  <c r="J248" i="67"/>
  <c r="H248" i="67"/>
  <c r="O247" i="67"/>
  <c r="O246" i="67"/>
  <c r="O245" i="67"/>
  <c r="O244" i="67"/>
  <c r="J244" i="67"/>
  <c r="H244" i="67"/>
  <c r="O235" i="67"/>
  <c r="O234" i="67"/>
  <c r="O233" i="67"/>
  <c r="O232" i="67"/>
  <c r="J232" i="67"/>
  <c r="H232" i="67"/>
  <c r="O231" i="67"/>
  <c r="O230" i="67"/>
  <c r="O229" i="67"/>
  <c r="O228" i="67"/>
  <c r="J228" i="67"/>
  <c r="H228" i="67"/>
  <c r="O227" i="67"/>
  <c r="O226" i="67"/>
  <c r="O225" i="67"/>
  <c r="O224" i="67"/>
  <c r="J224" i="67"/>
  <c r="H224" i="67"/>
  <c r="O215" i="67"/>
  <c r="O214" i="67"/>
  <c r="O213" i="67"/>
  <c r="O212" i="67"/>
  <c r="J212" i="67"/>
  <c r="H212" i="67"/>
  <c r="O211" i="67"/>
  <c r="O210" i="67"/>
  <c r="O209" i="67"/>
  <c r="O208" i="67"/>
  <c r="J208" i="67"/>
  <c r="H208" i="67"/>
  <c r="O207" i="67"/>
  <c r="O206" i="67"/>
  <c r="O205" i="67"/>
  <c r="O204" i="67"/>
  <c r="J204" i="67"/>
  <c r="H204" i="67"/>
  <c r="O203" i="67"/>
  <c r="O202" i="67"/>
  <c r="O201" i="67"/>
  <c r="O200" i="67"/>
  <c r="J200" i="67"/>
  <c r="H200" i="67"/>
  <c r="O199" i="67"/>
  <c r="O198" i="67"/>
  <c r="O197" i="67"/>
  <c r="O196" i="67"/>
  <c r="J196" i="67"/>
  <c r="H196" i="67"/>
  <c r="O195" i="67"/>
  <c r="O194" i="67"/>
  <c r="O193" i="67"/>
  <c r="O192" i="67"/>
  <c r="J192" i="67"/>
  <c r="H192" i="67"/>
  <c r="O191" i="67"/>
  <c r="O190" i="67"/>
  <c r="O189" i="67"/>
  <c r="O188" i="67"/>
  <c r="J188" i="67"/>
  <c r="H188" i="67"/>
  <c r="O187" i="67"/>
  <c r="O186" i="67"/>
  <c r="O185" i="67"/>
  <c r="O184" i="67"/>
  <c r="J184" i="67"/>
  <c r="H184" i="67"/>
  <c r="O183" i="67"/>
  <c r="O182" i="67"/>
  <c r="O181" i="67"/>
  <c r="O180" i="67"/>
  <c r="J180" i="67"/>
  <c r="H180" i="67"/>
  <c r="O179" i="67"/>
  <c r="O178" i="67"/>
  <c r="O177" i="67"/>
  <c r="O176" i="67"/>
  <c r="J176" i="67"/>
  <c r="H176" i="67"/>
  <c r="O175" i="67"/>
  <c r="O174" i="67"/>
  <c r="O173" i="67"/>
  <c r="O172" i="67"/>
  <c r="J172" i="67"/>
  <c r="H172" i="67"/>
  <c r="O163" i="67"/>
  <c r="O162" i="67"/>
  <c r="O161" i="67"/>
  <c r="O160" i="67"/>
  <c r="J160" i="67"/>
  <c r="H160" i="67"/>
  <c r="O159" i="67"/>
  <c r="O158" i="67"/>
  <c r="O157" i="67"/>
  <c r="O156" i="67"/>
  <c r="J156" i="67"/>
  <c r="H156" i="67"/>
  <c r="O155" i="67"/>
  <c r="O154" i="67"/>
  <c r="O153" i="67"/>
  <c r="O152" i="67"/>
  <c r="J152" i="67"/>
  <c r="H152" i="67"/>
  <c r="O151" i="67"/>
  <c r="O150" i="67"/>
  <c r="O149" i="67"/>
  <c r="O148" i="67"/>
  <c r="J148" i="67"/>
  <c r="H148" i="67"/>
  <c r="O139" i="67"/>
  <c r="O138" i="67"/>
  <c r="O137" i="67"/>
  <c r="O136" i="67"/>
  <c r="J136" i="67"/>
  <c r="H136" i="67"/>
  <c r="O135" i="67"/>
  <c r="O134" i="67"/>
  <c r="O133" i="67"/>
  <c r="O132" i="67"/>
  <c r="J132" i="67"/>
  <c r="H132" i="67"/>
  <c r="O131" i="67"/>
  <c r="O130" i="67"/>
  <c r="O129" i="67"/>
  <c r="O128" i="67"/>
  <c r="J128" i="67"/>
  <c r="H128" i="67"/>
  <c r="O127" i="67"/>
  <c r="O126" i="67"/>
  <c r="O125" i="67"/>
  <c r="O124" i="67"/>
  <c r="J124" i="67"/>
  <c r="H124" i="67"/>
  <c r="O115" i="67"/>
  <c r="O114" i="67"/>
  <c r="O113" i="67"/>
  <c r="O112" i="67"/>
  <c r="J112" i="67"/>
  <c r="H112" i="67"/>
  <c r="O111" i="67"/>
  <c r="O110" i="67"/>
  <c r="O109" i="67"/>
  <c r="O108" i="67"/>
  <c r="J108" i="67"/>
  <c r="H108" i="67"/>
  <c r="O107" i="67"/>
  <c r="O106" i="67"/>
  <c r="O105" i="67"/>
  <c r="O104" i="67"/>
  <c r="J104" i="67"/>
  <c r="H104" i="67"/>
  <c r="O103" i="67"/>
  <c r="O102" i="67"/>
  <c r="O101" i="67"/>
  <c r="O100" i="67"/>
  <c r="J100" i="67"/>
  <c r="H100" i="67"/>
  <c r="O99" i="67"/>
  <c r="O98" i="67"/>
  <c r="O97" i="67"/>
  <c r="O96" i="67"/>
  <c r="J96" i="67"/>
  <c r="H96" i="67"/>
  <c r="O95" i="67"/>
  <c r="O94" i="67"/>
  <c r="O93" i="67"/>
  <c r="O92" i="67"/>
  <c r="J92" i="67"/>
  <c r="H92" i="67"/>
  <c r="O91" i="67"/>
  <c r="O90" i="67"/>
  <c r="O89" i="67"/>
  <c r="O88" i="67"/>
  <c r="J88" i="67"/>
  <c r="H88" i="67"/>
  <c r="O87" i="67"/>
  <c r="O86" i="67"/>
  <c r="O85" i="67"/>
  <c r="O84" i="67"/>
  <c r="J84" i="67"/>
  <c r="H84" i="67"/>
  <c r="O83" i="67"/>
  <c r="O82" i="67"/>
  <c r="O81" i="67"/>
  <c r="O80" i="67"/>
  <c r="J80" i="67"/>
  <c r="H80" i="67"/>
  <c r="O79" i="67"/>
  <c r="O78" i="67"/>
  <c r="O77" i="67"/>
  <c r="O76" i="67"/>
  <c r="J76" i="67"/>
  <c r="H76" i="67"/>
  <c r="O75" i="67"/>
  <c r="O74" i="67"/>
  <c r="O73" i="67"/>
  <c r="O72" i="67"/>
  <c r="J72" i="67"/>
  <c r="H72" i="67"/>
  <c r="O71" i="67"/>
  <c r="O70" i="67"/>
  <c r="O69" i="67"/>
  <c r="O68" i="67"/>
  <c r="J68" i="67"/>
  <c r="H68" i="67"/>
  <c r="O67" i="67"/>
  <c r="O66" i="67"/>
  <c r="O65" i="67"/>
  <c r="O64" i="67"/>
  <c r="J64" i="67"/>
  <c r="H64" i="67"/>
  <c r="O63" i="67"/>
  <c r="O62" i="67"/>
  <c r="O61" i="67"/>
  <c r="O60" i="67"/>
  <c r="J60" i="67"/>
  <c r="H60" i="67"/>
  <c r="O59" i="67"/>
  <c r="O58" i="67"/>
  <c r="O57" i="67"/>
  <c r="O56" i="67"/>
  <c r="J56" i="67"/>
  <c r="H56" i="67"/>
  <c r="O55" i="67"/>
  <c r="O54" i="67"/>
  <c r="O53" i="67"/>
  <c r="O52" i="67"/>
  <c r="J52" i="67"/>
  <c r="H52" i="67"/>
  <c r="O51" i="67"/>
  <c r="O50" i="67"/>
  <c r="O49" i="67"/>
  <c r="O48" i="67"/>
  <c r="J48" i="67"/>
  <c r="H48" i="67"/>
  <c r="O39" i="67"/>
  <c r="O38" i="67"/>
  <c r="O37" i="67"/>
  <c r="O36" i="67"/>
  <c r="J36" i="67"/>
  <c r="H36" i="67"/>
  <c r="O35" i="67"/>
  <c r="O34" i="67"/>
  <c r="O33" i="67"/>
  <c r="O32" i="67"/>
  <c r="J32" i="67"/>
  <c r="H32" i="67"/>
  <c r="O31" i="67"/>
  <c r="O30" i="67"/>
  <c r="O29" i="67"/>
  <c r="O28" i="67"/>
  <c r="J28" i="67"/>
  <c r="H28" i="67"/>
  <c r="O27" i="67"/>
  <c r="O26" i="67"/>
  <c r="O25" i="67"/>
  <c r="O24" i="67"/>
  <c r="J24" i="67"/>
  <c r="H24" i="67"/>
  <c r="O23" i="67"/>
  <c r="O22" i="67"/>
  <c r="O21" i="67"/>
  <c r="O20" i="67"/>
  <c r="J20" i="67"/>
  <c r="H20" i="67"/>
  <c r="O19" i="67"/>
  <c r="O18" i="67"/>
  <c r="O17" i="67"/>
  <c r="O16" i="67"/>
  <c r="J16" i="67"/>
  <c r="H16" i="67"/>
  <c r="O15" i="67"/>
  <c r="O14" i="67"/>
  <c r="O13" i="67"/>
  <c r="S12" i="67"/>
  <c r="O12" i="67"/>
  <c r="J12" i="67"/>
  <c r="H12" i="67"/>
  <c r="S17" i="66"/>
  <c r="V403" i="66"/>
  <c r="U302" i="66"/>
  <c r="V402" i="66" s="1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O110" i="66"/>
  <c r="O111" i="66"/>
  <c r="O112" i="66"/>
  <c r="O113" i="66"/>
  <c r="O114" i="66"/>
  <c r="O115" i="66"/>
  <c r="O116" i="66"/>
  <c r="O117" i="66"/>
  <c r="O118" i="66"/>
  <c r="O119" i="66"/>
  <c r="O120" i="66"/>
  <c r="O121" i="66"/>
  <c r="O122" i="66"/>
  <c r="O123" i="66"/>
  <c r="O124" i="66"/>
  <c r="O125" i="66"/>
  <c r="O126" i="66"/>
  <c r="O127" i="66"/>
  <c r="O128" i="66"/>
  <c r="O129" i="66"/>
  <c r="O130" i="66"/>
  <c r="O131" i="66"/>
  <c r="O132" i="66"/>
  <c r="O133" i="66"/>
  <c r="O134" i="66"/>
  <c r="O135" i="66"/>
  <c r="O136" i="66"/>
  <c r="O137" i="66"/>
  <c r="O138" i="66"/>
  <c r="O139" i="66"/>
  <c r="O140" i="66"/>
  <c r="O141" i="66"/>
  <c r="O142" i="66"/>
  <c r="O143" i="66"/>
  <c r="O144" i="66"/>
  <c r="O145" i="66"/>
  <c r="O146" i="66"/>
  <c r="O147" i="66"/>
  <c r="O148" i="66"/>
  <c r="O149" i="66"/>
  <c r="O150" i="66"/>
  <c r="O151" i="66"/>
  <c r="O152" i="66"/>
  <c r="O153" i="66"/>
  <c r="O154" i="66"/>
  <c r="O155" i="66"/>
  <c r="O156" i="66"/>
  <c r="O157" i="66"/>
  <c r="O158" i="66"/>
  <c r="O159" i="66"/>
  <c r="O160" i="66"/>
  <c r="O161" i="66"/>
  <c r="O162" i="66"/>
  <c r="O163" i="66"/>
  <c r="O164" i="66"/>
  <c r="O165" i="66"/>
  <c r="O166" i="66"/>
  <c r="O167" i="66"/>
  <c r="O168" i="66"/>
  <c r="O169" i="66"/>
  <c r="O170" i="66"/>
  <c r="O171" i="66"/>
  <c r="O172" i="66"/>
  <c r="O173" i="66"/>
  <c r="O174" i="66"/>
  <c r="O175" i="66"/>
  <c r="O176" i="66"/>
  <c r="O177" i="66"/>
  <c r="O178" i="66"/>
  <c r="O179" i="66"/>
  <c r="O180" i="66"/>
  <c r="O181" i="66"/>
  <c r="O182" i="66"/>
  <c r="O183" i="66"/>
  <c r="O184" i="66"/>
  <c r="O185" i="66"/>
  <c r="O186" i="66"/>
  <c r="O187" i="66"/>
  <c r="O188" i="66"/>
  <c r="O189" i="66"/>
  <c r="O190" i="66"/>
  <c r="O191" i="66"/>
  <c r="O192" i="66"/>
  <c r="O193" i="66"/>
  <c r="O194" i="66"/>
  <c r="O195" i="66"/>
  <c r="O196" i="66"/>
  <c r="O197" i="66"/>
  <c r="O198" i="66"/>
  <c r="O199" i="66"/>
  <c r="O200" i="66"/>
  <c r="O201" i="66"/>
  <c r="O202" i="66"/>
  <c r="O203" i="66"/>
  <c r="O204" i="66"/>
  <c r="O205" i="66"/>
  <c r="O206" i="66"/>
  <c r="O207" i="66"/>
  <c r="O208" i="66"/>
  <c r="O209" i="66"/>
  <c r="O210" i="66"/>
  <c r="O211" i="66"/>
  <c r="O212" i="66"/>
  <c r="O213" i="66"/>
  <c r="O214" i="66"/>
  <c r="O215" i="66"/>
  <c r="O216" i="66"/>
  <c r="O217" i="66"/>
  <c r="O218" i="66"/>
  <c r="O219" i="66"/>
  <c r="O220" i="66"/>
  <c r="O221" i="66"/>
  <c r="O222" i="66"/>
  <c r="O223" i="66"/>
  <c r="O224" i="66"/>
  <c r="O225" i="66"/>
  <c r="O226" i="66"/>
  <c r="O227" i="66"/>
  <c r="O228" i="66"/>
  <c r="O229" i="66"/>
  <c r="O230" i="66"/>
  <c r="O231" i="66"/>
  <c r="O232" i="66"/>
  <c r="O233" i="66"/>
  <c r="O234" i="66"/>
  <c r="O235" i="66"/>
  <c r="O236" i="66"/>
  <c r="O237" i="66"/>
  <c r="O238" i="66"/>
  <c r="O239" i="66"/>
  <c r="O240" i="66"/>
  <c r="O241" i="66"/>
  <c r="O242" i="66"/>
  <c r="O243" i="66"/>
  <c r="O244" i="66"/>
  <c r="O245" i="66"/>
  <c r="O246" i="66"/>
  <c r="O247" i="66"/>
  <c r="O248" i="66"/>
  <c r="O249" i="66"/>
  <c r="O250" i="66"/>
  <c r="O251" i="66"/>
  <c r="O252" i="66"/>
  <c r="O253" i="66"/>
  <c r="O254" i="66"/>
  <c r="O255" i="66"/>
  <c r="O256" i="66"/>
  <c r="O257" i="66"/>
  <c r="O258" i="66"/>
  <c r="O259" i="66"/>
  <c r="O260" i="66"/>
  <c r="O261" i="66"/>
  <c r="O262" i="66"/>
  <c r="O263" i="66"/>
  <c r="O264" i="66"/>
  <c r="O265" i="66"/>
  <c r="O266" i="66"/>
  <c r="O267" i="66"/>
  <c r="O268" i="66"/>
  <c r="O269" i="66"/>
  <c r="O270" i="66"/>
  <c r="O271" i="66"/>
  <c r="O272" i="66"/>
  <c r="O273" i="66"/>
  <c r="O274" i="66"/>
  <c r="O275" i="66"/>
  <c r="O276" i="66"/>
  <c r="O277" i="66"/>
  <c r="O278" i="66"/>
  <c r="O279" i="66"/>
  <c r="O280" i="66"/>
  <c r="O281" i="66"/>
  <c r="O282" i="66"/>
  <c r="O283" i="66"/>
  <c r="O284" i="66"/>
  <c r="O285" i="66"/>
  <c r="O286" i="66"/>
  <c r="O287" i="66"/>
  <c r="O288" i="66"/>
  <c r="O289" i="66"/>
  <c r="O290" i="66"/>
  <c r="O291" i="66"/>
  <c r="O292" i="66"/>
  <c r="O293" i="66"/>
  <c r="O294" i="66"/>
  <c r="O295" i="66"/>
  <c r="O296" i="66"/>
  <c r="O297" i="66"/>
  <c r="O298" i="66"/>
  <c r="O299" i="66"/>
  <c r="O300" i="66"/>
  <c r="O301" i="66"/>
  <c r="O302" i="66"/>
  <c r="O303" i="66"/>
  <c r="O304" i="66"/>
  <c r="O305" i="66"/>
  <c r="O306" i="66"/>
  <c r="O307" i="66"/>
  <c r="O308" i="66"/>
  <c r="O309" i="66"/>
  <c r="O310" i="66"/>
  <c r="O311" i="66"/>
  <c r="O312" i="66"/>
  <c r="O313" i="66"/>
  <c r="O314" i="66"/>
  <c r="O315" i="66"/>
  <c r="O316" i="66"/>
  <c r="O317" i="66"/>
  <c r="O318" i="66"/>
  <c r="O319" i="66"/>
  <c r="O320" i="66"/>
  <c r="O321" i="66"/>
  <c r="O322" i="66"/>
  <c r="O323" i="66"/>
  <c r="O324" i="66"/>
  <c r="O325" i="66"/>
  <c r="O326" i="66"/>
  <c r="O327" i="66"/>
  <c r="O328" i="66"/>
  <c r="O329" i="66"/>
  <c r="O330" i="66"/>
  <c r="O331" i="66"/>
  <c r="O332" i="66"/>
  <c r="O333" i="66"/>
  <c r="O334" i="66"/>
  <c r="O335" i="66"/>
  <c r="O336" i="66"/>
  <c r="O337" i="66"/>
  <c r="O338" i="66"/>
  <c r="O339" i="66"/>
  <c r="O340" i="66"/>
  <c r="O341" i="66"/>
  <c r="O342" i="66"/>
  <c r="O343" i="66"/>
  <c r="O344" i="66"/>
  <c r="O345" i="66"/>
  <c r="O346" i="66"/>
  <c r="O347" i="66"/>
  <c r="O348" i="66"/>
  <c r="O349" i="66"/>
  <c r="O350" i="66"/>
  <c r="O351" i="66"/>
  <c r="O352" i="66"/>
  <c r="O353" i="66"/>
  <c r="O354" i="66"/>
  <c r="O355" i="66"/>
  <c r="O356" i="66"/>
  <c r="O357" i="66"/>
  <c r="O358" i="66"/>
  <c r="O359" i="66"/>
  <c r="O360" i="66"/>
  <c r="O361" i="66"/>
  <c r="O362" i="66"/>
  <c r="O363" i="66"/>
  <c r="O364" i="66"/>
  <c r="O365" i="66"/>
  <c r="O366" i="66"/>
  <c r="O367" i="66"/>
  <c r="O368" i="66"/>
  <c r="O369" i="66"/>
  <c r="O370" i="66"/>
  <c r="O371" i="66"/>
  <c r="O372" i="66"/>
  <c r="O373" i="66"/>
  <c r="O374" i="66"/>
  <c r="O375" i="66"/>
  <c r="O376" i="66"/>
  <c r="O377" i="66"/>
  <c r="O378" i="66"/>
  <c r="O379" i="66"/>
  <c r="O380" i="66"/>
  <c r="O381" i="66"/>
  <c r="O382" i="66"/>
  <c r="O383" i="66"/>
  <c r="O384" i="66"/>
  <c r="O385" i="66"/>
  <c r="O386" i="66"/>
  <c r="O387" i="66"/>
  <c r="O388" i="66"/>
  <c r="O389" i="66"/>
  <c r="O390" i="66"/>
  <c r="O391" i="66"/>
  <c r="O392" i="66"/>
  <c r="O393" i="66"/>
  <c r="O394" i="66"/>
  <c r="O395" i="66"/>
  <c r="O396" i="66"/>
  <c r="O397" i="66"/>
  <c r="O398" i="66"/>
  <c r="O399" i="66"/>
  <c r="O400" i="66"/>
  <c r="O21" i="66"/>
  <c r="J25" i="66"/>
  <c r="J29" i="66"/>
  <c r="J33" i="66"/>
  <c r="J37" i="66"/>
  <c r="J41" i="66"/>
  <c r="J45" i="66"/>
  <c r="J49" i="66"/>
  <c r="J53" i="66"/>
  <c r="J57" i="66"/>
  <c r="J61" i="66"/>
  <c r="J65" i="66"/>
  <c r="J69" i="66"/>
  <c r="J73" i="66"/>
  <c r="J77" i="66"/>
  <c r="J81" i="66"/>
  <c r="J85" i="66"/>
  <c r="J89" i="66"/>
  <c r="J93" i="66"/>
  <c r="J97" i="66"/>
  <c r="J101" i="66"/>
  <c r="J105" i="66"/>
  <c r="J109" i="66"/>
  <c r="J113" i="66"/>
  <c r="J117" i="66"/>
  <c r="J121" i="66"/>
  <c r="J125" i="66"/>
  <c r="J129" i="66"/>
  <c r="J133" i="66"/>
  <c r="J137" i="66"/>
  <c r="J141" i="66"/>
  <c r="J145" i="66"/>
  <c r="J149" i="66"/>
  <c r="J153" i="66"/>
  <c r="J157" i="66"/>
  <c r="J161" i="66"/>
  <c r="J165" i="66"/>
  <c r="J169" i="66"/>
  <c r="J173" i="66"/>
  <c r="J177" i="66"/>
  <c r="J181" i="66"/>
  <c r="J185" i="66"/>
  <c r="J189" i="66"/>
  <c r="J193" i="66"/>
  <c r="J197" i="66"/>
  <c r="J201" i="66"/>
  <c r="J205" i="66"/>
  <c r="J209" i="66"/>
  <c r="J213" i="66"/>
  <c r="J217" i="66"/>
  <c r="J221" i="66"/>
  <c r="J225" i="66"/>
  <c r="J229" i="66"/>
  <c r="J233" i="66"/>
  <c r="J237" i="66"/>
  <c r="J241" i="66"/>
  <c r="J245" i="66"/>
  <c r="J249" i="66"/>
  <c r="J253" i="66"/>
  <c r="J257" i="66"/>
  <c r="J261" i="66"/>
  <c r="J265" i="66"/>
  <c r="J269" i="66"/>
  <c r="J273" i="66"/>
  <c r="J277" i="66"/>
  <c r="J281" i="66"/>
  <c r="J285" i="66"/>
  <c r="J289" i="66"/>
  <c r="J293" i="66"/>
  <c r="J297" i="66"/>
  <c r="J301" i="66"/>
  <c r="J305" i="66"/>
  <c r="J309" i="66"/>
  <c r="J313" i="66"/>
  <c r="J317" i="66"/>
  <c r="J321" i="66"/>
  <c r="J325" i="66"/>
  <c r="J329" i="66"/>
  <c r="J333" i="66"/>
  <c r="J337" i="66"/>
  <c r="J341" i="66"/>
  <c r="J345" i="66"/>
  <c r="J349" i="66"/>
  <c r="J353" i="66"/>
  <c r="J357" i="66"/>
  <c r="J361" i="66"/>
  <c r="J365" i="66"/>
  <c r="J369" i="66"/>
  <c r="J373" i="66"/>
  <c r="J377" i="66"/>
  <c r="J381" i="66"/>
  <c r="J385" i="66"/>
  <c r="J389" i="66"/>
  <c r="J393" i="66"/>
  <c r="J397" i="66"/>
  <c r="J21" i="66"/>
  <c r="H25" i="66"/>
  <c r="H29" i="66"/>
  <c r="H33" i="66"/>
  <c r="H37" i="66"/>
  <c r="H41" i="66"/>
  <c r="H45" i="66"/>
  <c r="H49" i="66"/>
  <c r="H53" i="66"/>
  <c r="H57" i="66"/>
  <c r="H61" i="66"/>
  <c r="H65" i="66"/>
  <c r="H69" i="66"/>
  <c r="H73" i="66"/>
  <c r="H77" i="66"/>
  <c r="H81" i="66"/>
  <c r="H85" i="66"/>
  <c r="H89" i="66"/>
  <c r="H93" i="66"/>
  <c r="H97" i="66"/>
  <c r="H101" i="66"/>
  <c r="H105" i="66"/>
  <c r="H109" i="66"/>
  <c r="H113" i="66"/>
  <c r="H117" i="66"/>
  <c r="H121" i="66"/>
  <c r="H125" i="66"/>
  <c r="H129" i="66"/>
  <c r="H133" i="66"/>
  <c r="H137" i="66"/>
  <c r="H141" i="66"/>
  <c r="H145" i="66"/>
  <c r="H149" i="66"/>
  <c r="H153" i="66"/>
  <c r="H157" i="66"/>
  <c r="H161" i="66"/>
  <c r="H165" i="66"/>
  <c r="H169" i="66"/>
  <c r="H173" i="66"/>
  <c r="H177" i="66"/>
  <c r="H181" i="66"/>
  <c r="H185" i="66"/>
  <c r="H189" i="66"/>
  <c r="H193" i="66"/>
  <c r="H197" i="66"/>
  <c r="H201" i="66"/>
  <c r="H205" i="66"/>
  <c r="H209" i="66"/>
  <c r="H213" i="66"/>
  <c r="H217" i="66"/>
  <c r="H221" i="66"/>
  <c r="H225" i="66"/>
  <c r="H229" i="66"/>
  <c r="H233" i="66"/>
  <c r="H237" i="66"/>
  <c r="H241" i="66"/>
  <c r="H245" i="66"/>
  <c r="H249" i="66"/>
  <c r="H253" i="66"/>
  <c r="H257" i="66"/>
  <c r="H261" i="66"/>
  <c r="H265" i="66"/>
  <c r="H269" i="66"/>
  <c r="H273" i="66"/>
  <c r="H277" i="66"/>
  <c r="H281" i="66"/>
  <c r="H285" i="66"/>
  <c r="H289" i="66"/>
  <c r="H293" i="66"/>
  <c r="H297" i="66"/>
  <c r="H301" i="66"/>
  <c r="H305" i="66"/>
  <c r="H309" i="66"/>
  <c r="H313" i="66"/>
  <c r="H317" i="66"/>
  <c r="H321" i="66"/>
  <c r="H325" i="66"/>
  <c r="H329" i="66"/>
  <c r="H333" i="66"/>
  <c r="H337" i="66"/>
  <c r="H341" i="66"/>
  <c r="H345" i="66"/>
  <c r="H349" i="66"/>
  <c r="H353" i="66"/>
  <c r="H357" i="66"/>
  <c r="H361" i="66"/>
  <c r="H365" i="66"/>
  <c r="H369" i="66"/>
  <c r="H373" i="66"/>
  <c r="H377" i="66"/>
  <c r="H381" i="66"/>
  <c r="H385" i="66"/>
  <c r="H389" i="66"/>
  <c r="H393" i="66"/>
  <c r="H397" i="66"/>
  <c r="H21" i="66"/>
  <c r="O20" i="66"/>
  <c r="O19" i="66"/>
  <c r="O18" i="66"/>
  <c r="O17" i="66"/>
  <c r="J17" i="66"/>
  <c r="H17" i="66"/>
  <c r="R14" i="66"/>
  <c r="Q237" i="66" l="1"/>
  <c r="Q53" i="66"/>
  <c r="R53" i="66"/>
  <c r="Q432" i="67"/>
  <c r="R432" i="67" s="1"/>
  <c r="F432" i="67" s="1"/>
  <c r="Q472" i="67"/>
  <c r="R472" i="67" s="1"/>
  <c r="F472" i="67" s="1"/>
  <c r="Q181" i="66"/>
  <c r="R181" i="66" s="1"/>
  <c r="F181" i="66" s="1"/>
  <c r="Q21" i="66"/>
  <c r="R21" i="66" s="1"/>
  <c r="F21" i="66" s="1"/>
  <c r="P21" i="66" s="1"/>
  <c r="Q381" i="66"/>
  <c r="Q365" i="66"/>
  <c r="R365" i="66" s="1"/>
  <c r="Q309" i="66"/>
  <c r="R309" i="66" s="1"/>
  <c r="Q293" i="66"/>
  <c r="R293" i="66" s="1"/>
  <c r="F293" i="66" s="1"/>
  <c r="P293" i="66" s="1"/>
  <c r="Q165" i="66"/>
  <c r="R165" i="66" s="1"/>
  <c r="F165" i="66" s="1"/>
  <c r="P165" i="66" s="1"/>
  <c r="Q125" i="66"/>
  <c r="R125" i="66" s="1"/>
  <c r="Q109" i="66"/>
  <c r="R109" i="66" s="1"/>
  <c r="F109" i="66" s="1"/>
  <c r="Q253" i="66"/>
  <c r="R253" i="66" s="1"/>
  <c r="F253" i="66" s="1"/>
  <c r="P253" i="66" s="1"/>
  <c r="Q37" i="66"/>
  <c r="R37" i="66" s="1"/>
  <c r="V404" i="66"/>
  <c r="Q448" i="67"/>
  <c r="R448" i="67" s="1"/>
  <c r="F448" i="67" s="1"/>
  <c r="P448" i="67" s="1"/>
  <c r="Q488" i="67"/>
  <c r="R488" i="67" s="1"/>
  <c r="F488" i="67" s="1"/>
  <c r="S488" i="67" s="1"/>
  <c r="T488" i="67" s="1"/>
  <c r="Q464" i="67"/>
  <c r="R464" i="67" s="1"/>
  <c r="F464" i="67" s="1"/>
  <c r="S464" i="67" s="1"/>
  <c r="T464" i="67" s="1"/>
  <c r="Q440" i="67"/>
  <c r="R440" i="67" s="1"/>
  <c r="F440" i="67" s="1"/>
  <c r="S440" i="67" s="1"/>
  <c r="T440" i="67" s="1"/>
  <c r="Q480" i="67"/>
  <c r="R480" i="67" s="1"/>
  <c r="F480" i="67" s="1"/>
  <c r="P480" i="67" s="1"/>
  <c r="Q456" i="67"/>
  <c r="R456" i="67" s="1"/>
  <c r="F456" i="67" s="1"/>
  <c r="Q376" i="67"/>
  <c r="R376" i="67" s="1"/>
  <c r="F376" i="67" s="1"/>
  <c r="Q360" i="67"/>
  <c r="R360" i="67" s="1"/>
  <c r="F360" i="67" s="1"/>
  <c r="P360" i="67" s="1"/>
  <c r="Q416" i="67"/>
  <c r="R416" i="67" s="1"/>
  <c r="F416" i="67" s="1"/>
  <c r="S416" i="67" s="1"/>
  <c r="T416" i="67" s="1"/>
  <c r="Q328" i="67"/>
  <c r="R328" i="67" s="1"/>
  <c r="F328" i="67" s="1"/>
  <c r="P328" i="67" s="1"/>
  <c r="Q372" i="67"/>
  <c r="R372" i="67" s="1"/>
  <c r="F372" i="67" s="1"/>
  <c r="Q392" i="67"/>
  <c r="R392" i="67" s="1"/>
  <c r="F392" i="67" s="1"/>
  <c r="S392" i="67" s="1"/>
  <c r="T392" i="67" s="1"/>
  <c r="Q272" i="67"/>
  <c r="R272" i="67" s="1"/>
  <c r="F272" i="67" s="1"/>
  <c r="P272" i="67" s="1"/>
  <c r="Q320" i="67"/>
  <c r="R320" i="67" s="1"/>
  <c r="F320" i="67" s="1"/>
  <c r="P320" i="67" s="1"/>
  <c r="Q408" i="67"/>
  <c r="R408" i="67" s="1"/>
  <c r="F408" i="67" s="1"/>
  <c r="P408" i="67" s="1"/>
  <c r="Q356" i="67"/>
  <c r="R356" i="67" s="1"/>
  <c r="F356" i="67" s="1"/>
  <c r="Q384" i="67"/>
  <c r="R384" i="67" s="1"/>
  <c r="F384" i="67" s="1"/>
  <c r="P384" i="67" s="1"/>
  <c r="Q380" i="67"/>
  <c r="R380" i="67" s="1"/>
  <c r="F380" i="67" s="1"/>
  <c r="S380" i="67" s="1"/>
  <c r="T380" i="67" s="1"/>
  <c r="Q400" i="67"/>
  <c r="R400" i="67" s="1"/>
  <c r="F400" i="67" s="1"/>
  <c r="S400" i="67" s="1"/>
  <c r="T400" i="67" s="1"/>
  <c r="Q292" i="67"/>
  <c r="R292" i="67" s="1"/>
  <c r="F292" i="67" s="1"/>
  <c r="Q296" i="67"/>
  <c r="R296" i="67" s="1"/>
  <c r="F296" i="67" s="1"/>
  <c r="P296" i="67" s="1"/>
  <c r="Q260" i="67"/>
  <c r="R260" i="67" s="1"/>
  <c r="F260" i="67" s="1"/>
  <c r="Q176" i="67"/>
  <c r="R176" i="67" s="1"/>
  <c r="F176" i="67" s="1"/>
  <c r="S176" i="67" s="1"/>
  <c r="T176" i="67" s="1"/>
  <c r="Q288" i="67"/>
  <c r="R288" i="67" s="1"/>
  <c r="F288" i="67" s="1"/>
  <c r="P288" i="67" s="1"/>
  <c r="Q256" i="67"/>
  <c r="R256" i="67" s="1"/>
  <c r="F256" i="67" s="1"/>
  <c r="Q344" i="67"/>
  <c r="R344" i="67" s="1"/>
  <c r="F344" i="67" s="1"/>
  <c r="P344" i="67" s="1"/>
  <c r="Q332" i="67"/>
  <c r="R332" i="67" s="1"/>
  <c r="F332" i="67" s="1"/>
  <c r="Q200" i="67"/>
  <c r="R200" i="67" s="1"/>
  <c r="F200" i="67" s="1"/>
  <c r="P200" i="67" s="1"/>
  <c r="Q276" i="67"/>
  <c r="R276" i="67" s="1"/>
  <c r="F276" i="67" s="1"/>
  <c r="Q312" i="67"/>
  <c r="R312" i="67" s="1"/>
  <c r="F312" i="67" s="1"/>
  <c r="P312" i="67" s="1"/>
  <c r="Q316" i="67"/>
  <c r="R316" i="67" s="1"/>
  <c r="F316" i="67" s="1"/>
  <c r="Q324" i="67"/>
  <c r="R324" i="67" s="1"/>
  <c r="F324" i="67" s="1"/>
  <c r="Q352" i="67"/>
  <c r="R352" i="67" s="1"/>
  <c r="F352" i="67" s="1"/>
  <c r="P352" i="67" s="1"/>
  <c r="Q188" i="67"/>
  <c r="R188" i="67" s="1"/>
  <c r="F188" i="67" s="1"/>
  <c r="Q228" i="67"/>
  <c r="R228" i="67" s="1"/>
  <c r="F228" i="67" s="1"/>
  <c r="Q184" i="67"/>
  <c r="R184" i="67" s="1"/>
  <c r="F184" i="67" s="1"/>
  <c r="Q224" i="67"/>
  <c r="R224" i="67" s="1"/>
  <c r="F224" i="67" s="1"/>
  <c r="Q212" i="67"/>
  <c r="R212" i="67" s="1"/>
  <c r="F212" i="67" s="1"/>
  <c r="Q180" i="67"/>
  <c r="R180" i="67" s="1"/>
  <c r="F180" i="67" s="1"/>
  <c r="Q192" i="67"/>
  <c r="R192" i="67" s="1"/>
  <c r="F192" i="67" s="1"/>
  <c r="P192" i="67" s="1"/>
  <c r="Q232" i="67"/>
  <c r="R232" i="67" s="1"/>
  <c r="F232" i="67" s="1"/>
  <c r="Q248" i="67"/>
  <c r="R248" i="67" s="1"/>
  <c r="F248" i="67" s="1"/>
  <c r="P248" i="67" s="1"/>
  <c r="Q208" i="67"/>
  <c r="R208" i="67" s="1"/>
  <c r="F208" i="67" s="1"/>
  <c r="Q100" i="67"/>
  <c r="R100" i="67" s="1"/>
  <c r="F100" i="67" s="1"/>
  <c r="S100" i="67" s="1"/>
  <c r="T100" i="67" s="1"/>
  <c r="Q156" i="67"/>
  <c r="R156" i="67" s="1"/>
  <c r="F156" i="67" s="1"/>
  <c r="Q72" i="67"/>
  <c r="R72" i="67" s="1"/>
  <c r="F72" i="67" s="1"/>
  <c r="Q104" i="67"/>
  <c r="R104" i="67" s="1"/>
  <c r="F104" i="67" s="1"/>
  <c r="Q128" i="67"/>
  <c r="R128" i="67" s="1"/>
  <c r="F128" i="67" s="1"/>
  <c r="Q24" i="67"/>
  <c r="R24" i="67" s="1"/>
  <c r="F24" i="67" s="1"/>
  <c r="P24" i="67" s="1"/>
  <c r="Q172" i="67"/>
  <c r="R172" i="67" s="1"/>
  <c r="F172" i="67" s="1"/>
  <c r="Q60" i="67"/>
  <c r="R60" i="67" s="1"/>
  <c r="F60" i="67" s="1"/>
  <c r="P60" i="67" s="1"/>
  <c r="Q108" i="67"/>
  <c r="R108" i="67" s="1"/>
  <c r="F108" i="67" s="1"/>
  <c r="Q92" i="67"/>
  <c r="R92" i="67" s="1"/>
  <c r="F92" i="67" s="1"/>
  <c r="S92" i="67" s="1"/>
  <c r="T92" i="67" s="1"/>
  <c r="Q152" i="67"/>
  <c r="R152" i="67" s="1"/>
  <c r="F152" i="67" s="1"/>
  <c r="Q160" i="67"/>
  <c r="R160" i="67" s="1"/>
  <c r="F160" i="67" s="1"/>
  <c r="S160" i="67" s="1"/>
  <c r="T160" i="67" s="1"/>
  <c r="Q28" i="67"/>
  <c r="R28" i="67" s="1"/>
  <c r="F28" i="67" s="1"/>
  <c r="S28" i="67" s="1"/>
  <c r="T28" i="67" s="1"/>
  <c r="Q32" i="67"/>
  <c r="R32" i="67" s="1"/>
  <c r="F32" i="67" s="1"/>
  <c r="Q124" i="67"/>
  <c r="R124" i="67" s="1"/>
  <c r="F124" i="67" s="1"/>
  <c r="Q20" i="67"/>
  <c r="R20" i="67" s="1"/>
  <c r="F20" i="67" s="1"/>
  <c r="P20" i="67" s="1"/>
  <c r="Q80" i="67"/>
  <c r="R80" i="67" s="1"/>
  <c r="F80" i="67" s="1"/>
  <c r="P80" i="67" s="1"/>
  <c r="Q96" i="67"/>
  <c r="R96" i="67" s="1"/>
  <c r="F96" i="67" s="1"/>
  <c r="Q112" i="67"/>
  <c r="R112" i="67" s="1"/>
  <c r="F112" i="67" s="1"/>
  <c r="S112" i="67" s="1"/>
  <c r="T112" i="67" s="1"/>
  <c r="Q148" i="67"/>
  <c r="R148" i="67" s="1"/>
  <c r="F148" i="67" s="1"/>
  <c r="Q68" i="67"/>
  <c r="R68" i="67" s="1"/>
  <c r="F68" i="67" s="1"/>
  <c r="S68" i="67" s="1"/>
  <c r="T68" i="67" s="1"/>
  <c r="Q88" i="67"/>
  <c r="R88" i="67" s="1"/>
  <c r="F88" i="67" s="1"/>
  <c r="S88" i="67" s="1"/>
  <c r="T88" i="67" s="1"/>
  <c r="Q48" i="67"/>
  <c r="R48" i="67" s="1"/>
  <c r="F48" i="67" s="1"/>
  <c r="S48" i="67" s="1"/>
  <c r="T48" i="67" s="1"/>
  <c r="Q52" i="67"/>
  <c r="R52" i="67" s="1"/>
  <c r="F52" i="67" s="1"/>
  <c r="Q84" i="67"/>
  <c r="R84" i="67" s="1"/>
  <c r="F84" i="67" s="1"/>
  <c r="Q12" i="67"/>
  <c r="R12" i="67" s="1"/>
  <c r="F12" i="67" s="1"/>
  <c r="P12" i="67" s="1"/>
  <c r="Q36" i="67"/>
  <c r="R36" i="67" s="1"/>
  <c r="F36" i="67" s="1"/>
  <c r="Q64" i="67"/>
  <c r="R64" i="67" s="1"/>
  <c r="F64" i="67" s="1"/>
  <c r="Q76" i="67"/>
  <c r="R76" i="67" s="1"/>
  <c r="F76" i="67" s="1"/>
  <c r="S448" i="67"/>
  <c r="T448" i="67" s="1"/>
  <c r="S432" i="67"/>
  <c r="T432" i="67" s="1"/>
  <c r="P432" i="67"/>
  <c r="Q204" i="67"/>
  <c r="R204" i="67" s="1"/>
  <c r="F204" i="67" s="1"/>
  <c r="Q16" i="67"/>
  <c r="R16" i="67" s="1"/>
  <c r="F16" i="67" s="1"/>
  <c r="Q252" i="67"/>
  <c r="R252" i="67" s="1"/>
  <c r="F252" i="67" s="1"/>
  <c r="Q196" i="67"/>
  <c r="R196" i="67" s="1"/>
  <c r="F196" i="67" s="1"/>
  <c r="Q308" i="67"/>
  <c r="R308" i="67" s="1"/>
  <c r="F308" i="67" s="1"/>
  <c r="Q56" i="67"/>
  <c r="R56" i="67" s="1"/>
  <c r="F56" i="67" s="1"/>
  <c r="Q132" i="67"/>
  <c r="R132" i="67" s="1"/>
  <c r="F132" i="67" s="1"/>
  <c r="Q136" i="67"/>
  <c r="R136" i="67" s="1"/>
  <c r="F136" i="67" s="1"/>
  <c r="Q244" i="67"/>
  <c r="R244" i="67" s="1"/>
  <c r="F244" i="67" s="1"/>
  <c r="Q348" i="67"/>
  <c r="R348" i="67" s="1"/>
  <c r="F348" i="67" s="1"/>
  <c r="Q396" i="67"/>
  <c r="R396" i="67" s="1"/>
  <c r="F396" i="67" s="1"/>
  <c r="Q412" i="67"/>
  <c r="R412" i="67" s="1"/>
  <c r="F412" i="67" s="1"/>
  <c r="Q436" i="67"/>
  <c r="R436" i="67" s="1"/>
  <c r="F436" i="67" s="1"/>
  <c r="Q452" i="67"/>
  <c r="R452" i="67" s="1"/>
  <c r="F452" i="67" s="1"/>
  <c r="Q468" i="67"/>
  <c r="R468" i="67" s="1"/>
  <c r="F468" i="67" s="1"/>
  <c r="Q484" i="67"/>
  <c r="R484" i="67" s="1"/>
  <c r="F484" i="67" s="1"/>
  <c r="V503" i="67"/>
  <c r="Q388" i="67"/>
  <c r="R388" i="67" s="1"/>
  <c r="F388" i="67" s="1"/>
  <c r="Q404" i="67"/>
  <c r="R404" i="67" s="1"/>
  <c r="F404" i="67" s="1"/>
  <c r="Q428" i="67"/>
  <c r="R428" i="67" s="1"/>
  <c r="F428" i="67" s="1"/>
  <c r="Q444" i="67"/>
  <c r="R444" i="67" s="1"/>
  <c r="F444" i="67" s="1"/>
  <c r="Q460" i="67"/>
  <c r="R460" i="67" s="1"/>
  <c r="F460" i="67" s="1"/>
  <c r="Q476" i="67"/>
  <c r="R476" i="67" s="1"/>
  <c r="F476" i="67" s="1"/>
  <c r="Q397" i="66"/>
  <c r="R397" i="66" s="1"/>
  <c r="F397" i="66" s="1"/>
  <c r="P397" i="66" s="1"/>
  <c r="Q325" i="66"/>
  <c r="R325" i="66" s="1"/>
  <c r="F325" i="66" s="1"/>
  <c r="P325" i="66" s="1"/>
  <c r="Q189" i="66"/>
  <c r="R189" i="66" s="1"/>
  <c r="F189" i="66" s="1"/>
  <c r="P189" i="66" s="1"/>
  <c r="Q141" i="66"/>
  <c r="R141" i="66" s="1"/>
  <c r="F141" i="66" s="1"/>
  <c r="P141" i="66" s="1"/>
  <c r="Q85" i="66"/>
  <c r="R85" i="66" s="1"/>
  <c r="F85" i="66" s="1"/>
  <c r="P85" i="66" s="1"/>
  <c r="R381" i="66"/>
  <c r="Q373" i="66"/>
  <c r="R373" i="66" s="1"/>
  <c r="Q333" i="66"/>
  <c r="R333" i="66" s="1"/>
  <c r="F333" i="66" s="1"/>
  <c r="P333" i="66" s="1"/>
  <c r="Q301" i="66"/>
  <c r="R301" i="66" s="1"/>
  <c r="F301" i="66" s="1"/>
  <c r="P301" i="66" s="1"/>
  <c r="Q285" i="66"/>
  <c r="R285" i="66" s="1"/>
  <c r="F285" i="66" s="1"/>
  <c r="Q229" i="66"/>
  <c r="R229" i="66" s="1"/>
  <c r="Q205" i="66"/>
  <c r="R205" i="66" s="1"/>
  <c r="F205" i="66" s="1"/>
  <c r="Q173" i="66"/>
  <c r="R173" i="66" s="1"/>
  <c r="F173" i="66" s="1"/>
  <c r="Q133" i="66"/>
  <c r="R133" i="66" s="1"/>
  <c r="F133" i="66" s="1"/>
  <c r="P133" i="66" s="1"/>
  <c r="Q101" i="66"/>
  <c r="Q77" i="66"/>
  <c r="R77" i="66" s="1"/>
  <c r="F77" i="66" s="1"/>
  <c r="P77" i="66" s="1"/>
  <c r="Q345" i="66"/>
  <c r="R345" i="66" s="1"/>
  <c r="Q329" i="66"/>
  <c r="R329" i="66" s="1"/>
  <c r="Q273" i="66"/>
  <c r="R273" i="66" s="1"/>
  <c r="Q217" i="66"/>
  <c r="R217" i="66" s="1"/>
  <c r="Q201" i="66"/>
  <c r="R201" i="66" s="1"/>
  <c r="Q145" i="66"/>
  <c r="R145" i="66" s="1"/>
  <c r="Q89" i="66"/>
  <c r="R89" i="66" s="1"/>
  <c r="Q73" i="66"/>
  <c r="R73" i="66" s="1"/>
  <c r="F73" i="66" s="1"/>
  <c r="P73" i="66" s="1"/>
  <c r="Q317" i="66"/>
  <c r="R317" i="66" s="1"/>
  <c r="Q213" i="66"/>
  <c r="R213" i="66" s="1"/>
  <c r="F213" i="66" s="1"/>
  <c r="Q61" i="66"/>
  <c r="R61" i="66" s="1"/>
  <c r="F61" i="66" s="1"/>
  <c r="P61" i="66" s="1"/>
  <c r="Q389" i="66"/>
  <c r="R389" i="66" s="1"/>
  <c r="Q349" i="66"/>
  <c r="R349" i="66" s="1"/>
  <c r="Q245" i="66"/>
  <c r="R245" i="66" s="1"/>
  <c r="F245" i="66" s="1"/>
  <c r="Q149" i="66"/>
  <c r="R149" i="66" s="1"/>
  <c r="F149" i="66" s="1"/>
  <c r="Q341" i="66"/>
  <c r="R341" i="66" s="1"/>
  <c r="F341" i="66" s="1"/>
  <c r="Q269" i="66"/>
  <c r="R269" i="66" s="1"/>
  <c r="F269" i="66" s="1"/>
  <c r="P269" i="66" s="1"/>
  <c r="Q197" i="66"/>
  <c r="R197" i="66" s="1"/>
  <c r="F197" i="66" s="1"/>
  <c r="Q69" i="66"/>
  <c r="R69" i="66" s="1"/>
  <c r="F69" i="66" s="1"/>
  <c r="Q357" i="66"/>
  <c r="R357" i="66" s="1"/>
  <c r="F357" i="66" s="1"/>
  <c r="Q277" i="66"/>
  <c r="R277" i="66" s="1"/>
  <c r="Q261" i="66"/>
  <c r="Q221" i="66"/>
  <c r="R221" i="66" s="1"/>
  <c r="F221" i="66" s="1"/>
  <c r="P221" i="66" s="1"/>
  <c r="Q157" i="66"/>
  <c r="R157" i="66" s="1"/>
  <c r="F157" i="66" s="1"/>
  <c r="P157" i="66" s="1"/>
  <c r="Q117" i="66"/>
  <c r="R117" i="66" s="1"/>
  <c r="F117" i="66" s="1"/>
  <c r="Q93" i="66"/>
  <c r="R93" i="66" s="1"/>
  <c r="F93" i="66" s="1"/>
  <c r="Q45" i="66"/>
  <c r="R45" i="66" s="1"/>
  <c r="F45" i="66" s="1"/>
  <c r="Q29" i="66"/>
  <c r="R29" i="66" s="1"/>
  <c r="F29" i="66" s="1"/>
  <c r="P29" i="66" s="1"/>
  <c r="R237" i="66"/>
  <c r="F237" i="66" s="1"/>
  <c r="R261" i="66"/>
  <c r="F261" i="66" s="1"/>
  <c r="R101" i="66"/>
  <c r="F101" i="66" s="1"/>
  <c r="Q353" i="66"/>
  <c r="R353" i="66" s="1"/>
  <c r="F353" i="66" s="1"/>
  <c r="P353" i="66" s="1"/>
  <c r="Q289" i="66"/>
  <c r="R289" i="66" s="1"/>
  <c r="Q225" i="66"/>
  <c r="R225" i="66" s="1"/>
  <c r="F225" i="66" s="1"/>
  <c r="P225" i="66" s="1"/>
  <c r="Q161" i="66"/>
  <c r="R161" i="66" s="1"/>
  <c r="Q97" i="66"/>
  <c r="R97" i="66" s="1"/>
  <c r="F97" i="66" s="1"/>
  <c r="Q33" i="66"/>
  <c r="R33" i="66" s="1"/>
  <c r="F33" i="66" s="1"/>
  <c r="P33" i="66" s="1"/>
  <c r="Q377" i="66"/>
  <c r="R377" i="66" s="1"/>
  <c r="Q361" i="66"/>
  <c r="R361" i="66" s="1"/>
  <c r="Q305" i="66"/>
  <c r="R305" i="66" s="1"/>
  <c r="F305" i="66" s="1"/>
  <c r="Q249" i="66"/>
  <c r="R249" i="66" s="1"/>
  <c r="Q233" i="66"/>
  <c r="R233" i="66" s="1"/>
  <c r="Q177" i="66"/>
  <c r="R177" i="66" s="1"/>
  <c r="F177" i="66" s="1"/>
  <c r="Q121" i="66"/>
  <c r="R121" i="66" s="1"/>
  <c r="Q105" i="66"/>
  <c r="R105" i="66" s="1"/>
  <c r="Q49" i="66"/>
  <c r="R49" i="66" s="1"/>
  <c r="F49" i="66" s="1"/>
  <c r="P49" i="66" s="1"/>
  <c r="Q393" i="66"/>
  <c r="R393" i="66" s="1"/>
  <c r="Q385" i="66"/>
  <c r="R385" i="66" s="1"/>
  <c r="F385" i="66" s="1"/>
  <c r="Q369" i="66"/>
  <c r="R369" i="66" s="1"/>
  <c r="F369" i="66" s="1"/>
  <c r="Q337" i="66"/>
  <c r="R337" i="66" s="1"/>
  <c r="F337" i="66" s="1"/>
  <c r="Q321" i="66"/>
  <c r="R321" i="66" s="1"/>
  <c r="F321" i="66" s="1"/>
  <c r="Q313" i="66"/>
  <c r="R313" i="66" s="1"/>
  <c r="Q297" i="66"/>
  <c r="R297" i="66" s="1"/>
  <c r="Q281" i="66"/>
  <c r="R281" i="66" s="1"/>
  <c r="Q265" i="66"/>
  <c r="R265" i="66" s="1"/>
  <c r="Q257" i="66"/>
  <c r="R257" i="66" s="1"/>
  <c r="Q241" i="66"/>
  <c r="R241" i="66" s="1"/>
  <c r="F241" i="66" s="1"/>
  <c r="P241" i="66" s="1"/>
  <c r="Q209" i="66"/>
  <c r="R209" i="66" s="1"/>
  <c r="F209" i="66" s="1"/>
  <c r="Q193" i="66"/>
  <c r="R193" i="66" s="1"/>
  <c r="F193" i="66" s="1"/>
  <c r="Q185" i="66"/>
  <c r="R185" i="66" s="1"/>
  <c r="Q169" i="66"/>
  <c r="R169" i="66" s="1"/>
  <c r="Q153" i="66"/>
  <c r="R153" i="66" s="1"/>
  <c r="Q137" i="66"/>
  <c r="R137" i="66" s="1"/>
  <c r="Q129" i="66"/>
  <c r="R129" i="66" s="1"/>
  <c r="F129" i="66" s="1"/>
  <c r="P129" i="66" s="1"/>
  <c r="Q113" i="66"/>
  <c r="R113" i="66" s="1"/>
  <c r="F113" i="66" s="1"/>
  <c r="P113" i="66" s="1"/>
  <c r="Q81" i="66"/>
  <c r="R81" i="66" s="1"/>
  <c r="F81" i="66" s="1"/>
  <c r="Q65" i="66"/>
  <c r="R65" i="66" s="1"/>
  <c r="F65" i="66" s="1"/>
  <c r="Q57" i="66"/>
  <c r="R57" i="66" s="1"/>
  <c r="Q41" i="66"/>
  <c r="R41" i="66" s="1"/>
  <c r="Q25" i="66"/>
  <c r="R25" i="66" s="1"/>
  <c r="F37" i="66"/>
  <c r="P37" i="66" s="1"/>
  <c r="F365" i="66"/>
  <c r="P365" i="66" s="1"/>
  <c r="F125" i="66"/>
  <c r="P125" i="66" s="1"/>
  <c r="Q17" i="66"/>
  <c r="R17" i="66" s="1"/>
  <c r="F17" i="66" s="1"/>
  <c r="P17" i="66" s="1"/>
  <c r="F273" i="66"/>
  <c r="P392" i="67" l="1"/>
  <c r="P440" i="67"/>
  <c r="S472" i="67"/>
  <c r="T472" i="67" s="1"/>
  <c r="P472" i="67"/>
  <c r="P337" i="66"/>
  <c r="S337" i="66"/>
  <c r="T337" i="66" s="1"/>
  <c r="P400" i="67"/>
  <c r="P245" i="66"/>
  <c r="S245" i="66"/>
  <c r="T245" i="66" s="1"/>
  <c r="P488" i="67"/>
  <c r="S253" i="66"/>
  <c r="T253" i="66" s="1"/>
  <c r="S189" i="66"/>
  <c r="T189" i="66" s="1"/>
  <c r="P464" i="67"/>
  <c r="S480" i="67"/>
  <c r="T480" i="67" s="1"/>
  <c r="S456" i="67"/>
  <c r="T456" i="67" s="1"/>
  <c r="P456" i="67"/>
  <c r="P376" i="67"/>
  <c r="S376" i="67"/>
  <c r="T376" i="67" s="1"/>
  <c r="S408" i="67"/>
  <c r="T408" i="67" s="1"/>
  <c r="S360" i="67"/>
  <c r="T360" i="67" s="1"/>
  <c r="S296" i="67"/>
  <c r="T296" i="67" s="1"/>
  <c r="S384" i="67"/>
  <c r="T384" i="67" s="1"/>
  <c r="P416" i="67"/>
  <c r="P380" i="67"/>
  <c r="P232" i="67"/>
  <c r="S232" i="67"/>
  <c r="T232" i="67" s="1"/>
  <c r="T236" i="67" s="1"/>
  <c r="S320" i="67"/>
  <c r="T320" i="67" s="1"/>
  <c r="S200" i="67"/>
  <c r="T200" i="67" s="1"/>
  <c r="P176" i="67"/>
  <c r="S344" i="67"/>
  <c r="T344" i="67" s="1"/>
  <c r="P256" i="67"/>
  <c r="S256" i="67"/>
  <c r="T256" i="67" s="1"/>
  <c r="S272" i="67"/>
  <c r="T272" i="67" s="1"/>
  <c r="S328" i="67"/>
  <c r="T328" i="67" s="1"/>
  <c r="S288" i="67"/>
  <c r="T288" i="67" s="1"/>
  <c r="S352" i="67"/>
  <c r="T352" i="67" s="1"/>
  <c r="S312" i="67"/>
  <c r="T312" i="67" s="1"/>
  <c r="S24" i="67"/>
  <c r="T24" i="67" s="1"/>
  <c r="S192" i="67"/>
  <c r="T192" i="67" s="1"/>
  <c r="S248" i="67"/>
  <c r="T248" i="67" s="1"/>
  <c r="P152" i="67"/>
  <c r="S152" i="67"/>
  <c r="T152" i="67" s="1"/>
  <c r="P160" i="67"/>
  <c r="P28" i="67"/>
  <c r="S20" i="67"/>
  <c r="T20" i="67" s="1"/>
  <c r="P208" i="67"/>
  <c r="S208" i="67"/>
  <c r="T208" i="67" s="1"/>
  <c r="S80" i="67"/>
  <c r="T80" i="67" s="1"/>
  <c r="P92" i="67"/>
  <c r="P112" i="67"/>
  <c r="S172" i="67"/>
  <c r="T172" i="67" s="1"/>
  <c r="P172" i="67"/>
  <c r="S60" i="67"/>
  <c r="T60" i="67" s="1"/>
  <c r="P88" i="67"/>
  <c r="P100" i="67"/>
  <c r="P68" i="67"/>
  <c r="S96" i="67"/>
  <c r="T96" i="67" s="1"/>
  <c r="P96" i="67"/>
  <c r="S36" i="67"/>
  <c r="T36" i="67" s="1"/>
  <c r="P36" i="67"/>
  <c r="P76" i="67"/>
  <c r="S76" i="67"/>
  <c r="T76" i="67" s="1"/>
  <c r="P48" i="67"/>
  <c r="S412" i="67"/>
  <c r="T412" i="67" s="1"/>
  <c r="P412" i="67"/>
  <c r="S396" i="67"/>
  <c r="T396" i="67" s="1"/>
  <c r="P396" i="67"/>
  <c r="S468" i="67"/>
  <c r="T468" i="67" s="1"/>
  <c r="P468" i="67"/>
  <c r="S252" i="67"/>
  <c r="T252" i="67" s="1"/>
  <c r="P252" i="67"/>
  <c r="S452" i="67"/>
  <c r="T452" i="67" s="1"/>
  <c r="P452" i="67"/>
  <c r="S244" i="67"/>
  <c r="T244" i="67" s="1"/>
  <c r="P244" i="67"/>
  <c r="P16" i="67"/>
  <c r="S16" i="67"/>
  <c r="T16" i="67" s="1"/>
  <c r="S196" i="67"/>
  <c r="T196" i="67" s="1"/>
  <c r="P196" i="67"/>
  <c r="S308" i="67"/>
  <c r="T308" i="67" s="1"/>
  <c r="P308" i="67"/>
  <c r="S260" i="67"/>
  <c r="T260" i="67" s="1"/>
  <c r="P260" i="67"/>
  <c r="S212" i="67"/>
  <c r="T212" i="67" s="1"/>
  <c r="P212" i="67"/>
  <c r="S108" i="67"/>
  <c r="T108" i="67" s="1"/>
  <c r="P108" i="67"/>
  <c r="S132" i="67"/>
  <c r="T132" i="67" s="1"/>
  <c r="P132" i="67"/>
  <c r="S124" i="67"/>
  <c r="T124" i="67" s="1"/>
  <c r="P124" i="67"/>
  <c r="S428" i="67"/>
  <c r="T428" i="67" s="1"/>
  <c r="P428" i="67"/>
  <c r="S348" i="67"/>
  <c r="T348" i="67" s="1"/>
  <c r="P348" i="67"/>
  <c r="S404" i="67"/>
  <c r="T404" i="67" s="1"/>
  <c r="P404" i="67"/>
  <c r="S156" i="67"/>
  <c r="T156" i="67" s="1"/>
  <c r="P156" i="67"/>
  <c r="S388" i="67"/>
  <c r="T388" i="67" s="1"/>
  <c r="P388" i="67"/>
  <c r="S56" i="67"/>
  <c r="T56" i="67" s="1"/>
  <c r="P56" i="67"/>
  <c r="P184" i="67"/>
  <c r="S184" i="67"/>
  <c r="T184" i="67" s="1"/>
  <c r="S64" i="67"/>
  <c r="T64" i="67" s="1"/>
  <c r="P64" i="67"/>
  <c r="S316" i="67"/>
  <c r="T316" i="67" s="1"/>
  <c r="P316" i="67"/>
  <c r="S324" i="67"/>
  <c r="T324" i="67" s="1"/>
  <c r="P324" i="67"/>
  <c r="S204" i="67"/>
  <c r="T204" i="67" s="1"/>
  <c r="P204" i="67"/>
  <c r="S460" i="67"/>
  <c r="T460" i="67" s="1"/>
  <c r="P460" i="67"/>
  <c r="P128" i="67"/>
  <c r="S128" i="67"/>
  <c r="T128" i="67" s="1"/>
  <c r="S276" i="67"/>
  <c r="T276" i="67" s="1"/>
  <c r="T280" i="67" s="1"/>
  <c r="P276" i="67"/>
  <c r="S180" i="67"/>
  <c r="T180" i="67" s="1"/>
  <c r="P180" i="67"/>
  <c r="S444" i="67"/>
  <c r="T444" i="67" s="1"/>
  <c r="P444" i="67"/>
  <c r="S292" i="67"/>
  <c r="T292" i="67" s="1"/>
  <c r="P292" i="67"/>
  <c r="S228" i="67"/>
  <c r="T228" i="67" s="1"/>
  <c r="P228" i="67"/>
  <c r="P224" i="67"/>
  <c r="S224" i="67"/>
  <c r="T224" i="67" s="1"/>
  <c r="P104" i="67"/>
  <c r="S104" i="67"/>
  <c r="T104" i="67" s="1"/>
  <c r="P72" i="67"/>
  <c r="S72" i="67"/>
  <c r="T72" i="67" s="1"/>
  <c r="S188" i="67"/>
  <c r="T188" i="67" s="1"/>
  <c r="P188" i="67"/>
  <c r="P136" i="67"/>
  <c r="S136" i="67"/>
  <c r="T136" i="67" s="1"/>
  <c r="S84" i="67"/>
  <c r="T84" i="67" s="1"/>
  <c r="P84" i="67"/>
  <c r="S436" i="67"/>
  <c r="T436" i="67" s="1"/>
  <c r="P436" i="67"/>
  <c r="S52" i="67"/>
  <c r="T52" i="67" s="1"/>
  <c r="P52" i="67"/>
  <c r="S356" i="67"/>
  <c r="T356" i="67" s="1"/>
  <c r="P356" i="67"/>
  <c r="S148" i="67"/>
  <c r="T148" i="67" s="1"/>
  <c r="P148" i="67"/>
  <c r="S332" i="67"/>
  <c r="T332" i="67" s="1"/>
  <c r="P332" i="67"/>
  <c r="S32" i="67"/>
  <c r="T32" i="67" s="1"/>
  <c r="P32" i="67"/>
  <c r="S372" i="67"/>
  <c r="T372" i="67" s="1"/>
  <c r="P372" i="67"/>
  <c r="S476" i="67"/>
  <c r="T476" i="67" s="1"/>
  <c r="P476" i="67"/>
  <c r="S484" i="67"/>
  <c r="T484" i="67" s="1"/>
  <c r="P484" i="67"/>
  <c r="P101" i="66"/>
  <c r="S101" i="66"/>
  <c r="T101" i="66" s="1"/>
  <c r="P357" i="66"/>
  <c r="S357" i="66"/>
  <c r="T357" i="66" s="1"/>
  <c r="P205" i="66"/>
  <c r="S205" i="66"/>
  <c r="T205" i="66" s="1"/>
  <c r="P117" i="66"/>
  <c r="S117" i="66"/>
  <c r="T117" i="66" s="1"/>
  <c r="P213" i="66"/>
  <c r="S213" i="66"/>
  <c r="T213" i="66" s="1"/>
  <c r="S325" i="66"/>
  <c r="T325" i="66" s="1"/>
  <c r="S397" i="66"/>
  <c r="T397" i="66" s="1"/>
  <c r="S365" i="66"/>
  <c r="T365" i="66" s="1"/>
  <c r="S49" i="66"/>
  <c r="T49" i="66" s="1"/>
  <c r="S37" i="66"/>
  <c r="T37" i="66" s="1"/>
  <c r="P285" i="66"/>
  <c r="S285" i="66"/>
  <c r="T285" i="66" s="1"/>
  <c r="P45" i="66"/>
  <c r="S45" i="66"/>
  <c r="T45" i="66" s="1"/>
  <c r="P173" i="66"/>
  <c r="S173" i="66"/>
  <c r="T173" i="66" s="1"/>
  <c r="P93" i="66"/>
  <c r="S93" i="66"/>
  <c r="T93" i="66" s="1"/>
  <c r="P177" i="66"/>
  <c r="S177" i="66"/>
  <c r="T177" i="66" s="1"/>
  <c r="P97" i="66"/>
  <c r="S97" i="66"/>
  <c r="T97" i="66" s="1"/>
  <c r="P81" i="66"/>
  <c r="S81" i="66"/>
  <c r="T81" i="66" s="1"/>
  <c r="P209" i="66"/>
  <c r="S209" i="66"/>
  <c r="T209" i="66" s="1"/>
  <c r="P261" i="66"/>
  <c r="S261" i="66"/>
  <c r="T261" i="66" s="1"/>
  <c r="P181" i="66"/>
  <c r="S181" i="66"/>
  <c r="T181" i="66" s="1"/>
  <c r="P149" i="66"/>
  <c r="S149" i="66"/>
  <c r="T149" i="66" s="1"/>
  <c r="P237" i="66"/>
  <c r="S237" i="66"/>
  <c r="T237" i="66" s="1"/>
  <c r="P197" i="66"/>
  <c r="S197" i="66"/>
  <c r="T197" i="66" s="1"/>
  <c r="P65" i="66"/>
  <c r="S65" i="66"/>
  <c r="T65" i="66" s="1"/>
  <c r="P193" i="66"/>
  <c r="S193" i="66"/>
  <c r="T193" i="66" s="1"/>
  <c r="S301" i="66"/>
  <c r="T301" i="66" s="1"/>
  <c r="S113" i="66"/>
  <c r="T113" i="66" s="1"/>
  <c r="S293" i="66"/>
  <c r="T293" i="66" s="1"/>
  <c r="P385" i="66"/>
  <c r="S385" i="66"/>
  <c r="T385" i="66" s="1"/>
  <c r="P273" i="66"/>
  <c r="S273" i="66"/>
  <c r="T273" i="66" s="1"/>
  <c r="P69" i="66"/>
  <c r="S69" i="66"/>
  <c r="T69" i="66" s="1"/>
  <c r="S129" i="66"/>
  <c r="T129" i="66" s="1"/>
  <c r="S85" i="66"/>
  <c r="T85" i="66" s="1"/>
  <c r="S33" i="66"/>
  <c r="T33" i="66" s="1"/>
  <c r="P341" i="66"/>
  <c r="S341" i="66"/>
  <c r="T341" i="66" s="1"/>
  <c r="S269" i="66"/>
  <c r="T269" i="66" s="1"/>
  <c r="P109" i="66"/>
  <c r="S109" i="66"/>
  <c r="T109" i="66" s="1"/>
  <c r="P369" i="66"/>
  <c r="S369" i="66"/>
  <c r="T369" i="66" s="1"/>
  <c r="P321" i="66"/>
  <c r="S321" i="66"/>
  <c r="T321" i="66" s="1"/>
  <c r="S77" i="66"/>
  <c r="T77" i="66" s="1"/>
  <c r="S241" i="66"/>
  <c r="T241" i="66" s="1"/>
  <c r="S21" i="66"/>
  <c r="T21" i="66" s="1"/>
  <c r="S333" i="66"/>
  <c r="T333" i="66" s="1"/>
  <c r="S157" i="66"/>
  <c r="T157" i="66" s="1"/>
  <c r="S165" i="66"/>
  <c r="T165" i="66" s="1"/>
  <c r="S73" i="66"/>
  <c r="T73" i="66" s="1"/>
  <c r="S225" i="66"/>
  <c r="T225" i="66" s="1"/>
  <c r="P305" i="66"/>
  <c r="S305" i="66"/>
  <c r="T305" i="66" s="1"/>
  <c r="S141" i="66"/>
  <c r="T141" i="66" s="1"/>
  <c r="S353" i="66"/>
  <c r="T353" i="66" s="1"/>
  <c r="S61" i="66"/>
  <c r="T61" i="66" s="1"/>
  <c r="S221" i="66"/>
  <c r="T221" i="66" s="1"/>
  <c r="S125" i="66"/>
  <c r="T125" i="66" s="1"/>
  <c r="S133" i="66"/>
  <c r="T133" i="66" s="1"/>
  <c r="S29" i="66"/>
  <c r="T29" i="66" s="1"/>
  <c r="F161" i="66"/>
  <c r="F309" i="66"/>
  <c r="F317" i="66"/>
  <c r="F377" i="66"/>
  <c r="F25" i="66"/>
  <c r="F153" i="66"/>
  <c r="F393" i="66"/>
  <c r="F265" i="66"/>
  <c r="F121" i="66"/>
  <c r="F389" i="66"/>
  <c r="F313" i="66"/>
  <c r="F217" i="66"/>
  <c r="F281" i="66"/>
  <c r="F373" i="66"/>
  <c r="F249" i="66"/>
  <c r="F345" i="66"/>
  <c r="F185" i="66"/>
  <c r="F349" i="66"/>
  <c r="F41" i="66"/>
  <c r="F297" i="66"/>
  <c r="F137" i="66"/>
  <c r="F257" i="66"/>
  <c r="F229" i="66"/>
  <c r="F329" i="66"/>
  <c r="F57" i="66"/>
  <c r="F361" i="66"/>
  <c r="F89" i="66"/>
  <c r="F201" i="66"/>
  <c r="F233" i="66"/>
  <c r="F105" i="66"/>
  <c r="F169" i="66"/>
  <c r="F289" i="66"/>
  <c r="F277" i="66"/>
  <c r="F145" i="66"/>
  <c r="F53" i="66"/>
  <c r="F381" i="66"/>
  <c r="S12" i="64"/>
  <c r="T492" i="67" l="1"/>
  <c r="T420" i="67"/>
  <c r="T364" i="67"/>
  <c r="T336" i="67"/>
  <c r="T300" i="67"/>
  <c r="T264" i="67"/>
  <c r="T216" i="67"/>
  <c r="T140" i="67"/>
  <c r="T164" i="67"/>
  <c r="T116" i="67"/>
  <c r="T40" i="67"/>
  <c r="P233" i="66"/>
  <c r="S233" i="66"/>
  <c r="T233" i="66" s="1"/>
  <c r="P137" i="66"/>
  <c r="S137" i="66"/>
  <c r="T137" i="66" s="1"/>
  <c r="P281" i="66"/>
  <c r="S281" i="66"/>
  <c r="T281" i="66" s="1"/>
  <c r="P25" i="66"/>
  <c r="S25" i="66"/>
  <c r="T25" i="66" s="1"/>
  <c r="P381" i="66"/>
  <c r="S381" i="66"/>
  <c r="T381" i="66" s="1"/>
  <c r="P201" i="66"/>
  <c r="S201" i="66"/>
  <c r="T201" i="66" s="1"/>
  <c r="P297" i="66"/>
  <c r="S297" i="66"/>
  <c r="T297" i="66" s="1"/>
  <c r="P217" i="66"/>
  <c r="S217" i="66"/>
  <c r="T217" i="66" s="1"/>
  <c r="P377" i="66"/>
  <c r="S377" i="66"/>
  <c r="T377" i="66" s="1"/>
  <c r="P53" i="66"/>
  <c r="S53" i="66"/>
  <c r="T53" i="66" s="1"/>
  <c r="P89" i="66"/>
  <c r="S89" i="66"/>
  <c r="T89" i="66" s="1"/>
  <c r="P41" i="66"/>
  <c r="S41" i="66"/>
  <c r="T41" i="66" s="1"/>
  <c r="P313" i="66"/>
  <c r="S313" i="66"/>
  <c r="T313" i="66" s="1"/>
  <c r="P317" i="66"/>
  <c r="S317" i="66"/>
  <c r="T317" i="66" s="1"/>
  <c r="P145" i="66"/>
  <c r="S145" i="66"/>
  <c r="T145" i="66" s="1"/>
  <c r="P361" i="66"/>
  <c r="S361" i="66"/>
  <c r="T361" i="66" s="1"/>
  <c r="P349" i="66"/>
  <c r="S349" i="66"/>
  <c r="T349" i="66" s="1"/>
  <c r="P389" i="66"/>
  <c r="S389" i="66"/>
  <c r="T389" i="66" s="1"/>
  <c r="P309" i="66"/>
  <c r="S309" i="66"/>
  <c r="T309" i="66" s="1"/>
  <c r="P277" i="66"/>
  <c r="S277" i="66"/>
  <c r="T277" i="66" s="1"/>
  <c r="P57" i="66"/>
  <c r="S57" i="66"/>
  <c r="T57" i="66" s="1"/>
  <c r="P185" i="66"/>
  <c r="S185" i="66"/>
  <c r="T185" i="66" s="1"/>
  <c r="P121" i="66"/>
  <c r="S121" i="66"/>
  <c r="T121" i="66" s="1"/>
  <c r="P161" i="66"/>
  <c r="S161" i="66"/>
  <c r="T161" i="66" s="1"/>
  <c r="P289" i="66"/>
  <c r="S289" i="66"/>
  <c r="T289" i="66" s="1"/>
  <c r="P329" i="66"/>
  <c r="S329" i="66"/>
  <c r="T329" i="66" s="1"/>
  <c r="P345" i="66"/>
  <c r="S345" i="66"/>
  <c r="T345" i="66" s="1"/>
  <c r="P265" i="66"/>
  <c r="S265" i="66"/>
  <c r="T265" i="66" s="1"/>
  <c r="P169" i="66"/>
  <c r="S169" i="66"/>
  <c r="T169" i="66" s="1"/>
  <c r="P229" i="66"/>
  <c r="S229" i="66"/>
  <c r="T229" i="66" s="1"/>
  <c r="P249" i="66"/>
  <c r="S249" i="66"/>
  <c r="T249" i="66" s="1"/>
  <c r="P393" i="66"/>
  <c r="S393" i="66"/>
  <c r="T393" i="66" s="1"/>
  <c r="P105" i="66"/>
  <c r="S105" i="66"/>
  <c r="T105" i="66" s="1"/>
  <c r="P257" i="66"/>
  <c r="S257" i="66"/>
  <c r="T257" i="66" s="1"/>
  <c r="P373" i="66"/>
  <c r="S373" i="66"/>
  <c r="T373" i="66" s="1"/>
  <c r="P153" i="66"/>
  <c r="S153" i="66"/>
  <c r="T153" i="66" s="1"/>
  <c r="S332" i="64"/>
  <c r="T332" i="64" s="1"/>
  <c r="S264" i="64"/>
  <c r="T264" i="64" s="1"/>
  <c r="O391" i="64"/>
  <c r="O390" i="64"/>
  <c r="O389" i="64"/>
  <c r="O388" i="64"/>
  <c r="J388" i="64"/>
  <c r="H388" i="64"/>
  <c r="O387" i="64"/>
  <c r="O386" i="64"/>
  <c r="O385" i="64"/>
  <c r="O384" i="64"/>
  <c r="J384" i="64"/>
  <c r="H384" i="64"/>
  <c r="O383" i="64"/>
  <c r="O382" i="64"/>
  <c r="O381" i="64"/>
  <c r="O380" i="64"/>
  <c r="J380" i="64"/>
  <c r="H380" i="64"/>
  <c r="O379" i="64"/>
  <c r="O378" i="64"/>
  <c r="O377" i="64"/>
  <c r="O376" i="64"/>
  <c r="J376" i="64"/>
  <c r="H376" i="64"/>
  <c r="O375" i="64"/>
  <c r="O374" i="64"/>
  <c r="O373" i="64"/>
  <c r="O372" i="64"/>
  <c r="J372" i="64"/>
  <c r="H372" i="64"/>
  <c r="O371" i="64"/>
  <c r="O370" i="64"/>
  <c r="O369" i="64"/>
  <c r="O368" i="64"/>
  <c r="J368" i="64"/>
  <c r="H368" i="64"/>
  <c r="O367" i="64"/>
  <c r="O366" i="64"/>
  <c r="O365" i="64"/>
  <c r="O364" i="64"/>
  <c r="J364" i="64"/>
  <c r="H364" i="64"/>
  <c r="O363" i="64"/>
  <c r="O362" i="64"/>
  <c r="O361" i="64"/>
  <c r="O360" i="64"/>
  <c r="J360" i="64"/>
  <c r="H360" i="64"/>
  <c r="O359" i="64"/>
  <c r="O358" i="64"/>
  <c r="O357" i="64"/>
  <c r="O356" i="64"/>
  <c r="J356" i="64"/>
  <c r="H356" i="64"/>
  <c r="O355" i="64"/>
  <c r="O354" i="64"/>
  <c r="O353" i="64"/>
  <c r="O352" i="64"/>
  <c r="J352" i="64"/>
  <c r="H352" i="64"/>
  <c r="O351" i="64"/>
  <c r="O350" i="64"/>
  <c r="O349" i="64"/>
  <c r="O348" i="64"/>
  <c r="J348" i="64"/>
  <c r="H348" i="64"/>
  <c r="O347" i="64"/>
  <c r="O346" i="64"/>
  <c r="O345" i="64"/>
  <c r="O344" i="64"/>
  <c r="J344" i="64"/>
  <c r="H344" i="64"/>
  <c r="O343" i="64"/>
  <c r="O342" i="64"/>
  <c r="O341" i="64"/>
  <c r="O340" i="64"/>
  <c r="J340" i="64"/>
  <c r="H340" i="64"/>
  <c r="O339" i="64"/>
  <c r="O338" i="64"/>
  <c r="O337" i="64"/>
  <c r="O336" i="64"/>
  <c r="J336" i="64"/>
  <c r="H336" i="64"/>
  <c r="O331" i="64"/>
  <c r="O330" i="64"/>
  <c r="O329" i="64"/>
  <c r="O328" i="64"/>
  <c r="J328" i="64"/>
  <c r="H328" i="64"/>
  <c r="O327" i="64"/>
  <c r="O326" i="64"/>
  <c r="O325" i="64"/>
  <c r="O324" i="64"/>
  <c r="J324" i="64"/>
  <c r="H324" i="64"/>
  <c r="O323" i="64"/>
  <c r="O322" i="64"/>
  <c r="O321" i="64"/>
  <c r="O320" i="64"/>
  <c r="J320" i="64"/>
  <c r="H320" i="64"/>
  <c r="O319" i="64"/>
  <c r="O318" i="64"/>
  <c r="O317" i="64"/>
  <c r="O316" i="64"/>
  <c r="J316" i="64"/>
  <c r="H316" i="64"/>
  <c r="O315" i="64"/>
  <c r="O314" i="64"/>
  <c r="O313" i="64"/>
  <c r="O312" i="64"/>
  <c r="J312" i="64"/>
  <c r="H312" i="64"/>
  <c r="O311" i="64"/>
  <c r="O310" i="64"/>
  <c r="O309" i="64"/>
  <c r="O308" i="64"/>
  <c r="J308" i="64"/>
  <c r="H308" i="64"/>
  <c r="O307" i="64"/>
  <c r="O306" i="64"/>
  <c r="O305" i="64"/>
  <c r="O304" i="64"/>
  <c r="J304" i="64"/>
  <c r="H304" i="64"/>
  <c r="O303" i="64"/>
  <c r="O302" i="64"/>
  <c r="O301" i="64"/>
  <c r="O300" i="64"/>
  <c r="J300" i="64"/>
  <c r="H300" i="64"/>
  <c r="O299" i="64"/>
  <c r="O298" i="64"/>
  <c r="O297" i="64"/>
  <c r="O296" i="64"/>
  <c r="J296" i="64"/>
  <c r="H296" i="64"/>
  <c r="O295" i="64"/>
  <c r="O294" i="64"/>
  <c r="O293" i="64"/>
  <c r="O292" i="64"/>
  <c r="J292" i="64"/>
  <c r="H292" i="64"/>
  <c r="O291" i="64"/>
  <c r="O290" i="64"/>
  <c r="O289" i="64"/>
  <c r="O288" i="64"/>
  <c r="J288" i="64"/>
  <c r="H288" i="64"/>
  <c r="O287" i="64"/>
  <c r="O286" i="64"/>
  <c r="O285" i="64"/>
  <c r="O284" i="64"/>
  <c r="J284" i="64"/>
  <c r="H284" i="64"/>
  <c r="O283" i="64"/>
  <c r="O282" i="64"/>
  <c r="O281" i="64"/>
  <c r="O280" i="64"/>
  <c r="J280" i="64"/>
  <c r="H280" i="64"/>
  <c r="O279" i="64"/>
  <c r="O278" i="64"/>
  <c r="O277" i="64"/>
  <c r="O276" i="64"/>
  <c r="J276" i="64"/>
  <c r="H276" i="64"/>
  <c r="O275" i="64"/>
  <c r="O274" i="64"/>
  <c r="O273" i="64"/>
  <c r="O272" i="64"/>
  <c r="J272" i="64"/>
  <c r="H272" i="64"/>
  <c r="O271" i="64"/>
  <c r="O270" i="64"/>
  <c r="O269" i="64"/>
  <c r="O268" i="64"/>
  <c r="J268" i="64"/>
  <c r="H268" i="64"/>
  <c r="O263" i="64"/>
  <c r="O262" i="64"/>
  <c r="O261" i="64"/>
  <c r="O260" i="64"/>
  <c r="J260" i="64"/>
  <c r="H260" i="64"/>
  <c r="O259" i="64"/>
  <c r="O258" i="64"/>
  <c r="O257" i="64"/>
  <c r="O256" i="64"/>
  <c r="J256" i="64"/>
  <c r="H256" i="64"/>
  <c r="O255" i="64"/>
  <c r="O254" i="64"/>
  <c r="O253" i="64"/>
  <c r="O252" i="64"/>
  <c r="J252" i="64"/>
  <c r="H252" i="64"/>
  <c r="O251" i="64"/>
  <c r="O250" i="64"/>
  <c r="O249" i="64"/>
  <c r="O248" i="64"/>
  <c r="J248" i="64"/>
  <c r="H248" i="64"/>
  <c r="O247" i="64"/>
  <c r="O246" i="64"/>
  <c r="O245" i="64"/>
  <c r="O244" i="64"/>
  <c r="J244" i="64"/>
  <c r="H244" i="64"/>
  <c r="O243" i="64"/>
  <c r="O242" i="64"/>
  <c r="O241" i="64"/>
  <c r="O240" i="64"/>
  <c r="J240" i="64"/>
  <c r="H240" i="64"/>
  <c r="O239" i="64"/>
  <c r="O238" i="64"/>
  <c r="O237" i="64"/>
  <c r="O236" i="64"/>
  <c r="J236" i="64"/>
  <c r="H236" i="64"/>
  <c r="O235" i="64"/>
  <c r="O234" i="64"/>
  <c r="O233" i="64"/>
  <c r="O232" i="64"/>
  <c r="J232" i="64"/>
  <c r="H232" i="64"/>
  <c r="O231" i="64"/>
  <c r="O230" i="64"/>
  <c r="O229" i="64"/>
  <c r="O228" i="64"/>
  <c r="J228" i="64"/>
  <c r="H228" i="64"/>
  <c r="O227" i="64"/>
  <c r="O226" i="64"/>
  <c r="O225" i="64"/>
  <c r="O224" i="64"/>
  <c r="J224" i="64"/>
  <c r="H224" i="64"/>
  <c r="O223" i="64"/>
  <c r="O222" i="64"/>
  <c r="O221" i="64"/>
  <c r="O220" i="64"/>
  <c r="J220" i="64"/>
  <c r="H220" i="64"/>
  <c r="O219" i="64"/>
  <c r="O218" i="64"/>
  <c r="O217" i="64"/>
  <c r="O216" i="64"/>
  <c r="J216" i="64"/>
  <c r="H216" i="64"/>
  <c r="O215" i="64"/>
  <c r="O214" i="64"/>
  <c r="O213" i="64"/>
  <c r="O212" i="64"/>
  <c r="J212" i="64"/>
  <c r="H212" i="64"/>
  <c r="O211" i="64"/>
  <c r="O210" i="64"/>
  <c r="O209" i="64"/>
  <c r="O208" i="64"/>
  <c r="J208" i="64"/>
  <c r="H208" i="64"/>
  <c r="O207" i="64"/>
  <c r="O206" i="64"/>
  <c r="O205" i="64"/>
  <c r="O204" i="64"/>
  <c r="J204" i="64"/>
  <c r="H204" i="64"/>
  <c r="O203" i="64"/>
  <c r="O202" i="64"/>
  <c r="O201" i="64"/>
  <c r="O200" i="64"/>
  <c r="J200" i="64"/>
  <c r="H200" i="64"/>
  <c r="O199" i="64"/>
  <c r="O198" i="64"/>
  <c r="O197" i="64"/>
  <c r="O196" i="64"/>
  <c r="J196" i="64"/>
  <c r="H196" i="64"/>
  <c r="O195" i="64"/>
  <c r="O194" i="64"/>
  <c r="O193" i="64"/>
  <c r="O192" i="64"/>
  <c r="J192" i="64"/>
  <c r="H192" i="64"/>
  <c r="O191" i="64"/>
  <c r="O190" i="64"/>
  <c r="O189" i="64"/>
  <c r="O188" i="64"/>
  <c r="J188" i="64"/>
  <c r="H188" i="64"/>
  <c r="O187" i="64"/>
  <c r="O186" i="64"/>
  <c r="O185" i="64"/>
  <c r="O184" i="64"/>
  <c r="J184" i="64"/>
  <c r="H184" i="64"/>
  <c r="O183" i="64"/>
  <c r="O182" i="64"/>
  <c r="O181" i="64"/>
  <c r="O180" i="64"/>
  <c r="J180" i="64"/>
  <c r="H180" i="64"/>
  <c r="O179" i="64"/>
  <c r="O178" i="64"/>
  <c r="O177" i="64"/>
  <c r="O176" i="64"/>
  <c r="J176" i="64"/>
  <c r="H176" i="64"/>
  <c r="O175" i="64"/>
  <c r="O174" i="64"/>
  <c r="O173" i="64"/>
  <c r="O172" i="64"/>
  <c r="J172" i="64"/>
  <c r="H172" i="64"/>
  <c r="O171" i="64"/>
  <c r="O170" i="64"/>
  <c r="O169" i="64"/>
  <c r="O168" i="64"/>
  <c r="J168" i="64"/>
  <c r="H168" i="64"/>
  <c r="O167" i="64"/>
  <c r="O166" i="64"/>
  <c r="O165" i="64"/>
  <c r="O164" i="64"/>
  <c r="J164" i="64"/>
  <c r="H164" i="64"/>
  <c r="O163" i="64"/>
  <c r="O162" i="64"/>
  <c r="O161" i="64"/>
  <c r="O160" i="64"/>
  <c r="J160" i="64"/>
  <c r="H160" i="64"/>
  <c r="O159" i="64"/>
  <c r="O158" i="64"/>
  <c r="O157" i="64"/>
  <c r="O156" i="64"/>
  <c r="J156" i="64"/>
  <c r="H156" i="64"/>
  <c r="O155" i="64"/>
  <c r="O154" i="64"/>
  <c r="O153" i="64"/>
  <c r="O152" i="64"/>
  <c r="J152" i="64"/>
  <c r="H152" i="64"/>
  <c r="O151" i="64"/>
  <c r="O150" i="64"/>
  <c r="O149" i="64"/>
  <c r="O148" i="64"/>
  <c r="J148" i="64"/>
  <c r="H148" i="64"/>
  <c r="O147" i="64"/>
  <c r="O146" i="64"/>
  <c r="O145" i="64"/>
  <c r="O144" i="64"/>
  <c r="J144" i="64"/>
  <c r="H144" i="64"/>
  <c r="O143" i="64"/>
  <c r="O142" i="64"/>
  <c r="O141" i="64"/>
  <c r="O140" i="64"/>
  <c r="J140" i="64"/>
  <c r="H140" i="64"/>
  <c r="O139" i="64"/>
  <c r="O138" i="64"/>
  <c r="O137" i="64"/>
  <c r="O136" i="64"/>
  <c r="J136" i="64"/>
  <c r="H136" i="64"/>
  <c r="O135" i="64"/>
  <c r="O134" i="64"/>
  <c r="O133" i="64"/>
  <c r="O132" i="64"/>
  <c r="J132" i="64"/>
  <c r="H132" i="64"/>
  <c r="O131" i="64"/>
  <c r="O130" i="64"/>
  <c r="O129" i="64"/>
  <c r="O128" i="64"/>
  <c r="J128" i="64"/>
  <c r="H128" i="64"/>
  <c r="O127" i="64"/>
  <c r="O126" i="64"/>
  <c r="O125" i="64"/>
  <c r="O124" i="64"/>
  <c r="J124" i="64"/>
  <c r="H124" i="64"/>
  <c r="O123" i="64"/>
  <c r="O122" i="64"/>
  <c r="O121" i="64"/>
  <c r="O120" i="64"/>
  <c r="J120" i="64"/>
  <c r="H120" i="64"/>
  <c r="O119" i="64"/>
  <c r="O118" i="64"/>
  <c r="O117" i="64"/>
  <c r="O116" i="64"/>
  <c r="J116" i="64"/>
  <c r="H116" i="64"/>
  <c r="O115" i="64"/>
  <c r="O114" i="64"/>
  <c r="O113" i="64"/>
  <c r="O112" i="64"/>
  <c r="J112" i="64"/>
  <c r="H112" i="64"/>
  <c r="O111" i="64"/>
  <c r="O110" i="64"/>
  <c r="O109" i="64"/>
  <c r="O108" i="64"/>
  <c r="J108" i="64"/>
  <c r="H108" i="64"/>
  <c r="O107" i="64"/>
  <c r="O106" i="64"/>
  <c r="O105" i="64"/>
  <c r="O104" i="64"/>
  <c r="J104" i="64"/>
  <c r="H104" i="64"/>
  <c r="O103" i="64"/>
  <c r="O102" i="64"/>
  <c r="O101" i="64"/>
  <c r="O100" i="64"/>
  <c r="J100" i="64"/>
  <c r="H100" i="64"/>
  <c r="O99" i="64"/>
  <c r="O98" i="64"/>
  <c r="O97" i="64"/>
  <c r="O96" i="64"/>
  <c r="J96" i="64"/>
  <c r="H96" i="64"/>
  <c r="O95" i="64"/>
  <c r="O94" i="64"/>
  <c r="O93" i="64"/>
  <c r="O92" i="64"/>
  <c r="J92" i="64"/>
  <c r="H92" i="64"/>
  <c r="O91" i="64"/>
  <c r="O90" i="64"/>
  <c r="O89" i="64"/>
  <c r="O88" i="64"/>
  <c r="J88" i="64"/>
  <c r="H88" i="64"/>
  <c r="O87" i="64"/>
  <c r="O86" i="64"/>
  <c r="O85" i="64"/>
  <c r="O84" i="64"/>
  <c r="J84" i="64"/>
  <c r="H84" i="64"/>
  <c r="O83" i="64"/>
  <c r="O82" i="64"/>
  <c r="O81" i="64"/>
  <c r="O80" i="64"/>
  <c r="J80" i="64"/>
  <c r="H80" i="64"/>
  <c r="O79" i="64"/>
  <c r="O78" i="64"/>
  <c r="O77" i="64"/>
  <c r="O76" i="64"/>
  <c r="J76" i="64"/>
  <c r="H76" i="64"/>
  <c r="O75" i="64"/>
  <c r="O74" i="64"/>
  <c r="O73" i="64"/>
  <c r="O72" i="64"/>
  <c r="J72" i="64"/>
  <c r="H72" i="64"/>
  <c r="O71" i="64"/>
  <c r="O70" i="64"/>
  <c r="O69" i="64"/>
  <c r="O68" i="64"/>
  <c r="J68" i="64"/>
  <c r="H68" i="64"/>
  <c r="O67" i="64"/>
  <c r="O66" i="64"/>
  <c r="O65" i="64"/>
  <c r="O64" i="64"/>
  <c r="J64" i="64"/>
  <c r="H64" i="64"/>
  <c r="O63" i="64"/>
  <c r="O62" i="64"/>
  <c r="O61" i="64"/>
  <c r="O60" i="64"/>
  <c r="J60" i="64"/>
  <c r="H60" i="64"/>
  <c r="O59" i="64"/>
  <c r="O58" i="64"/>
  <c r="O57" i="64"/>
  <c r="O56" i="64"/>
  <c r="J56" i="64"/>
  <c r="H56" i="64"/>
  <c r="O55" i="64"/>
  <c r="O54" i="64"/>
  <c r="O53" i="64"/>
  <c r="O52" i="64"/>
  <c r="J52" i="64"/>
  <c r="H52" i="64"/>
  <c r="O51" i="64"/>
  <c r="O50" i="64"/>
  <c r="O49" i="64"/>
  <c r="O48" i="64"/>
  <c r="J48" i="64"/>
  <c r="H48" i="64"/>
  <c r="O47" i="64"/>
  <c r="O46" i="64"/>
  <c r="O45" i="64"/>
  <c r="O44" i="64"/>
  <c r="J44" i="64"/>
  <c r="H44" i="64"/>
  <c r="O43" i="64"/>
  <c r="O42" i="64"/>
  <c r="O41" i="64"/>
  <c r="O40" i="64"/>
  <c r="J40" i="64"/>
  <c r="H40" i="64"/>
  <c r="O39" i="64"/>
  <c r="O38" i="64"/>
  <c r="O37" i="64"/>
  <c r="O36" i="64"/>
  <c r="J36" i="64"/>
  <c r="H36" i="64"/>
  <c r="O35" i="64"/>
  <c r="O34" i="64"/>
  <c r="O33" i="64"/>
  <c r="O32" i="64"/>
  <c r="J32" i="64"/>
  <c r="H32" i="64"/>
  <c r="O31" i="64"/>
  <c r="O30" i="64"/>
  <c r="O29" i="64"/>
  <c r="O28" i="64"/>
  <c r="J28" i="64"/>
  <c r="H28" i="64"/>
  <c r="O27" i="64"/>
  <c r="O26" i="64"/>
  <c r="O25" i="64"/>
  <c r="O24" i="64"/>
  <c r="J24" i="64"/>
  <c r="H24" i="64"/>
  <c r="O23" i="64"/>
  <c r="O22" i="64"/>
  <c r="O21" i="64"/>
  <c r="O20" i="64"/>
  <c r="J20" i="64"/>
  <c r="H20" i="64"/>
  <c r="O19" i="64"/>
  <c r="O18" i="64"/>
  <c r="O17" i="64"/>
  <c r="O16" i="64"/>
  <c r="J16" i="64"/>
  <c r="H16" i="64"/>
  <c r="O15" i="64"/>
  <c r="O14" i="64"/>
  <c r="O13" i="64"/>
  <c r="O12" i="64"/>
  <c r="J12" i="64"/>
  <c r="H12" i="64"/>
  <c r="R9" i="64"/>
  <c r="S21" i="60"/>
  <c r="T401" i="66" l="1"/>
  <c r="T168" i="67" s="1"/>
  <c r="Q328" i="64"/>
  <c r="R328" i="64" s="1"/>
  <c r="F328" i="64" s="1"/>
  <c r="Q32" i="64"/>
  <c r="R32" i="64" s="1"/>
  <c r="F32" i="64" s="1"/>
  <c r="Q20" i="64"/>
  <c r="R20" i="64" s="1"/>
  <c r="F20" i="64" s="1"/>
  <c r="Q296" i="64"/>
  <c r="Q260" i="64"/>
  <c r="R260" i="64" s="1"/>
  <c r="F260" i="64" s="1"/>
  <c r="Q312" i="64"/>
  <c r="R312" i="64" s="1"/>
  <c r="F312" i="64" s="1"/>
  <c r="Q336" i="64"/>
  <c r="R336" i="64" s="1"/>
  <c r="F336" i="64" s="1"/>
  <c r="Q348" i="64"/>
  <c r="R348" i="64" s="1"/>
  <c r="F348" i="64" s="1"/>
  <c r="Q352" i="64"/>
  <c r="R352" i="64" s="1"/>
  <c r="F352" i="64" s="1"/>
  <c r="Q364" i="64"/>
  <c r="R364" i="64" s="1"/>
  <c r="F364" i="64" s="1"/>
  <c r="Q368" i="64"/>
  <c r="R368" i="64" s="1"/>
  <c r="F368" i="64" s="1"/>
  <c r="Q380" i="64"/>
  <c r="R380" i="64" s="1"/>
  <c r="F380" i="64" s="1"/>
  <c r="Q384" i="64"/>
  <c r="R384" i="64" s="1"/>
  <c r="F384" i="64" s="1"/>
  <c r="Q280" i="64"/>
  <c r="R280" i="64" s="1"/>
  <c r="F280" i="64" s="1"/>
  <c r="Q292" i="64"/>
  <c r="Q60" i="64"/>
  <c r="R60" i="64" s="1"/>
  <c r="F60" i="64" s="1"/>
  <c r="Q76" i="64"/>
  <c r="Q92" i="64"/>
  <c r="R92" i="64" s="1"/>
  <c r="F92" i="64" s="1"/>
  <c r="Q108" i="64"/>
  <c r="R108" i="64" s="1"/>
  <c r="F108" i="64" s="1"/>
  <c r="Q124" i="64"/>
  <c r="R124" i="64" s="1"/>
  <c r="F124" i="64" s="1"/>
  <c r="Q140" i="64"/>
  <c r="R140" i="64" s="1"/>
  <c r="F140" i="64" s="1"/>
  <c r="Q156" i="64"/>
  <c r="R156" i="64" s="1"/>
  <c r="F156" i="64" s="1"/>
  <c r="Q172" i="64"/>
  <c r="R172" i="64" s="1"/>
  <c r="F172" i="64" s="1"/>
  <c r="Q188" i="64"/>
  <c r="R188" i="64" s="1"/>
  <c r="F188" i="64" s="1"/>
  <c r="Q204" i="64"/>
  <c r="R204" i="64" s="1"/>
  <c r="F204" i="64" s="1"/>
  <c r="Q220" i="64"/>
  <c r="R220" i="64" s="1"/>
  <c r="F220" i="64" s="1"/>
  <c r="Q236" i="64"/>
  <c r="R236" i="64" s="1"/>
  <c r="F236" i="64" s="1"/>
  <c r="Q252" i="64"/>
  <c r="R252" i="64" s="1"/>
  <c r="F252" i="64" s="1"/>
  <c r="Q272" i="64"/>
  <c r="R272" i="64" s="1"/>
  <c r="F272" i="64" s="1"/>
  <c r="Q288" i="64"/>
  <c r="R288" i="64" s="1"/>
  <c r="F288" i="64" s="1"/>
  <c r="R292" i="64"/>
  <c r="F292" i="64" s="1"/>
  <c r="R76" i="64"/>
  <c r="F76" i="64" s="1"/>
  <c r="R296" i="64"/>
  <c r="F296" i="64" s="1"/>
  <c r="Q48" i="64"/>
  <c r="R48" i="64" s="1"/>
  <c r="F48" i="64" s="1"/>
  <c r="Q128" i="64"/>
  <c r="R128" i="64" s="1"/>
  <c r="F128" i="64" s="1"/>
  <c r="Q144" i="64"/>
  <c r="R144" i="64" s="1"/>
  <c r="F144" i="64" s="1"/>
  <c r="Q208" i="64"/>
  <c r="R208" i="64" s="1"/>
  <c r="F208" i="64" s="1"/>
  <c r="Q224" i="64"/>
  <c r="R224" i="64" s="1"/>
  <c r="F224" i="64" s="1"/>
  <c r="Q268" i="64"/>
  <c r="R268" i="64" s="1"/>
  <c r="F268" i="64" s="1"/>
  <c r="Q304" i="64"/>
  <c r="R304" i="64" s="1"/>
  <c r="F304" i="64" s="1"/>
  <c r="Q324" i="64"/>
  <c r="R324" i="64" s="1"/>
  <c r="F324" i="64" s="1"/>
  <c r="Q24" i="64"/>
  <c r="R24" i="64" s="1"/>
  <c r="F24" i="64" s="1"/>
  <c r="Q36" i="64"/>
  <c r="R36" i="64" s="1"/>
  <c r="F36" i="64" s="1"/>
  <c r="Q40" i="64"/>
  <c r="R40" i="64" s="1"/>
  <c r="F40" i="64" s="1"/>
  <c r="Q284" i="64"/>
  <c r="R284" i="64" s="1"/>
  <c r="F284" i="64" s="1"/>
  <c r="Q320" i="64"/>
  <c r="R320" i="64" s="1"/>
  <c r="F320" i="64" s="1"/>
  <c r="Q52" i="64"/>
  <c r="R52" i="64" s="1"/>
  <c r="F52" i="64" s="1"/>
  <c r="Q56" i="64"/>
  <c r="R56" i="64" s="1"/>
  <c r="F56" i="64" s="1"/>
  <c r="Q68" i="64"/>
  <c r="R68" i="64" s="1"/>
  <c r="F68" i="64" s="1"/>
  <c r="Q72" i="64"/>
  <c r="R72" i="64" s="1"/>
  <c r="F72" i="64" s="1"/>
  <c r="Q84" i="64"/>
  <c r="R84" i="64" s="1"/>
  <c r="F84" i="64" s="1"/>
  <c r="Q88" i="64"/>
  <c r="R88" i="64" s="1"/>
  <c r="F88" i="64" s="1"/>
  <c r="Q100" i="64"/>
  <c r="R100" i="64" s="1"/>
  <c r="F100" i="64" s="1"/>
  <c r="Q104" i="64"/>
  <c r="R104" i="64" s="1"/>
  <c r="F104" i="64" s="1"/>
  <c r="Q116" i="64"/>
  <c r="R116" i="64" s="1"/>
  <c r="F116" i="64" s="1"/>
  <c r="Q120" i="64"/>
  <c r="R120" i="64" s="1"/>
  <c r="F120" i="64" s="1"/>
  <c r="Q132" i="64"/>
  <c r="R132" i="64" s="1"/>
  <c r="F132" i="64" s="1"/>
  <c r="Q136" i="64"/>
  <c r="R136" i="64" s="1"/>
  <c r="F136" i="64" s="1"/>
  <c r="Q148" i="64"/>
  <c r="R148" i="64" s="1"/>
  <c r="F148" i="64" s="1"/>
  <c r="Q152" i="64"/>
  <c r="R152" i="64" s="1"/>
  <c r="F152" i="64" s="1"/>
  <c r="Q164" i="64"/>
  <c r="R164" i="64" s="1"/>
  <c r="F164" i="64" s="1"/>
  <c r="Q168" i="64"/>
  <c r="R168" i="64" s="1"/>
  <c r="F168" i="64" s="1"/>
  <c r="Q180" i="64"/>
  <c r="R180" i="64" s="1"/>
  <c r="F180" i="64" s="1"/>
  <c r="Q184" i="64"/>
  <c r="R184" i="64" s="1"/>
  <c r="F184" i="64" s="1"/>
  <c r="Q196" i="64"/>
  <c r="R196" i="64" s="1"/>
  <c r="F196" i="64" s="1"/>
  <c r="Q200" i="64"/>
  <c r="R200" i="64" s="1"/>
  <c r="F200" i="64" s="1"/>
  <c r="Q212" i="64"/>
  <c r="R212" i="64" s="1"/>
  <c r="F212" i="64" s="1"/>
  <c r="Q216" i="64"/>
  <c r="R216" i="64" s="1"/>
  <c r="F216" i="64" s="1"/>
  <c r="Q228" i="64"/>
  <c r="R228" i="64" s="1"/>
  <c r="F228" i="64" s="1"/>
  <c r="Q232" i="64"/>
  <c r="R232" i="64" s="1"/>
  <c r="F232" i="64" s="1"/>
  <c r="Q244" i="64"/>
  <c r="R244" i="64" s="1"/>
  <c r="F244" i="64" s="1"/>
  <c r="Q248" i="64"/>
  <c r="R248" i="64" s="1"/>
  <c r="F248" i="64" s="1"/>
  <c r="Q300" i="64"/>
  <c r="R300" i="64" s="1"/>
  <c r="F300" i="64" s="1"/>
  <c r="Q340" i="64"/>
  <c r="R340" i="64" s="1"/>
  <c r="F340" i="64" s="1"/>
  <c r="Q344" i="64"/>
  <c r="R344" i="64" s="1"/>
  <c r="F344" i="64" s="1"/>
  <c r="Q356" i="64"/>
  <c r="R356" i="64" s="1"/>
  <c r="F356" i="64" s="1"/>
  <c r="Q360" i="64"/>
  <c r="R360" i="64" s="1"/>
  <c r="F360" i="64" s="1"/>
  <c r="Q372" i="64"/>
  <c r="R372" i="64" s="1"/>
  <c r="F372" i="64" s="1"/>
  <c r="Q376" i="64"/>
  <c r="R376" i="64" s="1"/>
  <c r="F376" i="64" s="1"/>
  <c r="Q388" i="64"/>
  <c r="R388" i="64" s="1"/>
  <c r="F388" i="64" s="1"/>
  <c r="Q64" i="64"/>
  <c r="R64" i="64" s="1"/>
  <c r="F64" i="64" s="1"/>
  <c r="Q192" i="64"/>
  <c r="R192" i="64" s="1"/>
  <c r="F192" i="64" s="1"/>
  <c r="Q316" i="64"/>
  <c r="R316" i="64" s="1"/>
  <c r="F316" i="64" s="1"/>
  <c r="Q12" i="64"/>
  <c r="R12" i="64" s="1"/>
  <c r="F12" i="64" s="1"/>
  <c r="P12" i="64" s="1"/>
  <c r="Q80" i="64"/>
  <c r="R80" i="64" s="1"/>
  <c r="F80" i="64" s="1"/>
  <c r="Q96" i="64"/>
  <c r="R96" i="64" s="1"/>
  <c r="F96" i="64" s="1"/>
  <c r="Q112" i="64"/>
  <c r="R112" i="64" s="1"/>
  <c r="F112" i="64" s="1"/>
  <c r="Q160" i="64"/>
  <c r="R160" i="64" s="1"/>
  <c r="F160" i="64" s="1"/>
  <c r="Q176" i="64"/>
  <c r="R176" i="64" s="1"/>
  <c r="F176" i="64" s="1"/>
  <c r="Q240" i="64"/>
  <c r="R240" i="64" s="1"/>
  <c r="F240" i="64" s="1"/>
  <c r="Q308" i="64"/>
  <c r="R308" i="64" s="1"/>
  <c r="F308" i="64" s="1"/>
  <c r="Q16" i="64"/>
  <c r="R16" i="64" s="1"/>
  <c r="F16" i="64" s="1"/>
  <c r="Q28" i="64"/>
  <c r="R28" i="64" s="1"/>
  <c r="F28" i="64" s="1"/>
  <c r="Q44" i="64"/>
  <c r="R44" i="64" s="1"/>
  <c r="F44" i="64" s="1"/>
  <c r="Q256" i="64"/>
  <c r="R256" i="64" s="1"/>
  <c r="F256" i="64" s="1"/>
  <c r="Q276" i="64"/>
  <c r="R276" i="64" s="1"/>
  <c r="F276" i="64" s="1"/>
  <c r="T44" i="67" l="1"/>
  <c r="T304" i="67"/>
  <c r="T144" i="67"/>
  <c r="T496" i="67"/>
  <c r="T402" i="66"/>
  <c r="T403" i="66" s="1"/>
  <c r="T404" i="66" s="1"/>
  <c r="T405" i="66" s="1"/>
  <c r="F9" i="66" s="1"/>
  <c r="T500" i="67"/>
  <c r="T284" i="67"/>
  <c r="T240" i="67"/>
  <c r="T368" i="67"/>
  <c r="T424" i="67"/>
  <c r="T268" i="67"/>
  <c r="T220" i="67"/>
  <c r="T340" i="67"/>
  <c r="T120" i="67"/>
  <c r="P64" i="64"/>
  <c r="S64" i="64"/>
  <c r="T64" i="64" s="1"/>
  <c r="P320" i="64"/>
  <c r="S320" i="64"/>
  <c r="T320" i="64" s="1"/>
  <c r="P388" i="64"/>
  <c r="S388" i="64"/>
  <c r="T388" i="64" s="1"/>
  <c r="P196" i="64"/>
  <c r="S196" i="64"/>
  <c r="T196" i="64" s="1"/>
  <c r="P288" i="64"/>
  <c r="S288" i="64"/>
  <c r="T288" i="64" s="1"/>
  <c r="P156" i="64"/>
  <c r="S156" i="64"/>
  <c r="T156" i="64" s="1"/>
  <c r="P236" i="64"/>
  <c r="S236" i="64"/>
  <c r="T236" i="64" s="1"/>
  <c r="P140" i="64"/>
  <c r="S140" i="64"/>
  <c r="T140" i="64" s="1"/>
  <c r="P312" i="64"/>
  <c r="S312" i="64"/>
  <c r="T312" i="64" s="1"/>
  <c r="P228" i="64"/>
  <c r="S228" i="64"/>
  <c r="T228" i="64" s="1"/>
  <c r="P224" i="64"/>
  <c r="S224" i="64"/>
  <c r="T224" i="64" s="1"/>
  <c r="P364" i="64"/>
  <c r="S364" i="64"/>
  <c r="T364" i="64" s="1"/>
  <c r="P100" i="64"/>
  <c r="S100" i="64"/>
  <c r="T100" i="64" s="1"/>
  <c r="P172" i="64"/>
  <c r="S172" i="64"/>
  <c r="T172" i="64" s="1"/>
  <c r="P176" i="64"/>
  <c r="S176" i="64"/>
  <c r="T176" i="64" s="1"/>
  <c r="P108" i="64"/>
  <c r="S108" i="64"/>
  <c r="T108" i="64" s="1"/>
  <c r="P164" i="64"/>
  <c r="S164" i="64"/>
  <c r="T164" i="64" s="1"/>
  <c r="P308" i="64"/>
  <c r="S308" i="64"/>
  <c r="T308" i="64" s="1"/>
  <c r="P36" i="64"/>
  <c r="S36" i="64"/>
  <c r="T36" i="64" s="1"/>
  <c r="P352" i="64"/>
  <c r="S352" i="64"/>
  <c r="T352" i="64" s="1"/>
  <c r="P356" i="64"/>
  <c r="S356" i="64"/>
  <c r="T356" i="64" s="1"/>
  <c r="P232" i="64"/>
  <c r="S232" i="64"/>
  <c r="T232" i="64" s="1"/>
  <c r="P88" i="64"/>
  <c r="S88" i="64"/>
  <c r="T88" i="64" s="1"/>
  <c r="P32" i="64"/>
  <c r="S32" i="64"/>
  <c r="T32" i="64" s="1"/>
  <c r="P316" i="64"/>
  <c r="S316" i="64"/>
  <c r="T316" i="64" s="1"/>
  <c r="P184" i="64"/>
  <c r="S184" i="64"/>
  <c r="T184" i="64" s="1"/>
  <c r="P136" i="64"/>
  <c r="S136" i="64"/>
  <c r="T136" i="64" s="1"/>
  <c r="P260" i="64"/>
  <c r="S260" i="64"/>
  <c r="T260" i="64" s="1"/>
  <c r="P40" i="64"/>
  <c r="S40" i="64"/>
  <c r="T40" i="64" s="1"/>
  <c r="P280" i="64"/>
  <c r="S280" i="64"/>
  <c r="T280" i="64" s="1"/>
  <c r="P276" i="64"/>
  <c r="S276" i="64"/>
  <c r="T276" i="64" s="1"/>
  <c r="P160" i="64"/>
  <c r="S160" i="64"/>
  <c r="T160" i="64" s="1"/>
  <c r="P344" i="64"/>
  <c r="S344" i="64"/>
  <c r="T344" i="64" s="1"/>
  <c r="P180" i="64"/>
  <c r="S180" i="64"/>
  <c r="T180" i="64" s="1"/>
  <c r="P132" i="64"/>
  <c r="S132" i="64"/>
  <c r="T132" i="64" s="1"/>
  <c r="P72" i="64"/>
  <c r="S72" i="64"/>
  <c r="T72" i="64" s="1"/>
  <c r="P188" i="64"/>
  <c r="S188" i="64"/>
  <c r="T188" i="64" s="1"/>
  <c r="P372" i="64"/>
  <c r="S372" i="64"/>
  <c r="T372" i="64" s="1"/>
  <c r="P272" i="64"/>
  <c r="S272" i="64"/>
  <c r="T272" i="64" s="1"/>
  <c r="P148" i="64"/>
  <c r="S148" i="64"/>
  <c r="T148" i="64" s="1"/>
  <c r="P84" i="64"/>
  <c r="S84" i="64"/>
  <c r="T84" i="64" s="1"/>
  <c r="P24" i="64"/>
  <c r="S24" i="64"/>
  <c r="T24" i="64" s="1"/>
  <c r="P16" i="64"/>
  <c r="S16" i="64"/>
  <c r="T16" i="64" s="1"/>
  <c r="P240" i="64"/>
  <c r="S240" i="64"/>
  <c r="T240" i="64" s="1"/>
  <c r="P360" i="64"/>
  <c r="S360" i="64"/>
  <c r="T360" i="64" s="1"/>
  <c r="P192" i="64"/>
  <c r="S192" i="64"/>
  <c r="T192" i="64" s="1"/>
  <c r="P144" i="64"/>
  <c r="S144" i="64"/>
  <c r="T144" i="64" s="1"/>
  <c r="P284" i="64"/>
  <c r="S284" i="64"/>
  <c r="T284" i="64" s="1"/>
  <c r="P68" i="64"/>
  <c r="S68" i="64"/>
  <c r="T68" i="64" s="1"/>
  <c r="P336" i="64"/>
  <c r="S336" i="64"/>
  <c r="T336" i="64" s="1"/>
  <c r="P252" i="64"/>
  <c r="S252" i="64"/>
  <c r="T252" i="64" s="1"/>
  <c r="P124" i="64"/>
  <c r="S124" i="64"/>
  <c r="T124" i="64" s="1"/>
  <c r="P380" i="64"/>
  <c r="S380" i="64"/>
  <c r="T380" i="64" s="1"/>
  <c r="P256" i="64"/>
  <c r="S256" i="64"/>
  <c r="T256" i="64" s="1"/>
  <c r="P112" i="64"/>
  <c r="S112" i="64"/>
  <c r="T112" i="64" s="1"/>
  <c r="P340" i="64"/>
  <c r="S340" i="64"/>
  <c r="T340" i="64" s="1"/>
  <c r="P216" i="64"/>
  <c r="S216" i="64"/>
  <c r="T216" i="64" s="1"/>
  <c r="P128" i="64"/>
  <c r="S128" i="64"/>
  <c r="T128" i="64" s="1"/>
  <c r="P212" i="64"/>
  <c r="S212" i="64"/>
  <c r="T212" i="64" s="1"/>
  <c r="P44" i="64"/>
  <c r="S44" i="64"/>
  <c r="T44" i="64" s="1"/>
  <c r="P96" i="64"/>
  <c r="S96" i="64"/>
  <c r="T96" i="64" s="1"/>
  <c r="P300" i="64"/>
  <c r="S300" i="64"/>
  <c r="T300" i="64" s="1"/>
  <c r="P168" i="64"/>
  <c r="S168" i="64"/>
  <c r="T168" i="64" s="1"/>
  <c r="P120" i="64"/>
  <c r="S120" i="64"/>
  <c r="T120" i="64" s="1"/>
  <c r="P324" i="64"/>
  <c r="S324" i="64"/>
  <c r="T324" i="64" s="1"/>
  <c r="P60" i="64"/>
  <c r="S60" i="64"/>
  <c r="T60" i="64" s="1"/>
  <c r="P244" i="64"/>
  <c r="S244" i="64"/>
  <c r="T244" i="64" s="1"/>
  <c r="P220" i="64"/>
  <c r="S220" i="64"/>
  <c r="T220" i="64" s="1"/>
  <c r="P92" i="64"/>
  <c r="S92" i="64"/>
  <c r="T92" i="64" s="1"/>
  <c r="P348" i="64"/>
  <c r="S348" i="64"/>
  <c r="T348" i="64" s="1"/>
  <c r="P28" i="64"/>
  <c r="S28" i="64"/>
  <c r="T28" i="64" s="1"/>
  <c r="P80" i="64"/>
  <c r="S80" i="64"/>
  <c r="T80" i="64" s="1"/>
  <c r="P296" i="64"/>
  <c r="S296" i="64"/>
  <c r="T296" i="64" s="1"/>
  <c r="P208" i="64"/>
  <c r="S208" i="64"/>
  <c r="T208" i="64" s="1"/>
  <c r="P116" i="64"/>
  <c r="S116" i="64"/>
  <c r="T116" i="64" s="1"/>
  <c r="P56" i="64"/>
  <c r="S56" i="64"/>
  <c r="T56" i="64" s="1"/>
  <c r="P304" i="64"/>
  <c r="S304" i="64"/>
  <c r="T304" i="64" s="1"/>
  <c r="P48" i="64"/>
  <c r="S48" i="64"/>
  <c r="T48" i="64" s="1"/>
  <c r="P384" i="64"/>
  <c r="S384" i="64"/>
  <c r="T384" i="64" s="1"/>
  <c r="P292" i="64"/>
  <c r="S292" i="64"/>
  <c r="T292" i="64" s="1"/>
  <c r="P204" i="64"/>
  <c r="S204" i="64"/>
  <c r="T204" i="64" s="1"/>
  <c r="P76" i="64"/>
  <c r="S76" i="64"/>
  <c r="T76" i="64" s="1"/>
  <c r="P328" i="64"/>
  <c r="S328" i="64"/>
  <c r="T328" i="64" s="1"/>
  <c r="P376" i="64"/>
  <c r="S376" i="64"/>
  <c r="T376" i="64" s="1"/>
  <c r="P248" i="64"/>
  <c r="S248" i="64"/>
  <c r="T248" i="64" s="1"/>
  <c r="P200" i="64"/>
  <c r="S200" i="64"/>
  <c r="T200" i="64" s="1"/>
  <c r="P152" i="64"/>
  <c r="S152" i="64"/>
  <c r="T152" i="64" s="1"/>
  <c r="P104" i="64"/>
  <c r="S104" i="64"/>
  <c r="T104" i="64" s="1"/>
  <c r="P52" i="64"/>
  <c r="S52" i="64"/>
  <c r="T52" i="64" s="1"/>
  <c r="P268" i="64"/>
  <c r="S268" i="64"/>
  <c r="T268" i="64" s="1"/>
  <c r="P20" i="64"/>
  <c r="S20" i="64"/>
  <c r="T20" i="64" s="1"/>
  <c r="P368" i="64"/>
  <c r="S368" i="64"/>
  <c r="T368" i="64" s="1"/>
  <c r="T505" i="67" l="1"/>
  <c r="V504" i="67"/>
  <c r="T501" i="67"/>
  <c r="T502" i="67" s="1"/>
  <c r="T503" i="67" s="1"/>
  <c r="T504" i="67" s="1"/>
  <c r="F4" i="67" s="1"/>
  <c r="P401" i="64"/>
  <c r="P403" i="64" s="1"/>
  <c r="P405" i="64" s="1"/>
  <c r="T392" i="64"/>
  <c r="T393" i="64" s="1"/>
  <c r="T394" i="64" s="1"/>
  <c r="T395" i="64" s="1"/>
  <c r="T396" i="64" s="1"/>
  <c r="P407" i="64" l="1"/>
  <c r="P409" i="64" s="1"/>
  <c r="F4" i="64" s="1"/>
  <c r="O328" i="63" l="1"/>
  <c r="O327" i="63"/>
  <c r="O326" i="63"/>
  <c r="O325" i="63"/>
  <c r="J325" i="63"/>
  <c r="H325" i="63"/>
  <c r="O324" i="63"/>
  <c r="O323" i="63"/>
  <c r="O322" i="63"/>
  <c r="O321" i="63"/>
  <c r="J321" i="63"/>
  <c r="H321" i="63"/>
  <c r="O320" i="63"/>
  <c r="O319" i="63"/>
  <c r="O318" i="63"/>
  <c r="O317" i="63"/>
  <c r="J317" i="63"/>
  <c r="H317" i="63"/>
  <c r="O316" i="63"/>
  <c r="O315" i="63"/>
  <c r="O314" i="63"/>
  <c r="O313" i="63"/>
  <c r="J313" i="63"/>
  <c r="H313" i="63"/>
  <c r="O312" i="63"/>
  <c r="O311" i="63"/>
  <c r="O310" i="63"/>
  <c r="O309" i="63"/>
  <c r="J309" i="63"/>
  <c r="H309" i="63"/>
  <c r="O300" i="63"/>
  <c r="O299" i="63"/>
  <c r="O298" i="63"/>
  <c r="O297" i="63"/>
  <c r="J297" i="63"/>
  <c r="H297" i="63"/>
  <c r="O296" i="63"/>
  <c r="O295" i="63"/>
  <c r="O294" i="63"/>
  <c r="O293" i="63"/>
  <c r="J293" i="63"/>
  <c r="H293" i="63"/>
  <c r="O292" i="63"/>
  <c r="O291" i="63"/>
  <c r="O290" i="63"/>
  <c r="O289" i="63"/>
  <c r="J289" i="63"/>
  <c r="H289" i="63"/>
  <c r="O288" i="63"/>
  <c r="O287" i="63"/>
  <c r="O286" i="63"/>
  <c r="O285" i="63"/>
  <c r="J285" i="63"/>
  <c r="H285" i="63"/>
  <c r="O284" i="63"/>
  <c r="O283" i="63"/>
  <c r="O282" i="63"/>
  <c r="O281" i="63"/>
  <c r="J281" i="63"/>
  <c r="H281" i="63"/>
  <c r="O280" i="63"/>
  <c r="O279" i="63"/>
  <c r="O278" i="63"/>
  <c r="O277" i="63"/>
  <c r="J277" i="63"/>
  <c r="H277" i="63"/>
  <c r="O276" i="63"/>
  <c r="O275" i="63"/>
  <c r="O274" i="63"/>
  <c r="O273" i="63"/>
  <c r="J273" i="63"/>
  <c r="H273" i="63"/>
  <c r="O272" i="63"/>
  <c r="O271" i="63"/>
  <c r="O270" i="63"/>
  <c r="O269" i="63"/>
  <c r="J269" i="63"/>
  <c r="H269" i="63"/>
  <c r="O268" i="63"/>
  <c r="O267" i="63"/>
  <c r="O266" i="63"/>
  <c r="O265" i="63"/>
  <c r="J265" i="63"/>
  <c r="H265" i="63"/>
  <c r="O264" i="63"/>
  <c r="O263" i="63"/>
  <c r="O262" i="63"/>
  <c r="O261" i="63"/>
  <c r="J261" i="63"/>
  <c r="H261" i="63"/>
  <c r="O260" i="63"/>
  <c r="O259" i="63"/>
  <c r="O258" i="63"/>
  <c r="O257" i="63"/>
  <c r="J257" i="63"/>
  <c r="H257" i="63"/>
  <c r="O256" i="63"/>
  <c r="O255" i="63"/>
  <c r="O254" i="63"/>
  <c r="O253" i="63"/>
  <c r="J253" i="63"/>
  <c r="H253" i="63"/>
  <c r="O252" i="63"/>
  <c r="O251" i="63"/>
  <c r="O250" i="63"/>
  <c r="O249" i="63"/>
  <c r="J249" i="63"/>
  <c r="H249" i="63"/>
  <c r="O248" i="63"/>
  <c r="O247" i="63"/>
  <c r="O246" i="63"/>
  <c r="O245" i="63"/>
  <c r="J245" i="63"/>
  <c r="H245" i="63"/>
  <c r="O244" i="63"/>
  <c r="O243" i="63"/>
  <c r="O242" i="63"/>
  <c r="O241" i="63"/>
  <c r="J241" i="63"/>
  <c r="H241" i="63"/>
  <c r="O240" i="63"/>
  <c r="O239" i="63"/>
  <c r="O238" i="63"/>
  <c r="O237" i="63"/>
  <c r="J237" i="63"/>
  <c r="H237" i="63"/>
  <c r="O228" i="63"/>
  <c r="O227" i="63"/>
  <c r="O226" i="63"/>
  <c r="O225" i="63"/>
  <c r="J225" i="63"/>
  <c r="H225" i="63"/>
  <c r="O224" i="63"/>
  <c r="O223" i="63"/>
  <c r="O222" i="63"/>
  <c r="O221" i="63"/>
  <c r="J221" i="63"/>
  <c r="H221" i="63"/>
  <c r="O220" i="63"/>
  <c r="O219" i="63"/>
  <c r="O218" i="63"/>
  <c r="O217" i="63"/>
  <c r="J217" i="63"/>
  <c r="H217" i="63"/>
  <c r="O216" i="63"/>
  <c r="O215" i="63"/>
  <c r="O214" i="63"/>
  <c r="O213" i="63"/>
  <c r="J213" i="63"/>
  <c r="H213" i="63"/>
  <c r="O212" i="63"/>
  <c r="O211" i="63"/>
  <c r="O210" i="63"/>
  <c r="O209" i="63"/>
  <c r="J209" i="63"/>
  <c r="H209" i="63"/>
  <c r="O208" i="63"/>
  <c r="O207" i="63"/>
  <c r="O206" i="63"/>
  <c r="O205" i="63"/>
  <c r="J205" i="63"/>
  <c r="H205" i="63"/>
  <c r="O204" i="63"/>
  <c r="O203" i="63"/>
  <c r="O202" i="63"/>
  <c r="O201" i="63"/>
  <c r="J201" i="63"/>
  <c r="H201" i="63"/>
  <c r="O200" i="63"/>
  <c r="O199" i="63"/>
  <c r="O198" i="63"/>
  <c r="O197" i="63"/>
  <c r="J197" i="63"/>
  <c r="H197" i="63"/>
  <c r="O196" i="63"/>
  <c r="O195" i="63"/>
  <c r="O194" i="63"/>
  <c r="O193" i="63"/>
  <c r="J193" i="63"/>
  <c r="H193" i="63"/>
  <c r="O192" i="63"/>
  <c r="O191" i="63"/>
  <c r="O190" i="63"/>
  <c r="O189" i="63"/>
  <c r="J189" i="63"/>
  <c r="H189" i="63"/>
  <c r="O180" i="63"/>
  <c r="O179" i="63"/>
  <c r="O178" i="63"/>
  <c r="O177" i="63"/>
  <c r="J177" i="63"/>
  <c r="H177" i="63"/>
  <c r="O176" i="63"/>
  <c r="O175" i="63"/>
  <c r="O174" i="63"/>
  <c r="O173" i="63"/>
  <c r="J173" i="63"/>
  <c r="H173" i="63"/>
  <c r="O172" i="63"/>
  <c r="O171" i="63"/>
  <c r="O170" i="63"/>
  <c r="O169" i="63"/>
  <c r="J169" i="63"/>
  <c r="H169" i="63"/>
  <c r="O168" i="63"/>
  <c r="O167" i="63"/>
  <c r="O166" i="63"/>
  <c r="O165" i="63"/>
  <c r="J165" i="63"/>
  <c r="H165" i="63"/>
  <c r="O164" i="63"/>
  <c r="O163" i="63"/>
  <c r="O162" i="63"/>
  <c r="O161" i="63"/>
  <c r="J161" i="63"/>
  <c r="H161" i="63"/>
  <c r="O160" i="63"/>
  <c r="O159" i="63"/>
  <c r="O158" i="63"/>
  <c r="O157" i="63"/>
  <c r="J157" i="63"/>
  <c r="H157" i="63"/>
  <c r="O156" i="63"/>
  <c r="O155" i="63"/>
  <c r="O154" i="63"/>
  <c r="O153" i="63"/>
  <c r="J153" i="63"/>
  <c r="H153" i="63"/>
  <c r="O152" i="63"/>
  <c r="O151" i="63"/>
  <c r="O150" i="63"/>
  <c r="O149" i="63"/>
  <c r="J149" i="63"/>
  <c r="H149" i="63"/>
  <c r="O148" i="63"/>
  <c r="O147" i="63"/>
  <c r="O146" i="63"/>
  <c r="O145" i="63"/>
  <c r="J145" i="63"/>
  <c r="H145" i="63"/>
  <c r="O144" i="63"/>
  <c r="O143" i="63"/>
  <c r="O142" i="63"/>
  <c r="O141" i="63"/>
  <c r="J141" i="63"/>
  <c r="H141" i="63"/>
  <c r="O140" i="63"/>
  <c r="O139" i="63"/>
  <c r="O138" i="63"/>
  <c r="O137" i="63"/>
  <c r="J137" i="63"/>
  <c r="H137" i="63"/>
  <c r="O136" i="63"/>
  <c r="O135" i="63"/>
  <c r="O134" i="63"/>
  <c r="O133" i="63"/>
  <c r="J133" i="63"/>
  <c r="H133" i="63"/>
  <c r="O132" i="63"/>
  <c r="O131" i="63"/>
  <c r="O130" i="63"/>
  <c r="O129" i="63"/>
  <c r="J129" i="63"/>
  <c r="H129" i="63"/>
  <c r="O128" i="63"/>
  <c r="O127" i="63"/>
  <c r="O126" i="63"/>
  <c r="O125" i="63"/>
  <c r="J125" i="63"/>
  <c r="H125" i="63"/>
  <c r="O116" i="63"/>
  <c r="O115" i="63"/>
  <c r="O114" i="63"/>
  <c r="O113" i="63"/>
  <c r="J113" i="63"/>
  <c r="H113" i="63"/>
  <c r="O112" i="63"/>
  <c r="O111" i="63"/>
  <c r="O110" i="63"/>
  <c r="O109" i="63"/>
  <c r="J109" i="63"/>
  <c r="H109" i="63"/>
  <c r="O108" i="63"/>
  <c r="O107" i="63"/>
  <c r="O106" i="63"/>
  <c r="O105" i="63"/>
  <c r="J105" i="63"/>
  <c r="H105" i="63"/>
  <c r="O104" i="63"/>
  <c r="O103" i="63"/>
  <c r="O102" i="63"/>
  <c r="O101" i="63"/>
  <c r="J101" i="63"/>
  <c r="H101" i="63"/>
  <c r="O92" i="63"/>
  <c r="O91" i="63"/>
  <c r="O90" i="63"/>
  <c r="O89" i="63"/>
  <c r="J89" i="63"/>
  <c r="H89" i="63"/>
  <c r="O88" i="63"/>
  <c r="O87" i="63"/>
  <c r="O86" i="63"/>
  <c r="O85" i="63"/>
  <c r="J85" i="63"/>
  <c r="H85" i="63"/>
  <c r="O84" i="63"/>
  <c r="O83" i="63"/>
  <c r="O82" i="63"/>
  <c r="O81" i="63"/>
  <c r="J81" i="63"/>
  <c r="H81" i="63"/>
  <c r="O72" i="63"/>
  <c r="O71" i="63"/>
  <c r="O70" i="63"/>
  <c r="O69" i="63"/>
  <c r="J69" i="63"/>
  <c r="H69" i="63"/>
  <c r="O68" i="63"/>
  <c r="O67" i="63"/>
  <c r="O66" i="63"/>
  <c r="O65" i="63"/>
  <c r="J65" i="63"/>
  <c r="H65" i="63"/>
  <c r="O64" i="63"/>
  <c r="O63" i="63"/>
  <c r="O62" i="63"/>
  <c r="O61" i="63"/>
  <c r="J61" i="63"/>
  <c r="H61" i="63"/>
  <c r="O60" i="63"/>
  <c r="O59" i="63"/>
  <c r="O58" i="63"/>
  <c r="O57" i="63"/>
  <c r="J57" i="63"/>
  <c r="H57" i="63"/>
  <c r="O48" i="63"/>
  <c r="O47" i="63"/>
  <c r="O46" i="63"/>
  <c r="O45" i="63"/>
  <c r="J45" i="63"/>
  <c r="H45" i="63"/>
  <c r="O44" i="63"/>
  <c r="O43" i="63"/>
  <c r="O42" i="63"/>
  <c r="O41" i="63"/>
  <c r="J41" i="63"/>
  <c r="H41" i="63"/>
  <c r="O40" i="63"/>
  <c r="O39" i="63"/>
  <c r="O38" i="63"/>
  <c r="O37" i="63"/>
  <c r="J37" i="63"/>
  <c r="H37" i="63"/>
  <c r="O36" i="63"/>
  <c r="O35" i="63"/>
  <c r="O34" i="63"/>
  <c r="O33" i="63"/>
  <c r="J33" i="63"/>
  <c r="H33" i="63"/>
  <c r="O32" i="63"/>
  <c r="O31" i="63"/>
  <c r="O30" i="63"/>
  <c r="O29" i="63"/>
  <c r="J29" i="63"/>
  <c r="H29" i="63"/>
  <c r="O28" i="63"/>
  <c r="O27" i="63"/>
  <c r="O26" i="63"/>
  <c r="O25" i="63"/>
  <c r="J25" i="63"/>
  <c r="H25" i="63"/>
  <c r="O24" i="63"/>
  <c r="O23" i="63"/>
  <c r="O22" i="63"/>
  <c r="S21" i="63"/>
  <c r="O21" i="63"/>
  <c r="J21" i="63"/>
  <c r="H21" i="63"/>
  <c r="O20" i="63"/>
  <c r="O19" i="63"/>
  <c r="O18" i="63"/>
  <c r="O17" i="63"/>
  <c r="Q17" i="63" s="1"/>
  <c r="R17" i="63" s="1"/>
  <c r="J17" i="63"/>
  <c r="H17" i="63"/>
  <c r="R14" i="63"/>
  <c r="F9" i="63"/>
  <c r="F17" i="63" l="1"/>
  <c r="P17" i="63" s="1"/>
  <c r="Q197" i="63"/>
  <c r="Q225" i="63"/>
  <c r="R225" i="63" s="1"/>
  <c r="F225" i="63" s="1"/>
  <c r="Q25" i="63"/>
  <c r="R25" i="63" s="1"/>
  <c r="Q89" i="63"/>
  <c r="R89" i="63" s="1"/>
  <c r="F89" i="63" s="1"/>
  <c r="Q153" i="63"/>
  <c r="R153" i="63" s="1"/>
  <c r="Q161" i="63"/>
  <c r="R161" i="63" s="1"/>
  <c r="F161" i="63" s="1"/>
  <c r="Q201" i="63"/>
  <c r="R201" i="63" s="1"/>
  <c r="F201" i="63" s="1"/>
  <c r="P201" i="63" s="1"/>
  <c r="Q205" i="63"/>
  <c r="Q57" i="63"/>
  <c r="R57" i="63" s="1"/>
  <c r="F57" i="63" s="1"/>
  <c r="S57" i="63" s="1"/>
  <c r="T57" i="63" s="1"/>
  <c r="Q241" i="63"/>
  <c r="R241" i="63" s="1"/>
  <c r="F241" i="63" s="1"/>
  <c r="Q261" i="63"/>
  <c r="R261" i="63" s="1"/>
  <c r="F261" i="63" s="1"/>
  <c r="Q269" i="63"/>
  <c r="R269" i="63" s="1"/>
  <c r="F269" i="63" s="1"/>
  <c r="Q277" i="63"/>
  <c r="Q285" i="63"/>
  <c r="R285" i="63" s="1"/>
  <c r="F285" i="63" s="1"/>
  <c r="Q293" i="63"/>
  <c r="Q37" i="63"/>
  <c r="R37" i="63" s="1"/>
  <c r="F37" i="63" s="1"/>
  <c r="Q69" i="63"/>
  <c r="R69" i="63" s="1"/>
  <c r="F69" i="63" s="1"/>
  <c r="P69" i="63" s="1"/>
  <c r="Q189" i="63"/>
  <c r="R189" i="63" s="1"/>
  <c r="F189" i="63" s="1"/>
  <c r="S189" i="63" s="1"/>
  <c r="T189" i="63" s="1"/>
  <c r="Q213" i="63"/>
  <c r="R213" i="63" s="1"/>
  <c r="F213" i="63" s="1"/>
  <c r="P213" i="63" s="1"/>
  <c r="Q157" i="63"/>
  <c r="R157" i="63" s="1"/>
  <c r="Q193" i="63"/>
  <c r="R193" i="63" s="1"/>
  <c r="F193" i="63" s="1"/>
  <c r="Q209" i="63"/>
  <c r="R209" i="63" s="1"/>
  <c r="F209" i="63" s="1"/>
  <c r="Q313" i="63"/>
  <c r="R313" i="63" s="1"/>
  <c r="F313" i="63" s="1"/>
  <c r="Q321" i="63"/>
  <c r="R277" i="63"/>
  <c r="F277" i="63" s="1"/>
  <c r="R293" i="63"/>
  <c r="F293" i="63" s="1"/>
  <c r="Q45" i="63"/>
  <c r="R45" i="63" s="1"/>
  <c r="F45" i="63" s="1"/>
  <c r="Q129" i="63"/>
  <c r="R129" i="63" s="1"/>
  <c r="F129" i="63" s="1"/>
  <c r="Q145" i="63"/>
  <c r="R145" i="63" s="1"/>
  <c r="F145" i="63" s="1"/>
  <c r="Q21" i="63"/>
  <c r="R21" i="63" s="1"/>
  <c r="F21" i="63" s="1"/>
  <c r="P21" i="63" s="1"/>
  <c r="Q33" i="63"/>
  <c r="R33" i="63" s="1"/>
  <c r="F33" i="63" s="1"/>
  <c r="P33" i="63" s="1"/>
  <c r="Q85" i="63"/>
  <c r="R85" i="63" s="1"/>
  <c r="F85" i="63" s="1"/>
  <c r="P85" i="63" s="1"/>
  <c r="Q105" i="63"/>
  <c r="R105" i="63" s="1"/>
  <c r="F105" i="63" s="1"/>
  <c r="P105" i="63" s="1"/>
  <c r="Q113" i="63"/>
  <c r="R113" i="63" s="1"/>
  <c r="F113" i="63" s="1"/>
  <c r="P113" i="63" s="1"/>
  <c r="Q165" i="63"/>
  <c r="R165" i="63" s="1"/>
  <c r="F165" i="63" s="1"/>
  <c r="Q221" i="63"/>
  <c r="Q237" i="63"/>
  <c r="R237" i="63" s="1"/>
  <c r="Q245" i="63"/>
  <c r="R245" i="63" s="1"/>
  <c r="F245" i="63" s="1"/>
  <c r="Q253" i="63"/>
  <c r="R253" i="63" s="1"/>
  <c r="F253" i="63" s="1"/>
  <c r="Q317" i="63"/>
  <c r="R317" i="63" s="1"/>
  <c r="F317" i="63" s="1"/>
  <c r="P317" i="63" s="1"/>
  <c r="Q41" i="63"/>
  <c r="R41" i="63" s="1"/>
  <c r="Q61" i="63"/>
  <c r="R61" i="63" s="1"/>
  <c r="F61" i="63" s="1"/>
  <c r="Q109" i="63"/>
  <c r="R109" i="63" s="1"/>
  <c r="F109" i="63" s="1"/>
  <c r="S109" i="63" s="1"/>
  <c r="T109" i="63" s="1"/>
  <c r="Q133" i="63"/>
  <c r="R133" i="63" s="1"/>
  <c r="F133" i="63" s="1"/>
  <c r="Q141" i="63"/>
  <c r="R141" i="63" s="1"/>
  <c r="F141" i="63" s="1"/>
  <c r="Q149" i="63"/>
  <c r="R149" i="63" s="1"/>
  <c r="F149" i="63" s="1"/>
  <c r="F157" i="63"/>
  <c r="P157" i="63" s="1"/>
  <c r="Q217" i="63"/>
  <c r="R217" i="63" s="1"/>
  <c r="Q325" i="63"/>
  <c r="R325" i="63" s="1"/>
  <c r="F325" i="63" s="1"/>
  <c r="S325" i="63" s="1"/>
  <c r="T325" i="63" s="1"/>
  <c r="S317" i="63"/>
  <c r="T317" i="63" s="1"/>
  <c r="F25" i="63"/>
  <c r="S69" i="63"/>
  <c r="T69" i="63" s="1"/>
  <c r="F153" i="63"/>
  <c r="Q29" i="63"/>
  <c r="R29" i="63" s="1"/>
  <c r="F29" i="63" s="1"/>
  <c r="F41" i="63"/>
  <c r="Q81" i="63"/>
  <c r="R81" i="63" s="1"/>
  <c r="F81" i="63" s="1"/>
  <c r="Q177" i="63"/>
  <c r="R177" i="63" s="1"/>
  <c r="F177" i="63" s="1"/>
  <c r="F217" i="63"/>
  <c r="Q101" i="63"/>
  <c r="R101" i="63" s="1"/>
  <c r="F101" i="63" s="1"/>
  <c r="R197" i="63"/>
  <c r="F197" i="63" s="1"/>
  <c r="Q65" i="63"/>
  <c r="R65" i="63" s="1"/>
  <c r="F65" i="63" s="1"/>
  <c r="Q169" i="63"/>
  <c r="R169" i="63" s="1"/>
  <c r="F169" i="63" s="1"/>
  <c r="R221" i="63"/>
  <c r="F221" i="63" s="1"/>
  <c r="Q309" i="63"/>
  <c r="R309" i="63" s="1"/>
  <c r="F309" i="63" s="1"/>
  <c r="F237" i="63"/>
  <c r="R205" i="63"/>
  <c r="F205" i="63" s="1"/>
  <c r="Q125" i="63"/>
  <c r="R125" i="63" s="1"/>
  <c r="Q137" i="63"/>
  <c r="R137" i="63" s="1"/>
  <c r="F137" i="63" s="1"/>
  <c r="Q249" i="63"/>
  <c r="R249" i="63" s="1"/>
  <c r="F249" i="63" s="1"/>
  <c r="Q173" i="63"/>
  <c r="R173" i="63" s="1"/>
  <c r="F173" i="63" s="1"/>
  <c r="Q257" i="63"/>
  <c r="R257" i="63" s="1"/>
  <c r="F257" i="63" s="1"/>
  <c r="Q265" i="63"/>
  <c r="R265" i="63" s="1"/>
  <c r="F265" i="63" s="1"/>
  <c r="Q281" i="63"/>
  <c r="R281" i="63" s="1"/>
  <c r="F281" i="63" s="1"/>
  <c r="Q297" i="63"/>
  <c r="R297" i="63" s="1"/>
  <c r="F297" i="63" s="1"/>
  <c r="Q273" i="63"/>
  <c r="R273" i="63" s="1"/>
  <c r="F273" i="63" s="1"/>
  <c r="Q289" i="63"/>
  <c r="R289" i="63" s="1"/>
  <c r="F289" i="63" s="1"/>
  <c r="F125" i="63"/>
  <c r="R321" i="63"/>
  <c r="F321" i="63" s="1"/>
  <c r="O328" i="62"/>
  <c r="O327" i="62"/>
  <c r="O326" i="62"/>
  <c r="O325" i="62"/>
  <c r="J325" i="62"/>
  <c r="H325" i="62"/>
  <c r="O324" i="62"/>
  <c r="O323" i="62"/>
  <c r="O322" i="62"/>
  <c r="O321" i="62"/>
  <c r="J321" i="62"/>
  <c r="H321" i="62"/>
  <c r="O320" i="62"/>
  <c r="O319" i="62"/>
  <c r="O318" i="62"/>
  <c r="O317" i="62"/>
  <c r="J317" i="62"/>
  <c r="H317" i="62"/>
  <c r="O316" i="62"/>
  <c r="O315" i="62"/>
  <c r="O314" i="62"/>
  <c r="O313" i="62"/>
  <c r="J313" i="62"/>
  <c r="H313" i="62"/>
  <c r="O312" i="62"/>
  <c r="O311" i="62"/>
  <c r="O310" i="62"/>
  <c r="O309" i="62"/>
  <c r="J309" i="62"/>
  <c r="H309" i="62"/>
  <c r="O300" i="62"/>
  <c r="O299" i="62"/>
  <c r="O298" i="62"/>
  <c r="O297" i="62"/>
  <c r="J297" i="62"/>
  <c r="H297" i="62"/>
  <c r="O296" i="62"/>
  <c r="O295" i="62"/>
  <c r="O294" i="62"/>
  <c r="O293" i="62"/>
  <c r="J293" i="62"/>
  <c r="H293" i="62"/>
  <c r="O292" i="62"/>
  <c r="O291" i="62"/>
  <c r="O290" i="62"/>
  <c r="O289" i="62"/>
  <c r="J289" i="62"/>
  <c r="H289" i="62"/>
  <c r="O288" i="62"/>
  <c r="O287" i="62"/>
  <c r="O286" i="62"/>
  <c r="O285" i="62"/>
  <c r="J285" i="62"/>
  <c r="H285" i="62"/>
  <c r="O284" i="62"/>
  <c r="O283" i="62"/>
  <c r="O282" i="62"/>
  <c r="O281" i="62"/>
  <c r="J281" i="62"/>
  <c r="H281" i="62"/>
  <c r="O280" i="62"/>
  <c r="O279" i="62"/>
  <c r="O278" i="62"/>
  <c r="O277" i="62"/>
  <c r="J277" i="62"/>
  <c r="H277" i="62"/>
  <c r="O276" i="62"/>
  <c r="O275" i="62"/>
  <c r="O274" i="62"/>
  <c r="O273" i="62"/>
  <c r="J273" i="62"/>
  <c r="H273" i="62"/>
  <c r="O272" i="62"/>
  <c r="O271" i="62"/>
  <c r="O270" i="62"/>
  <c r="O269" i="62"/>
  <c r="J269" i="62"/>
  <c r="H269" i="62"/>
  <c r="O268" i="62"/>
  <c r="O267" i="62"/>
  <c r="O266" i="62"/>
  <c r="O265" i="62"/>
  <c r="J265" i="62"/>
  <c r="H265" i="62"/>
  <c r="O264" i="62"/>
  <c r="O263" i="62"/>
  <c r="O262" i="62"/>
  <c r="O261" i="62"/>
  <c r="J261" i="62"/>
  <c r="H261" i="62"/>
  <c r="O260" i="62"/>
  <c r="O259" i="62"/>
  <c r="O258" i="62"/>
  <c r="O257" i="62"/>
  <c r="J257" i="62"/>
  <c r="H257" i="62"/>
  <c r="O256" i="62"/>
  <c r="O255" i="62"/>
  <c r="O254" i="62"/>
  <c r="O253" i="62"/>
  <c r="J253" i="62"/>
  <c r="H253" i="62"/>
  <c r="O252" i="62"/>
  <c r="O251" i="62"/>
  <c r="O250" i="62"/>
  <c r="O249" i="62"/>
  <c r="J249" i="62"/>
  <c r="H249" i="62"/>
  <c r="O248" i="62"/>
  <c r="O247" i="62"/>
  <c r="O246" i="62"/>
  <c r="O245" i="62"/>
  <c r="J245" i="62"/>
  <c r="H245" i="62"/>
  <c r="O244" i="62"/>
  <c r="O243" i="62"/>
  <c r="O242" i="62"/>
  <c r="O241" i="62"/>
  <c r="J241" i="62"/>
  <c r="H241" i="62"/>
  <c r="O240" i="62"/>
  <c r="O239" i="62"/>
  <c r="O238" i="62"/>
  <c r="O237" i="62"/>
  <c r="J237" i="62"/>
  <c r="H237" i="62"/>
  <c r="O228" i="62"/>
  <c r="O227" i="62"/>
  <c r="O226" i="62"/>
  <c r="O225" i="62"/>
  <c r="J225" i="62"/>
  <c r="H225" i="62"/>
  <c r="O224" i="62"/>
  <c r="O223" i="62"/>
  <c r="O222" i="62"/>
  <c r="O221" i="62"/>
  <c r="J221" i="62"/>
  <c r="H221" i="62"/>
  <c r="O220" i="62"/>
  <c r="O219" i="62"/>
  <c r="O218" i="62"/>
  <c r="O217" i="62"/>
  <c r="J217" i="62"/>
  <c r="H217" i="62"/>
  <c r="O216" i="62"/>
  <c r="O215" i="62"/>
  <c r="O214" i="62"/>
  <c r="O213" i="62"/>
  <c r="J213" i="62"/>
  <c r="H213" i="62"/>
  <c r="O212" i="62"/>
  <c r="O211" i="62"/>
  <c r="O210" i="62"/>
  <c r="O209" i="62"/>
  <c r="J209" i="62"/>
  <c r="H209" i="62"/>
  <c r="O208" i="62"/>
  <c r="O207" i="62"/>
  <c r="O206" i="62"/>
  <c r="O205" i="62"/>
  <c r="J205" i="62"/>
  <c r="H205" i="62"/>
  <c r="O204" i="62"/>
  <c r="O203" i="62"/>
  <c r="O202" i="62"/>
  <c r="O201" i="62"/>
  <c r="J201" i="62"/>
  <c r="H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64" i="62"/>
  <c r="O163" i="62"/>
  <c r="O162" i="62"/>
  <c r="O161" i="62"/>
  <c r="J161" i="62"/>
  <c r="H161" i="62"/>
  <c r="O160" i="62"/>
  <c r="O159" i="62"/>
  <c r="O158" i="62"/>
  <c r="O157" i="62"/>
  <c r="J157" i="62"/>
  <c r="H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44" i="62"/>
  <c r="O143" i="62"/>
  <c r="O142" i="62"/>
  <c r="O141" i="62"/>
  <c r="J141" i="62"/>
  <c r="H141" i="62"/>
  <c r="O140" i="62"/>
  <c r="O139" i="62"/>
  <c r="O138" i="62"/>
  <c r="O137" i="62"/>
  <c r="J137" i="62"/>
  <c r="H137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16" i="62"/>
  <c r="O115" i="62"/>
  <c r="O114" i="62"/>
  <c r="O113" i="62"/>
  <c r="J113" i="62"/>
  <c r="H113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O272" i="60"/>
  <c r="O271" i="60"/>
  <c r="O270" i="60"/>
  <c r="O269" i="60"/>
  <c r="J269" i="60"/>
  <c r="H269" i="60"/>
  <c r="O268" i="60"/>
  <c r="O267" i="60"/>
  <c r="O266" i="60"/>
  <c r="Q265" i="60" s="1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J249" i="60"/>
  <c r="H249" i="60"/>
  <c r="O248" i="60"/>
  <c r="O247" i="60"/>
  <c r="O246" i="60"/>
  <c r="O245" i="60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J221" i="60"/>
  <c r="H221" i="60"/>
  <c r="O220" i="60"/>
  <c r="O219" i="60"/>
  <c r="O218" i="60"/>
  <c r="O217" i="60"/>
  <c r="J217" i="60"/>
  <c r="H217" i="60"/>
  <c r="O216" i="60"/>
  <c r="O215" i="60"/>
  <c r="O214" i="60"/>
  <c r="O213" i="60"/>
  <c r="J213" i="60"/>
  <c r="H213" i="60"/>
  <c r="O212" i="60"/>
  <c r="O211" i="60"/>
  <c r="O210" i="60"/>
  <c r="O209" i="60"/>
  <c r="J209" i="60"/>
  <c r="H209" i="60"/>
  <c r="O208" i="60"/>
  <c r="O207" i="60"/>
  <c r="O206" i="60"/>
  <c r="O205" i="60"/>
  <c r="J205" i="60"/>
  <c r="H205" i="60"/>
  <c r="O204" i="60"/>
  <c r="O203" i="60"/>
  <c r="O202" i="60"/>
  <c r="O201" i="60"/>
  <c r="J201" i="60"/>
  <c r="H201" i="60"/>
  <c r="O200" i="60"/>
  <c r="O199" i="60"/>
  <c r="O198" i="60"/>
  <c r="O197" i="60"/>
  <c r="J197" i="60"/>
  <c r="H197" i="60"/>
  <c r="O196" i="60"/>
  <c r="O195" i="60"/>
  <c r="O194" i="60"/>
  <c r="O193" i="60"/>
  <c r="J193" i="60"/>
  <c r="H193" i="60"/>
  <c r="O188" i="60"/>
  <c r="O187" i="60"/>
  <c r="O186" i="60"/>
  <c r="O185" i="60"/>
  <c r="J185" i="60"/>
  <c r="H185" i="60"/>
  <c r="O184" i="60"/>
  <c r="O183" i="60"/>
  <c r="O182" i="60"/>
  <c r="O181" i="60"/>
  <c r="J181" i="60"/>
  <c r="H181" i="60"/>
  <c r="O180" i="60"/>
  <c r="O179" i="60"/>
  <c r="O178" i="60"/>
  <c r="O177" i="60"/>
  <c r="J177" i="60"/>
  <c r="H177" i="60"/>
  <c r="O176" i="60"/>
  <c r="O175" i="60"/>
  <c r="O174" i="60"/>
  <c r="O173" i="60"/>
  <c r="J173" i="60"/>
  <c r="H173" i="60"/>
  <c r="O172" i="60"/>
  <c r="O171" i="60"/>
  <c r="O170" i="60"/>
  <c r="O169" i="60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56" i="60"/>
  <c r="O155" i="60"/>
  <c r="O154" i="60"/>
  <c r="O153" i="60"/>
  <c r="J153" i="60"/>
  <c r="H153" i="60"/>
  <c r="O148" i="60"/>
  <c r="O147" i="60"/>
  <c r="O146" i="60"/>
  <c r="O145" i="60"/>
  <c r="J145" i="60"/>
  <c r="H145" i="60"/>
  <c r="O144" i="60"/>
  <c r="O143" i="60"/>
  <c r="O142" i="60"/>
  <c r="O141" i="60"/>
  <c r="J141" i="60"/>
  <c r="H141" i="60"/>
  <c r="O140" i="60"/>
  <c r="O139" i="60"/>
  <c r="O138" i="60"/>
  <c r="O137" i="60"/>
  <c r="J137" i="60"/>
  <c r="H137" i="60"/>
  <c r="O136" i="60"/>
  <c r="O135" i="60"/>
  <c r="O134" i="60"/>
  <c r="O133" i="60"/>
  <c r="J133" i="60"/>
  <c r="H133" i="60"/>
  <c r="O132" i="60"/>
  <c r="O131" i="60"/>
  <c r="O130" i="60"/>
  <c r="O129" i="60"/>
  <c r="J129" i="60"/>
  <c r="H129" i="60"/>
  <c r="O128" i="60"/>
  <c r="O127" i="60"/>
  <c r="O126" i="60"/>
  <c r="O125" i="60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O111" i="60"/>
  <c r="O110" i="60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J77" i="60"/>
  <c r="H77" i="60"/>
  <c r="O76" i="60"/>
  <c r="O75" i="60"/>
  <c r="O74" i="60"/>
  <c r="O73" i="60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O24" i="60"/>
  <c r="O23" i="60"/>
  <c r="O22" i="60"/>
  <c r="O21" i="60"/>
  <c r="J21" i="60"/>
  <c r="H21" i="60"/>
  <c r="S85" i="63" l="1"/>
  <c r="T85" i="63" s="1"/>
  <c r="Q169" i="60"/>
  <c r="Q185" i="60"/>
  <c r="S201" i="63"/>
  <c r="T201" i="63" s="1"/>
  <c r="Q109" i="60"/>
  <c r="Q161" i="60"/>
  <c r="P57" i="63"/>
  <c r="Q81" i="60"/>
  <c r="P325" i="63"/>
  <c r="Q201" i="60"/>
  <c r="Q45" i="60"/>
  <c r="P209" i="63"/>
  <c r="S209" i="63"/>
  <c r="T209" i="63" s="1"/>
  <c r="Q29" i="60"/>
  <c r="Q73" i="60"/>
  <c r="Q145" i="60"/>
  <c r="Q237" i="60"/>
  <c r="Q245" i="60"/>
  <c r="Q309" i="62"/>
  <c r="R309" i="62" s="1"/>
  <c r="F309" i="62" s="1"/>
  <c r="S309" i="62" s="1"/>
  <c r="T309" i="62" s="1"/>
  <c r="P189" i="63"/>
  <c r="Q53" i="60"/>
  <c r="Q61" i="60"/>
  <c r="Q77" i="60"/>
  <c r="Q93" i="60"/>
  <c r="Q137" i="60"/>
  <c r="S213" i="63"/>
  <c r="T213" i="63" s="1"/>
  <c r="S105" i="63"/>
  <c r="T105" i="63" s="1"/>
  <c r="S113" i="63"/>
  <c r="T113" i="63" s="1"/>
  <c r="Q117" i="60"/>
  <c r="Q125" i="60"/>
  <c r="Q141" i="60"/>
  <c r="Q153" i="60"/>
  <c r="Q209" i="60"/>
  <c r="Q217" i="60"/>
  <c r="Q233" i="60"/>
  <c r="Q249" i="60"/>
  <c r="Q321" i="62"/>
  <c r="R321" i="62" s="1"/>
  <c r="P149" i="63"/>
  <c r="S149" i="63"/>
  <c r="T149" i="63" s="1"/>
  <c r="S245" i="63"/>
  <c r="T245" i="63" s="1"/>
  <c r="P245" i="63"/>
  <c r="P293" i="63"/>
  <c r="S293" i="63"/>
  <c r="T293" i="63" s="1"/>
  <c r="P261" i="63"/>
  <c r="S261" i="63"/>
  <c r="T261" i="63" s="1"/>
  <c r="S277" i="63"/>
  <c r="T277" i="63" s="1"/>
  <c r="P277" i="63"/>
  <c r="Q225" i="60"/>
  <c r="Q253" i="60"/>
  <c r="Q157" i="62"/>
  <c r="R157" i="62" s="1"/>
  <c r="Q213" i="62"/>
  <c r="R213" i="62" s="1"/>
  <c r="F213" i="62" s="1"/>
  <c r="S213" i="62" s="1"/>
  <c r="T213" i="62" s="1"/>
  <c r="Q237" i="62"/>
  <c r="R237" i="62" s="1"/>
  <c r="F237" i="62" s="1"/>
  <c r="S237" i="62" s="1"/>
  <c r="T237" i="62" s="1"/>
  <c r="Q261" i="62"/>
  <c r="R261" i="62" s="1"/>
  <c r="F261" i="62" s="1"/>
  <c r="P261" i="62" s="1"/>
  <c r="Q277" i="62"/>
  <c r="R277" i="62" s="1"/>
  <c r="Q293" i="62"/>
  <c r="R293" i="62" s="1"/>
  <c r="Q69" i="60"/>
  <c r="Q89" i="60"/>
  <c r="Q133" i="60"/>
  <c r="Q21" i="60"/>
  <c r="Q41" i="60"/>
  <c r="Q49" i="60"/>
  <c r="Q85" i="60"/>
  <c r="Q105" i="60"/>
  <c r="Q113" i="60"/>
  <c r="Q165" i="60"/>
  <c r="Q173" i="60"/>
  <c r="Q197" i="60"/>
  <c r="Q205" i="60"/>
  <c r="Q241" i="60"/>
  <c r="Q261" i="60"/>
  <c r="Q269" i="60"/>
  <c r="Q325" i="62"/>
  <c r="R325" i="62" s="1"/>
  <c r="F325" i="62" s="1"/>
  <c r="S157" i="63"/>
  <c r="T157" i="63" s="1"/>
  <c r="P109" i="63"/>
  <c r="S33" i="63"/>
  <c r="T33" i="63" s="1"/>
  <c r="Q25" i="60"/>
  <c r="Q33" i="60"/>
  <c r="Q97" i="60"/>
  <c r="Q157" i="60"/>
  <c r="Q177" i="60"/>
  <c r="Q37" i="60"/>
  <c r="Q57" i="60"/>
  <c r="Q65" i="60"/>
  <c r="Q101" i="60"/>
  <c r="Q121" i="60"/>
  <c r="Q129" i="60"/>
  <c r="Q181" i="60"/>
  <c r="Q193" i="60"/>
  <c r="Q213" i="60"/>
  <c r="Q221" i="60"/>
  <c r="Q229" i="60"/>
  <c r="Q257" i="60"/>
  <c r="Q105" i="62"/>
  <c r="R105" i="62" s="1"/>
  <c r="Q129" i="62"/>
  <c r="R129" i="62" s="1"/>
  <c r="F129" i="62" s="1"/>
  <c r="Q145" i="62"/>
  <c r="R145" i="62" s="1"/>
  <c r="F145" i="62" s="1"/>
  <c r="Q177" i="62"/>
  <c r="R177" i="62" s="1"/>
  <c r="F177" i="62" s="1"/>
  <c r="Q201" i="62"/>
  <c r="R201" i="62" s="1"/>
  <c r="Q217" i="62"/>
  <c r="R217" i="62" s="1"/>
  <c r="Q257" i="62"/>
  <c r="R257" i="62" s="1"/>
  <c r="F257" i="62" s="1"/>
  <c r="Q281" i="62"/>
  <c r="R281" i="62" s="1"/>
  <c r="F281" i="62" s="1"/>
  <c r="Q289" i="62"/>
  <c r="R289" i="62" s="1"/>
  <c r="P249" i="63"/>
  <c r="S249" i="63"/>
  <c r="T249" i="63" s="1"/>
  <c r="S297" i="63"/>
  <c r="T297" i="63" s="1"/>
  <c r="P297" i="63"/>
  <c r="P169" i="63"/>
  <c r="S169" i="63"/>
  <c r="T169" i="63" s="1"/>
  <c r="P269" i="63"/>
  <c r="S269" i="63"/>
  <c r="T269" i="63" s="1"/>
  <c r="S205" i="63"/>
  <c r="T205" i="63" s="1"/>
  <c r="P205" i="63"/>
  <c r="S265" i="63"/>
  <c r="T265" i="63" s="1"/>
  <c r="P265" i="63"/>
  <c r="S257" i="63"/>
  <c r="T257" i="63" s="1"/>
  <c r="P257" i="63"/>
  <c r="P173" i="63"/>
  <c r="S173" i="63"/>
  <c r="T173" i="63" s="1"/>
  <c r="S289" i="63"/>
  <c r="T289" i="63" s="1"/>
  <c r="P289" i="63"/>
  <c r="S125" i="63"/>
  <c r="T125" i="63" s="1"/>
  <c r="P125" i="63"/>
  <c r="P285" i="63"/>
  <c r="S285" i="63"/>
  <c r="T285" i="63" s="1"/>
  <c r="S273" i="63"/>
  <c r="T273" i="63" s="1"/>
  <c r="P273" i="63"/>
  <c r="P153" i="63"/>
  <c r="S153" i="63"/>
  <c r="T153" i="63" s="1"/>
  <c r="S37" i="63"/>
  <c r="T37" i="63" s="1"/>
  <c r="P37" i="63"/>
  <c r="P129" i="63"/>
  <c r="S129" i="63"/>
  <c r="T129" i="63" s="1"/>
  <c r="S101" i="63"/>
  <c r="T101" i="63" s="1"/>
  <c r="P101" i="63"/>
  <c r="S65" i="63"/>
  <c r="T65" i="63" s="1"/>
  <c r="T73" i="63" s="1"/>
  <c r="P65" i="63"/>
  <c r="P313" i="63"/>
  <c r="S313" i="63"/>
  <c r="T313" i="63" s="1"/>
  <c r="S225" i="63"/>
  <c r="T225" i="63" s="1"/>
  <c r="P225" i="63"/>
  <c r="S309" i="63"/>
  <c r="T309" i="63" s="1"/>
  <c r="P309" i="63"/>
  <c r="S81" i="63"/>
  <c r="T81" i="63" s="1"/>
  <c r="P81" i="63"/>
  <c r="P41" i="63"/>
  <c r="S41" i="63"/>
  <c r="T41" i="63" s="1"/>
  <c r="S221" i="63"/>
  <c r="T221" i="63" s="1"/>
  <c r="P221" i="63"/>
  <c r="S197" i="63"/>
  <c r="T197" i="63" s="1"/>
  <c r="P197" i="63"/>
  <c r="S29" i="63"/>
  <c r="T29" i="63" s="1"/>
  <c r="P29" i="63"/>
  <c r="S193" i="63"/>
  <c r="T193" i="63" s="1"/>
  <c r="P193" i="63"/>
  <c r="P145" i="63"/>
  <c r="S145" i="63"/>
  <c r="T145" i="63" s="1"/>
  <c r="S141" i="63"/>
  <c r="T141" i="63" s="1"/>
  <c r="P141" i="63"/>
  <c r="P321" i="63"/>
  <c r="S321" i="63"/>
  <c r="T321" i="63" s="1"/>
  <c r="P177" i="63"/>
  <c r="S177" i="63"/>
  <c r="T177" i="63" s="1"/>
  <c r="P137" i="63"/>
  <c r="S137" i="63"/>
  <c r="T137" i="63" s="1"/>
  <c r="P165" i="63"/>
  <c r="S165" i="63"/>
  <c r="T165" i="63" s="1"/>
  <c r="S217" i="63"/>
  <c r="T217" i="63" s="1"/>
  <c r="P217" i="63"/>
  <c r="P253" i="63"/>
  <c r="S253" i="63"/>
  <c r="T253" i="63" s="1"/>
  <c r="S133" i="63"/>
  <c r="T133" i="63" s="1"/>
  <c r="P133" i="63"/>
  <c r="S61" i="63"/>
  <c r="T61" i="63" s="1"/>
  <c r="P61" i="63"/>
  <c r="P241" i="63"/>
  <c r="S241" i="63"/>
  <c r="T241" i="63" s="1"/>
  <c r="S45" i="63"/>
  <c r="T45" i="63" s="1"/>
  <c r="P45" i="63"/>
  <c r="S281" i="63"/>
  <c r="T281" i="63" s="1"/>
  <c r="P281" i="63"/>
  <c r="P237" i="63"/>
  <c r="S237" i="63"/>
  <c r="T237" i="63" s="1"/>
  <c r="P25" i="63"/>
  <c r="S25" i="63"/>
  <c r="T25" i="63" s="1"/>
  <c r="P89" i="63"/>
  <c r="S89" i="63"/>
  <c r="T89" i="63" s="1"/>
  <c r="T93" i="63" s="1"/>
  <c r="P161" i="63"/>
  <c r="S161" i="63"/>
  <c r="T161" i="63" s="1"/>
  <c r="Q297" i="62"/>
  <c r="R297" i="62" s="1"/>
  <c r="F297" i="62" s="1"/>
  <c r="Q273" i="62"/>
  <c r="R273" i="62" s="1"/>
  <c r="Q269" i="62"/>
  <c r="R269" i="62" s="1"/>
  <c r="F269" i="62" s="1"/>
  <c r="P269" i="62" s="1"/>
  <c r="Q285" i="62"/>
  <c r="R285" i="62" s="1"/>
  <c r="F285" i="62" s="1"/>
  <c r="Q317" i="62"/>
  <c r="R317" i="62" s="1"/>
  <c r="F317" i="62" s="1"/>
  <c r="F293" i="62"/>
  <c r="S293" i="62" s="1"/>
  <c r="T293" i="62" s="1"/>
  <c r="Q265" i="62"/>
  <c r="R265" i="62" s="1"/>
  <c r="F265" i="62" s="1"/>
  <c r="F277" i="62"/>
  <c r="Q313" i="62"/>
  <c r="R313" i="62" s="1"/>
  <c r="F313" i="62" s="1"/>
  <c r="Q209" i="62"/>
  <c r="R209" i="62" s="1"/>
  <c r="F209" i="62" s="1"/>
  <c r="Q225" i="62"/>
  <c r="R225" i="62" s="1"/>
  <c r="Q249" i="62"/>
  <c r="R249" i="62" s="1"/>
  <c r="F249" i="62" s="1"/>
  <c r="Q109" i="62"/>
  <c r="R109" i="62" s="1"/>
  <c r="F109" i="62" s="1"/>
  <c r="S109" i="62" s="1"/>
  <c r="T109" i="62" s="1"/>
  <c r="Q133" i="62"/>
  <c r="R133" i="62" s="1"/>
  <c r="F133" i="62" s="1"/>
  <c r="P133" i="62" s="1"/>
  <c r="Q189" i="62"/>
  <c r="R189" i="62" s="1"/>
  <c r="F189" i="62" s="1"/>
  <c r="Q205" i="62"/>
  <c r="R205" i="62" s="1"/>
  <c r="F205" i="62" s="1"/>
  <c r="Q221" i="62"/>
  <c r="R221" i="62" s="1"/>
  <c r="F221" i="62" s="1"/>
  <c r="Q17" i="62"/>
  <c r="R17" i="62" s="1"/>
  <c r="F17" i="62" s="1"/>
  <c r="P17" i="62" s="1"/>
  <c r="Q165" i="62"/>
  <c r="R165" i="62" s="1"/>
  <c r="F165" i="62" s="1"/>
  <c r="Q245" i="62"/>
  <c r="R245" i="62" s="1"/>
  <c r="F245" i="62" s="1"/>
  <c r="Q149" i="62"/>
  <c r="R149" i="62" s="1"/>
  <c r="F149" i="62" s="1"/>
  <c r="S149" i="62" s="1"/>
  <c r="T149" i="62" s="1"/>
  <c r="Q241" i="62"/>
  <c r="R241" i="62" s="1"/>
  <c r="F241" i="62" s="1"/>
  <c r="Q137" i="62"/>
  <c r="R137" i="62" s="1"/>
  <c r="F137" i="62" s="1"/>
  <c r="Q153" i="62"/>
  <c r="R153" i="62" s="1"/>
  <c r="F153" i="62" s="1"/>
  <c r="Q169" i="62"/>
  <c r="R169" i="62" s="1"/>
  <c r="F169" i="62" s="1"/>
  <c r="Q197" i="62"/>
  <c r="R197" i="62" s="1"/>
  <c r="F197" i="62" s="1"/>
  <c r="P197" i="62" s="1"/>
  <c r="Q253" i="62"/>
  <c r="R253" i="62" s="1"/>
  <c r="F253" i="62" s="1"/>
  <c r="Q113" i="62"/>
  <c r="R113" i="62" s="1"/>
  <c r="F113" i="62" s="1"/>
  <c r="Q193" i="62"/>
  <c r="R193" i="62" s="1"/>
  <c r="F193" i="62" s="1"/>
  <c r="F157" i="62"/>
  <c r="S157" i="62" s="1"/>
  <c r="T157" i="62" s="1"/>
  <c r="Q125" i="62"/>
  <c r="R125" i="62" s="1"/>
  <c r="F125" i="62" s="1"/>
  <c r="S125" i="62" s="1"/>
  <c r="T125" i="62" s="1"/>
  <c r="Q173" i="62"/>
  <c r="R173" i="62" s="1"/>
  <c r="F173" i="62" s="1"/>
  <c r="Q21" i="62"/>
  <c r="R21" i="62" s="1"/>
  <c r="F21" i="62" s="1"/>
  <c r="P21" i="62" s="1"/>
  <c r="Q61" i="62"/>
  <c r="R61" i="62" s="1"/>
  <c r="F61" i="62" s="1"/>
  <c r="S61" i="62" s="1"/>
  <c r="T61" i="62" s="1"/>
  <c r="Q141" i="62"/>
  <c r="R141" i="62" s="1"/>
  <c r="F141" i="62" s="1"/>
  <c r="Q161" i="62"/>
  <c r="R161" i="62" s="1"/>
  <c r="F161" i="62" s="1"/>
  <c r="Q101" i="62"/>
  <c r="R101" i="62" s="1"/>
  <c r="F101" i="62" s="1"/>
  <c r="Q25" i="62"/>
  <c r="R25" i="62" s="1"/>
  <c r="F25" i="62" s="1"/>
  <c r="P25" i="62" s="1"/>
  <c r="Q41" i="62"/>
  <c r="R41" i="62" s="1"/>
  <c r="F41" i="62" s="1"/>
  <c r="S41" i="62" s="1"/>
  <c r="T41" i="62" s="1"/>
  <c r="Q89" i="62"/>
  <c r="R89" i="62" s="1"/>
  <c r="F89" i="62" s="1"/>
  <c r="Q69" i="62"/>
  <c r="R69" i="62" s="1"/>
  <c r="F69" i="62" s="1"/>
  <c r="S69" i="62" s="1"/>
  <c r="T69" i="62" s="1"/>
  <c r="Q57" i="62"/>
  <c r="R57" i="62" s="1"/>
  <c r="F57" i="62" s="1"/>
  <c r="Q33" i="62"/>
  <c r="R33" i="62" s="1"/>
  <c r="F33" i="62" s="1"/>
  <c r="P33" i="62" s="1"/>
  <c r="Q65" i="62"/>
  <c r="R65" i="62" s="1"/>
  <c r="F65" i="62" s="1"/>
  <c r="Q45" i="62"/>
  <c r="R45" i="62" s="1"/>
  <c r="F45" i="62" s="1"/>
  <c r="Q85" i="62"/>
  <c r="R85" i="62" s="1"/>
  <c r="F85" i="62" s="1"/>
  <c r="Q81" i="62"/>
  <c r="R81" i="62" s="1"/>
  <c r="F81" i="62" s="1"/>
  <c r="Q29" i="62"/>
  <c r="R29" i="62" s="1"/>
  <c r="F29" i="62" s="1"/>
  <c r="P29" i="62" s="1"/>
  <c r="Q37" i="62"/>
  <c r="R37" i="62" s="1"/>
  <c r="F37" i="62" s="1"/>
  <c r="S277" i="62"/>
  <c r="T277" i="62" s="1"/>
  <c r="P277" i="62"/>
  <c r="S189" i="62"/>
  <c r="T189" i="62" s="1"/>
  <c r="P189" i="62"/>
  <c r="F217" i="62"/>
  <c r="F289" i="62"/>
  <c r="F321" i="62"/>
  <c r="F201" i="62"/>
  <c r="F273" i="62"/>
  <c r="F225" i="62"/>
  <c r="F105" i="62"/>
  <c r="S269" i="62" l="1"/>
  <c r="T269" i="62" s="1"/>
  <c r="S261" i="62"/>
  <c r="T261" i="62" s="1"/>
  <c r="P125" i="62"/>
  <c r="T117" i="63"/>
  <c r="T301" i="63"/>
  <c r="S197" i="62"/>
  <c r="T197" i="62" s="1"/>
  <c r="T329" i="63"/>
  <c r="T49" i="63"/>
  <c r="T229" i="63"/>
  <c r="T181" i="63"/>
  <c r="S317" i="62"/>
  <c r="T317" i="62" s="1"/>
  <c r="P317" i="62"/>
  <c r="P245" i="62"/>
  <c r="S245" i="62"/>
  <c r="T245" i="62" s="1"/>
  <c r="P173" i="62"/>
  <c r="S173" i="62"/>
  <c r="T173" i="62" s="1"/>
  <c r="S285" i="62"/>
  <c r="T285" i="62" s="1"/>
  <c r="P285" i="62"/>
  <c r="P293" i="62"/>
  <c r="P309" i="62"/>
  <c r="P109" i="62"/>
  <c r="S221" i="62"/>
  <c r="T221" i="62" s="1"/>
  <c r="P221" i="62"/>
  <c r="S205" i="62"/>
  <c r="T205" i="62" s="1"/>
  <c r="P205" i="62"/>
  <c r="P237" i="62"/>
  <c r="S133" i="62"/>
  <c r="T133" i="62" s="1"/>
  <c r="P213" i="62"/>
  <c r="S141" i="62"/>
  <c r="T141" i="62" s="1"/>
  <c r="P141" i="62"/>
  <c r="P157" i="62"/>
  <c r="P149" i="62"/>
  <c r="P41" i="62"/>
  <c r="S33" i="62"/>
  <c r="T33" i="62" s="1"/>
  <c r="S101" i="62"/>
  <c r="T101" i="62" s="1"/>
  <c r="P101" i="62"/>
  <c r="S25" i="62"/>
  <c r="T25" i="62" s="1"/>
  <c r="P61" i="62"/>
  <c r="P37" i="62"/>
  <c r="S37" i="62"/>
  <c r="T37" i="62" s="1"/>
  <c r="S29" i="62"/>
  <c r="T29" i="62" s="1"/>
  <c r="P69" i="62"/>
  <c r="S225" i="62"/>
  <c r="T225" i="62" s="1"/>
  <c r="P225" i="62"/>
  <c r="S137" i="62"/>
  <c r="T137" i="62" s="1"/>
  <c r="P137" i="62"/>
  <c r="P217" i="62"/>
  <c r="S217" i="62"/>
  <c r="T217" i="62" s="1"/>
  <c r="S177" i="62"/>
  <c r="T177" i="62" s="1"/>
  <c r="P177" i="62"/>
  <c r="P129" i="62"/>
  <c r="S129" i="62"/>
  <c r="T129" i="62" s="1"/>
  <c r="P57" i="62"/>
  <c r="S57" i="62"/>
  <c r="T57" i="62" s="1"/>
  <c r="S45" i="62"/>
  <c r="T45" i="62" s="1"/>
  <c r="P45" i="62"/>
  <c r="S105" i="62"/>
  <c r="T105" i="62" s="1"/>
  <c r="P105" i="62"/>
  <c r="P321" i="62"/>
  <c r="S321" i="62"/>
  <c r="T321" i="62" s="1"/>
  <c r="S265" i="62"/>
  <c r="T265" i="62" s="1"/>
  <c r="P265" i="62"/>
  <c r="S253" i="62"/>
  <c r="T253" i="62" s="1"/>
  <c r="P253" i="62"/>
  <c r="S297" i="62"/>
  <c r="T297" i="62" s="1"/>
  <c r="P297" i="62"/>
  <c r="P249" i="62"/>
  <c r="S249" i="62"/>
  <c r="T249" i="62" s="1"/>
  <c r="S193" i="62"/>
  <c r="T193" i="62" s="1"/>
  <c r="P193" i="62"/>
  <c r="P169" i="62"/>
  <c r="S169" i="62"/>
  <c r="T169" i="62" s="1"/>
  <c r="S113" i="62"/>
  <c r="T113" i="62" s="1"/>
  <c r="P113" i="62"/>
  <c r="S281" i="62"/>
  <c r="T281" i="62" s="1"/>
  <c r="P281" i="62"/>
  <c r="S153" i="62"/>
  <c r="T153" i="62" s="1"/>
  <c r="P153" i="62"/>
  <c r="P89" i="62"/>
  <c r="S89" i="62"/>
  <c r="T89" i="62" s="1"/>
  <c r="S313" i="62"/>
  <c r="T313" i="62" s="1"/>
  <c r="P313" i="62"/>
  <c r="S165" i="62"/>
  <c r="T165" i="62" s="1"/>
  <c r="P165" i="62"/>
  <c r="S209" i="62"/>
  <c r="T209" i="62" s="1"/>
  <c r="P209" i="62"/>
  <c r="S65" i="62"/>
  <c r="T65" i="62" s="1"/>
  <c r="T73" i="62" s="1"/>
  <c r="P65" i="62"/>
  <c r="P289" i="62"/>
  <c r="S289" i="62"/>
  <c r="T289" i="62" s="1"/>
  <c r="S241" i="62"/>
  <c r="T241" i="62" s="1"/>
  <c r="P241" i="62"/>
  <c r="P273" i="62"/>
  <c r="S273" i="62"/>
  <c r="T273" i="62" s="1"/>
  <c r="P161" i="62"/>
  <c r="S161" i="62"/>
  <c r="T161" i="62" s="1"/>
  <c r="S325" i="62"/>
  <c r="T325" i="62" s="1"/>
  <c r="P325" i="62"/>
  <c r="S257" i="62"/>
  <c r="T257" i="62" s="1"/>
  <c r="P257" i="62"/>
  <c r="P201" i="62"/>
  <c r="S201" i="62"/>
  <c r="T201" i="62" s="1"/>
  <c r="P145" i="62"/>
  <c r="S145" i="62"/>
  <c r="T145" i="62" s="1"/>
  <c r="P81" i="62"/>
  <c r="S81" i="62"/>
  <c r="T81" i="62" s="1"/>
  <c r="S85" i="62"/>
  <c r="T85" i="62" s="1"/>
  <c r="P85" i="62"/>
  <c r="T181" i="62" l="1"/>
  <c r="T93" i="62"/>
  <c r="T229" i="62"/>
  <c r="T301" i="62"/>
  <c r="T329" i="62"/>
  <c r="T117" i="62"/>
  <c r="T49" i="62"/>
  <c r="O192" i="60" l="1"/>
  <c r="O191" i="60"/>
  <c r="O190" i="60"/>
  <c r="O189" i="60"/>
  <c r="J189" i="60"/>
  <c r="H189" i="60"/>
  <c r="O152" i="60"/>
  <c r="O151" i="60"/>
  <c r="O150" i="60"/>
  <c r="O149" i="60"/>
  <c r="J149" i="60"/>
  <c r="H149" i="60"/>
  <c r="Q189" i="60" l="1"/>
  <c r="Q149" i="60"/>
  <c r="O20" i="60" l="1"/>
  <c r="O19" i="60"/>
  <c r="O18" i="60"/>
  <c r="O17" i="60"/>
  <c r="J17" i="60"/>
  <c r="H17" i="60"/>
  <c r="Q17" i="60" l="1"/>
  <c r="R14" i="60" l="1"/>
  <c r="R25" i="60" s="1"/>
  <c r="F25" i="60" s="1"/>
  <c r="S25" i="60" s="1"/>
  <c r="T25" i="60" s="1"/>
  <c r="F9" i="60"/>
  <c r="R85" i="60" l="1"/>
  <c r="F85" i="60" s="1"/>
  <c r="P85" i="60" s="1"/>
  <c r="R65" i="60"/>
  <c r="F65" i="60" s="1"/>
  <c r="P65" i="60" s="1"/>
  <c r="R157" i="60"/>
  <c r="F157" i="60" s="1"/>
  <c r="P157" i="60" s="1"/>
  <c r="R173" i="60"/>
  <c r="F173" i="60" s="1"/>
  <c r="P173" i="60" s="1"/>
  <c r="R129" i="60"/>
  <c r="F129" i="60" s="1"/>
  <c r="P129" i="60" s="1"/>
  <c r="R101" i="60"/>
  <c r="F101" i="60" s="1"/>
  <c r="P101" i="60" s="1"/>
  <c r="R137" i="60"/>
  <c r="F137" i="60" s="1"/>
  <c r="P137" i="60" s="1"/>
  <c r="R73" i="60"/>
  <c r="F73" i="60" s="1"/>
  <c r="P73" i="60" s="1"/>
  <c r="R105" i="60"/>
  <c r="F105" i="60" s="1"/>
  <c r="P105" i="60" s="1"/>
  <c r="R177" i="60"/>
  <c r="F177" i="60" s="1"/>
  <c r="P177" i="60" s="1"/>
  <c r="R197" i="60"/>
  <c r="F197" i="60" s="1"/>
  <c r="P197" i="60" s="1"/>
  <c r="R153" i="60"/>
  <c r="F153" i="60" s="1"/>
  <c r="P153" i="60" s="1"/>
  <c r="R121" i="60"/>
  <c r="F121" i="60" s="1"/>
  <c r="P121" i="60" s="1"/>
  <c r="R201" i="60"/>
  <c r="F201" i="60" s="1"/>
  <c r="P201" i="60" s="1"/>
  <c r="R109" i="60"/>
  <c r="F109" i="60" s="1"/>
  <c r="P109" i="60" s="1"/>
  <c r="R69" i="60"/>
  <c r="F69" i="60" s="1"/>
  <c r="P69" i="60" s="1"/>
  <c r="R141" i="60"/>
  <c r="F141" i="60" s="1"/>
  <c r="P141" i="60" s="1"/>
  <c r="R217" i="60"/>
  <c r="F217" i="60" s="1"/>
  <c r="P217" i="60" s="1"/>
  <c r="R233" i="60"/>
  <c r="F233" i="60" s="1"/>
  <c r="P233" i="60" s="1"/>
  <c r="R181" i="60"/>
  <c r="F181" i="60" s="1"/>
  <c r="P181" i="60" s="1"/>
  <c r="R97" i="60"/>
  <c r="F97" i="60" s="1"/>
  <c r="P97" i="60" s="1"/>
  <c r="R145" i="60"/>
  <c r="F145" i="60" s="1"/>
  <c r="P145" i="60" s="1"/>
  <c r="R89" i="60"/>
  <c r="F89" i="60" s="1"/>
  <c r="P89" i="60" s="1"/>
  <c r="R165" i="60"/>
  <c r="F165" i="60" s="1"/>
  <c r="P165" i="60" s="1"/>
  <c r="R161" i="60"/>
  <c r="F161" i="60" s="1"/>
  <c r="P161" i="60" s="1"/>
  <c r="R253" i="60"/>
  <c r="F253" i="60" s="1"/>
  <c r="P253" i="60" s="1"/>
  <c r="R269" i="60"/>
  <c r="F269" i="60" s="1"/>
  <c r="P269" i="60" s="1"/>
  <c r="R193" i="60"/>
  <c r="F193" i="60" s="1"/>
  <c r="P193" i="60" s="1"/>
  <c r="R221" i="60"/>
  <c r="F221" i="60" s="1"/>
  <c r="P221" i="60" s="1"/>
  <c r="R169" i="60"/>
  <c r="F169" i="60" s="1"/>
  <c r="P169" i="60" s="1"/>
  <c r="R125" i="60"/>
  <c r="F125" i="60" s="1"/>
  <c r="P125" i="60" s="1"/>
  <c r="R205" i="60"/>
  <c r="F205" i="60" s="1"/>
  <c r="P205" i="60" s="1"/>
  <c r="R237" i="60"/>
  <c r="F237" i="60" s="1"/>
  <c r="P237" i="60" s="1"/>
  <c r="R77" i="60"/>
  <c r="F77" i="60" s="1"/>
  <c r="P77" i="60" s="1"/>
  <c r="R213" i="60"/>
  <c r="F213" i="60" s="1"/>
  <c r="P213" i="60" s="1"/>
  <c r="R257" i="60"/>
  <c r="F257" i="60" s="1"/>
  <c r="P257" i="60" s="1"/>
  <c r="R21" i="60"/>
  <c r="F21" i="60" s="1"/>
  <c r="P21" i="60" s="1"/>
  <c r="R209" i="60"/>
  <c r="F209" i="60" s="1"/>
  <c r="P209" i="60" s="1"/>
  <c r="P25" i="60"/>
  <c r="R113" i="60"/>
  <c r="F113" i="60" s="1"/>
  <c r="P113" i="60" s="1"/>
  <c r="R37" i="60"/>
  <c r="F37" i="60" s="1"/>
  <c r="P37" i="60" s="1"/>
  <c r="R229" i="60"/>
  <c r="F229" i="60" s="1"/>
  <c r="P229" i="60" s="1"/>
  <c r="R45" i="60"/>
  <c r="F45" i="60" s="1"/>
  <c r="P45" i="60" s="1"/>
  <c r="R41" i="60"/>
  <c r="F41" i="60" s="1"/>
  <c r="P41" i="60" s="1"/>
  <c r="R245" i="60"/>
  <c r="F245" i="60" s="1"/>
  <c r="P245" i="60" s="1"/>
  <c r="R185" i="60"/>
  <c r="F185" i="60" s="1"/>
  <c r="P185" i="60" s="1"/>
  <c r="R49" i="60"/>
  <c r="F49" i="60" s="1"/>
  <c r="P49" i="60" s="1"/>
  <c r="R241" i="60"/>
  <c r="F241" i="60" s="1"/>
  <c r="P241" i="60" s="1"/>
  <c r="R61" i="60"/>
  <c r="F61" i="60" s="1"/>
  <c r="P61" i="60" s="1"/>
  <c r="R57" i="60"/>
  <c r="F57" i="60" s="1"/>
  <c r="P57" i="60" s="1"/>
  <c r="R249" i="60"/>
  <c r="F249" i="60" s="1"/>
  <c r="P249" i="60" s="1"/>
  <c r="R81" i="60"/>
  <c r="F81" i="60" s="1"/>
  <c r="P81" i="60" s="1"/>
  <c r="R265" i="60"/>
  <c r="F265" i="60" s="1"/>
  <c r="P265" i="60" s="1"/>
  <c r="R225" i="60"/>
  <c r="F225" i="60" s="1"/>
  <c r="P225" i="60" s="1"/>
  <c r="R29" i="60"/>
  <c r="F29" i="60" s="1"/>
  <c r="P29" i="60" s="1"/>
  <c r="R133" i="60"/>
  <c r="F133" i="60" s="1"/>
  <c r="P133" i="60" s="1"/>
  <c r="R93" i="60"/>
  <c r="F93" i="60" s="1"/>
  <c r="P93" i="60" s="1"/>
  <c r="R261" i="60"/>
  <c r="F261" i="60" s="1"/>
  <c r="P261" i="60" s="1"/>
  <c r="R117" i="60"/>
  <c r="F117" i="60" s="1"/>
  <c r="P117" i="60" s="1"/>
  <c r="R53" i="60"/>
  <c r="F53" i="60" s="1"/>
  <c r="P53" i="60" s="1"/>
  <c r="R33" i="60"/>
  <c r="F33" i="60" s="1"/>
  <c r="P33" i="60" s="1"/>
  <c r="R189" i="60"/>
  <c r="F189" i="60" s="1"/>
  <c r="S189" i="60" s="1"/>
  <c r="T189" i="60" s="1"/>
  <c r="R149" i="60"/>
  <c r="F149" i="60" s="1"/>
  <c r="S149" i="60" s="1"/>
  <c r="T149" i="60" s="1"/>
  <c r="R17" i="60"/>
  <c r="F17" i="60" s="1"/>
  <c r="S153" i="60" l="1"/>
  <c r="T153" i="60" s="1"/>
  <c r="S197" i="60"/>
  <c r="T197" i="60" s="1"/>
  <c r="S241" i="60"/>
  <c r="T241" i="60" s="1"/>
  <c r="S185" i="60"/>
  <c r="T185" i="60" s="1"/>
  <c r="S33" i="60"/>
  <c r="T33" i="60" s="1"/>
  <c r="S233" i="60"/>
  <c r="T233" i="60" s="1"/>
  <c r="S177" i="60"/>
  <c r="T177" i="60" s="1"/>
  <c r="S249" i="60"/>
  <c r="T249" i="60" s="1"/>
  <c r="S265" i="60"/>
  <c r="T265" i="60" s="1"/>
  <c r="S37" i="60"/>
  <c r="T37" i="60" s="1"/>
  <c r="S105" i="60"/>
  <c r="T105" i="60" s="1"/>
  <c r="S245" i="60"/>
  <c r="T245" i="60" s="1"/>
  <c r="S165" i="60"/>
  <c r="T165" i="60" s="1"/>
  <c r="S141" i="60"/>
  <c r="T141" i="60" s="1"/>
  <c r="S145" i="60"/>
  <c r="T145" i="60" s="1"/>
  <c r="S193" i="60"/>
  <c r="T193" i="60" s="1"/>
  <c r="S269" i="60"/>
  <c r="T269" i="60" s="1"/>
  <c r="S181" i="60"/>
  <c r="T181" i="60" s="1"/>
  <c r="S229" i="60"/>
  <c r="T229" i="60" s="1"/>
  <c r="S237" i="60"/>
  <c r="T237" i="60" s="1"/>
  <c r="S161" i="60"/>
  <c r="T161" i="60" s="1"/>
  <c r="S205" i="60"/>
  <c r="T205" i="60" s="1"/>
  <c r="S209" i="60"/>
  <c r="T209" i="60" s="1"/>
  <c r="S261" i="60"/>
  <c r="T261" i="60" s="1"/>
  <c r="S213" i="60"/>
  <c r="T213" i="60" s="1"/>
  <c r="S225" i="60"/>
  <c r="T225" i="60" s="1"/>
  <c r="S137" i="60"/>
  <c r="T137" i="60" s="1"/>
  <c r="S201" i="60"/>
  <c r="T201" i="60" s="1"/>
  <c r="S253" i="60"/>
  <c r="T253" i="60" s="1"/>
  <c r="S173" i="60"/>
  <c r="T173" i="60" s="1"/>
  <c r="S221" i="60"/>
  <c r="T221" i="60" s="1"/>
  <c r="S133" i="60"/>
  <c r="T133" i="60" s="1"/>
  <c r="S257" i="60"/>
  <c r="T257" i="60" s="1"/>
  <c r="S217" i="60"/>
  <c r="T217" i="60" s="1"/>
  <c r="S157" i="60"/>
  <c r="T157" i="60" s="1"/>
  <c r="S169" i="60"/>
  <c r="T169" i="60" s="1"/>
  <c r="S41" i="60"/>
  <c r="T41" i="60" s="1"/>
  <c r="S101" i="60"/>
  <c r="T101" i="60" s="1"/>
  <c r="S109" i="60"/>
  <c r="T109" i="60" s="1"/>
  <c r="S57" i="60"/>
  <c r="T57" i="60" s="1"/>
  <c r="S81" i="60"/>
  <c r="T81" i="60" s="1"/>
  <c r="S29" i="60"/>
  <c r="T29" i="60" s="1"/>
  <c r="S121" i="60"/>
  <c r="T121" i="60" s="1"/>
  <c r="S85" i="60"/>
  <c r="T85" i="60" s="1"/>
  <c r="S45" i="60"/>
  <c r="T45" i="60" s="1"/>
  <c r="S73" i="60"/>
  <c r="T73" i="60" s="1"/>
  <c r="S89" i="60"/>
  <c r="T89" i="60" s="1"/>
  <c r="S49" i="60"/>
  <c r="T49" i="60" s="1"/>
  <c r="S65" i="60"/>
  <c r="T65" i="60" s="1"/>
  <c r="S113" i="60"/>
  <c r="T113" i="60" s="1"/>
  <c r="S69" i="60"/>
  <c r="T69" i="60" s="1"/>
  <c r="S125" i="60"/>
  <c r="T125" i="60" s="1"/>
  <c r="S61" i="60"/>
  <c r="T61" i="60" s="1"/>
  <c r="S93" i="60"/>
  <c r="T93" i="60" s="1"/>
  <c r="S77" i="60"/>
  <c r="T77" i="60" s="1"/>
  <c r="S97" i="60"/>
  <c r="T97" i="60" s="1"/>
  <c r="S129" i="60"/>
  <c r="T129" i="60" s="1"/>
  <c r="S117" i="60"/>
  <c r="T117" i="60" s="1"/>
  <c r="S53" i="60"/>
  <c r="T53" i="60" s="1"/>
  <c r="P149" i="60"/>
  <c r="P189" i="60"/>
  <c r="P17" i="60"/>
  <c r="T273" i="60" l="1"/>
  <c r="T337" i="62" l="1"/>
  <c r="T337" i="63"/>
  <c r="T338" i="63" s="1"/>
  <c r="T339" i="63" s="1"/>
  <c r="T340" i="63" s="1"/>
  <c r="T341" i="63" s="1"/>
  <c r="T305" i="63"/>
  <c r="T77" i="63"/>
  <c r="T121" i="63"/>
  <c r="T97" i="63"/>
  <c r="T53" i="63"/>
  <c r="T185" i="63"/>
  <c r="T233" i="63"/>
  <c r="T333" i="63"/>
  <c r="T274" i="60"/>
  <c r="T275" i="60" s="1"/>
  <c r="T276" i="60" s="1"/>
  <c r="T277" i="60" s="1"/>
  <c r="T333" i="62"/>
  <c r="T53" i="62"/>
  <c r="T305" i="62"/>
  <c r="T233" i="62"/>
  <c r="T185" i="62"/>
  <c r="T121" i="62"/>
  <c r="T97" i="62"/>
  <c r="T77" i="62"/>
  <c r="T342" i="63" l="1"/>
  <c r="T342" i="62"/>
  <c r="T338" i="62" l="1"/>
  <c r="T339" i="62" s="1"/>
  <c r="T340" i="62" s="1"/>
  <c r="T341" i="62" l="1"/>
</calcChain>
</file>

<file path=xl/sharedStrings.xml><?xml version="1.0" encoding="utf-8"?>
<sst xmlns="http://schemas.openxmlformats.org/spreadsheetml/2006/main" count="5320" uniqueCount="1072">
  <si>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</si>
  <si>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</si>
  <si>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</si>
  <si>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</si>
  <si>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</si>
  <si>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</si>
  <si>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</si>
  <si>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</si>
  <si>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</si>
  <si>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</si>
  <si>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</si>
  <si>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</si>
  <si>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</si>
  <si>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</si>
  <si>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</si>
  <si>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</si>
  <si>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</si>
  <si>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</si>
  <si>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</si>
  <si>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</si>
  <si>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</si>
  <si>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</si>
  <si>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</si>
  <si>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</si>
  <si>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</si>
  <si>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²Ýí³ÝáõÙÁ</t>
  </si>
  <si>
    <t>ÀÝ¹³Ù»ÝÁ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</si>
  <si>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</si>
  <si>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</si>
  <si>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</si>
  <si>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</si>
  <si>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</si>
  <si>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</si>
  <si>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</si>
  <si>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</si>
  <si>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</si>
  <si>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</si>
  <si>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</si>
  <si>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</si>
  <si>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</si>
  <si>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</si>
  <si>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</si>
  <si>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</si>
  <si>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</si>
  <si>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</si>
  <si>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</si>
  <si>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</si>
  <si>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</si>
  <si>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</si>
  <si>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</si>
  <si>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</si>
  <si>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</si>
  <si>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</si>
  <si>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</si>
  <si>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</si>
  <si>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</si>
  <si>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</si>
  <si>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</si>
  <si>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</si>
  <si>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</si>
  <si>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</si>
  <si>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</si>
  <si>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</si>
  <si>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</si>
  <si>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</si>
  <si>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</si>
  <si>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</si>
  <si>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</si>
  <si>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</si>
  <si>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</si>
  <si>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</si>
  <si>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</si>
  <si>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</si>
  <si>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</si>
  <si>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</si>
  <si>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</si>
  <si>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</si>
  <si>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</si>
  <si>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</si>
  <si>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</si>
  <si>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</si>
  <si>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</si>
  <si>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</si>
  <si>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</si>
  <si>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</si>
  <si>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</si>
  <si>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</si>
  <si>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</si>
  <si>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</si>
  <si>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</si>
  <si>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</si>
  <si>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Ì³í³É³Ã»ñÃ-Ý³Ë³Ñ³ßÇí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</si>
  <si>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</si>
  <si>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</si>
  <si>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</si>
  <si>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</si>
  <si>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´»ïáÝ» »½ñ³ù³ñ»ñÇ ï»Õ³¹ñáõÙ 200x80 ÙÙ ã³÷»ñáí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</si>
  <si>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</si>
  <si>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</si>
  <si>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</si>
  <si>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</si>
  <si>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</si>
  <si>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</si>
  <si>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</si>
  <si>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</si>
  <si>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</si>
  <si>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</si>
  <si>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</si>
  <si>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</si>
  <si>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</si>
  <si>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</si>
  <si>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</si>
  <si>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</si>
  <si>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</si>
  <si>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</si>
  <si>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</si>
  <si>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</si>
  <si>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</si>
  <si>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</si>
  <si>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</si>
  <si>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</si>
  <si>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</si>
  <si>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</si>
  <si>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</si>
  <si>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</si>
  <si>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</si>
  <si>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</si>
  <si>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</si>
  <si>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</si>
  <si>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</si>
  <si>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</si>
  <si>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</si>
  <si>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</si>
  <si>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</si>
  <si>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</si>
  <si>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</si>
  <si>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</si>
  <si>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</si>
  <si>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</si>
  <si>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</si>
  <si>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</si>
  <si>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</si>
  <si>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</si>
  <si>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</si>
  <si>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</si>
  <si>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</si>
  <si>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ê³ÉÇÏ³å³ïáõÙ µ»ïáÝ» ë³ÉÇÏÝ»ñáí 
6ëÙ Ñ³ëïáõÃÛ³Ùµ</t>
  </si>
  <si>
    <t>¶Ý³Ñ³ßí³ñÏ N9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</si>
  <si>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</si>
  <si>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</si>
  <si>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</si>
  <si>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</si>
  <si>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</si>
  <si>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</si>
  <si>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</si>
  <si>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</si>
  <si>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E23-1</t>
  </si>
  <si>
    <t>Èáõë³íáñáõÃÛ³Ý Ñ»Ý³ëÛáõÝ»ñÇ ï»Õ³¹ñáõÙ H=6.1Ù</t>
  </si>
  <si>
    <t>ÊáÕáí³Ï³ß³ñÇ ³ÝóÏ³óáõÙ åáÕå³ï» ¿É»Ïïñ³»é³ÏóíáÕ ËáÕáí³ÏÝ»ñÇó ö57x3.0ÙÙ, ÑÇ¹ñ³íÉÇÏ ÷áñÓ³ñÏáõÙáí</t>
  </si>
  <si>
    <t>¶Ý³Ñ³ßí³ñÏ N10</t>
  </si>
  <si>
    <t>¶Ý³Ñ³ßí³ñÏ N11</t>
  </si>
  <si>
    <t>äáÕå³ï» ËáÕáí³ÏÝ»ñÇ Éí³óáõÙ Փ57ÙÙ</t>
  </si>
  <si>
    <t>¶ñáõÝïÇ »ïÉÇóù Ó»éùáí</t>
  </si>
  <si>
    <t xml:space="preserve">§ՀՀ Արարատի մարզի Վեդի համայնքի Թումանյան 3,3/1,3/2,3/3 բազմաբնակարան 
շենքերի բակերի բարեկարգման աշխատանքներ¦ </t>
  </si>
  <si>
    <t>P9-26
ÏÇñ.</t>
  </si>
  <si>
    <t>Ø»ï³Õ³Ï³Ý ó³ÝÏ³å³ï»ñÇ ³å³ÙáÝï³ÅáõÙ</t>
  </si>
  <si>
    <t>E27-33</t>
  </si>
  <si>
    <t>²ëý³Éïµ»ïáÝ» ß»ñïÇ ù³Ý¹áõÙ Çñ Ý³Ë³ß»ñïáí</t>
  </si>
  <si>
    <t>´»ïáÝ» հիմքերի ù³Ý¹áõÙ</t>
  </si>
  <si>
    <t>Ê×Ç Ý³Ë³å³ïñ³ëï³Ï³Ý ß»ñïÇ Çñ³Ï³Ý³óáõÙ 10ëÙ Ñ³ëïáõÃÛ³Ùµ</t>
  </si>
  <si>
    <t>Üáñ Ù³ÝÏ³Ï³Ý Ë³Õ³ë³ñù §սղարան¦-Ç Ó»éù µ»ñáõÙ /å³ïñ³ëïáõÙ/ ¨ ï»Õ³¹ñáõÙ</t>
  </si>
  <si>
    <t>Üáñ Ù»ï³Õ³Ï³Ý ½ñáõó³ñ³ÝÇ Ó»éù µ»ñáõÙ /å³ïñ³ëïáõÙ/ ¨ ï»Õ³¹ñáõÙ 2x3Ù ã³÷»ñáí, ë»Õ³Ýáí, Ýëï³ñ³ÝÝ»ñáí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</si>
  <si>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</si>
  <si>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</si>
  <si>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Î³½Ù»ó՝                                                 Է.Դավթյան</t>
  </si>
  <si>
    <t>Î³½Ù»ó՝                                                                                Է.Դավթյան</t>
  </si>
  <si>
    <t>§Î²äÆî²È ԴԻԶԱՅՆ¦ êäÀ ïÝûñ»Ý՝                                              Է.Դավթյան</t>
  </si>
  <si>
    <t>E27-78</t>
  </si>
  <si>
    <t>Բետոնե »½ñ³ù³ñ»ñÇ ï»Õ³¹ñáõÙ 300x150ÙÙ ã³÷»ñÇ</t>
  </si>
  <si>
    <t>Բետոնե »½ñ³ù³ñ»ñÇ ï»Õ³¹ñáõÙ 300x150 ÙÙ ã³÷»ñáí</t>
  </si>
  <si>
    <t>C310-3
ï.Ù.Ï 29</t>
  </si>
  <si>
    <t>ÞÇÝ. ³ÕµÇ ¨ ³í»Éáñ¹ µÝ³ÑáÕÇ µ³ñÓáõÙ ÇÝùÝ³Ã³÷ Ù»ù»Ý³Ý»ñÇ íñ³ »õ ï»Õ³÷áËáõÙ ÙÇÝã¨ 3ÏÙ</t>
  </si>
  <si>
    <t>Ընդամենը</t>
  </si>
  <si>
    <t>Տոկոսը ամբողջի համեմատ</t>
  </si>
  <si>
    <t>Ընդհանուրը</t>
  </si>
  <si>
    <t>²í»Éáñ¹ µÝ³ÑáÕÇ ï»Õ³÷áËáõÙ ÙÇÝã¨ 3ÏÙ</t>
  </si>
  <si>
    <t>²í»Éáñ¹ µÝ³ÑáÕÇ »õ ßÇÝ. ³ÕµÇ µ³ñÓáõÙ ÇÝùÝ³Ã³÷ Ù»ù»Ý³Ý»ñÇ íñ³ »õ ï»Õ³÷áËáõÙ 3ÏÙ</t>
  </si>
  <si>
    <t>Сводная ведомость обема работ</t>
  </si>
  <si>
    <t xml:space="preserve">§Республика Армения, благоустройство дворов жилых домов Туманян 3,3/1,3/2,3/3 в общине Веди Араратской области¦ </t>
  </si>
  <si>
    <t>Обоснованые</t>
  </si>
  <si>
    <t>Наименование работ</t>
  </si>
  <si>
    <t>е/и</t>
  </si>
  <si>
    <t>обем</t>
  </si>
  <si>
    <t>Цена          единицы</t>
  </si>
  <si>
    <t>тыс. Драм</t>
  </si>
  <si>
    <t>Всего</t>
  </si>
  <si>
    <t>Строительные работы</t>
  </si>
  <si>
    <t>Разборочные работы</t>
  </si>
  <si>
    <t>Разборка бетонных бордюров (на бетонной основе)</t>
  </si>
  <si>
    <t>м</t>
  </si>
  <si>
    <t>Демонтаж металлического забора</t>
  </si>
  <si>
    <t xml:space="preserve">P9-26
</t>
  </si>
  <si>
    <t>Разборка асфальтобетонного покрытия с слоями</t>
  </si>
  <si>
    <t>м3</t>
  </si>
  <si>
    <t>Разборка бетонных фундаментов</t>
  </si>
  <si>
    <t>Очистка территории от пней и нерегулярно выращенных кустов</t>
  </si>
  <si>
    <t xml:space="preserve">E48-253
</t>
  </si>
  <si>
    <t>шт</t>
  </si>
  <si>
    <t>Погрузка строй. мусора, излишной почвы, на самосвалы и и транспортировка до 3 км</t>
  </si>
  <si>
    <t>тн</t>
  </si>
  <si>
    <t>Итого</t>
  </si>
  <si>
    <t>Процент по сравнению с целым</t>
  </si>
  <si>
    <t>Установка бетонных бордюров размером 300х150 мм</t>
  </si>
  <si>
    <t>Подготовительный слой из базальтового щебня толщиной 10 см</t>
  </si>
  <si>
    <t>Установка бетонных бордюров размером 200x80 мм</t>
  </si>
  <si>
    <t>Подготовительный слой из базальтового щебня толщиной 5 см</t>
  </si>
  <si>
    <t>Монтаж бетонных плит / брусчатка /</t>
  </si>
  <si>
    <t>Сглаживающий слой под бетонными плитами цементно-песчаным раствором толщиной 4 см</t>
  </si>
  <si>
    <t>Плитка с бетонными плитами толщиной 6 см</t>
  </si>
  <si>
    <t>м2</t>
  </si>
  <si>
    <t>другие работы</t>
  </si>
  <si>
    <t>монтаж металлических стержней</t>
  </si>
  <si>
    <t>Расчет цены N1</t>
  </si>
  <si>
    <t>подготовка и установка металлических мусорных баков</t>
  </si>
  <si>
    <t>Расчет цены N3</t>
  </si>
  <si>
    <t>Расчет цены N2</t>
  </si>
  <si>
    <t>изготовление и установка скамей</t>
  </si>
  <si>
    <t>Исполнение слоя из голубого песка / извести / толщиной 10 см на игровых площадках</t>
  </si>
  <si>
    <t>Расчет цены N5</t>
  </si>
  <si>
    <t>Новое детское игровое оборудование, подготовка и установка 4-местной вращающейся карусели</t>
  </si>
  <si>
    <t>Расчет цены N6</t>
  </si>
  <si>
    <t>Новое детское игровое оборудование, изготовление и установка горизонтальных качелей</t>
  </si>
  <si>
    <t>Расчет цены N4</t>
  </si>
  <si>
    <t>новое детское игровое оборудование, изготовление и установка скользящая игри</t>
  </si>
  <si>
    <t>Подготовка и установка нового металлического беседки размером 2х3 м, стол и скамейки</t>
  </si>
  <si>
    <t>Расчет цены N7</t>
  </si>
  <si>
    <t>Обработка почвы с помощью экскаватора, погрузка самосвалов</t>
  </si>
  <si>
    <t>Перевозка почвы 50 км</t>
  </si>
  <si>
    <t>Растительность выкладывают вручную в зеленую зону толщиной 100 мм.</t>
  </si>
  <si>
    <t>Подготовка к посеву семян</t>
  </si>
  <si>
    <t>Посев семян 1м2 - 35г</t>
  </si>
  <si>
    <t>Электрическая часть</t>
  </si>
  <si>
    <t>Разработка грунта /траншеи/в ручную</t>
  </si>
  <si>
    <t>Подготовка подушки</t>
  </si>
  <si>
    <t>Осуществление подготовительных и защитных слоев из песка 10см толщиной, 2.4+2.4м3/</t>
  </si>
  <si>
    <t>винипластовая труба ö50мм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</si>
  <si>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Кабель алюминиевый с сечением  2x10мм2 /надземный/</t>
    </r>
  </si>
  <si>
    <t>Защитная / предостерегающая / ленточная установка шириной 300 мм</t>
  </si>
  <si>
    <t>рынок</t>
  </si>
  <si>
    <t>Обратная засыпка грунта, с трамбовкой</t>
  </si>
  <si>
    <t>Погрузка строй. мусора на самосвалы и и транспортировка до 3 км</t>
  </si>
  <si>
    <t>Установка опорных столбов освещенияÙ H=6.1м</t>
  </si>
  <si>
    <t>Расчет цены N9</t>
  </si>
  <si>
    <t>Орошение</t>
  </si>
  <si>
    <t>Технологические работы</t>
  </si>
  <si>
    <t>Подключение к существующей линии воды</t>
  </si>
  <si>
    <t>мсето</t>
  </si>
  <si>
    <t>Монтаж трубопровода из электросварных металлических труб ö57x3.5мм, с гидравлическим испытанием</t>
  </si>
  <si>
    <t>Монтаж трубопровода из электросварных металлических труб ö48x3.0мм, с гидравлическим испытанием</t>
  </si>
  <si>
    <t>Установка чугунных клапанов 30ч 6бр Æ50мм Py1.0ØПа</t>
  </si>
  <si>
    <t>Сварка стальных фланцев Æ50</t>
  </si>
  <si>
    <t>Расчет цены N10</t>
  </si>
  <si>
    <t>Установка поливочных узлов</t>
  </si>
  <si>
    <t>к-т</t>
  </si>
  <si>
    <t>Дождеватель</t>
  </si>
  <si>
    <t>Расчет цены N11</t>
  </si>
  <si>
    <t>Монтаж сливного узла трубопровода</t>
  </si>
  <si>
    <t>Установка стальных фасонных частей</t>
  </si>
  <si>
    <t xml:space="preserve">Болт M16, L=60мм </t>
  </si>
  <si>
    <t>кг</t>
  </si>
  <si>
    <t>Гайка M16</t>
  </si>
  <si>
    <t>Окраска стальных труб 2 слоя</t>
  </si>
  <si>
    <t>Промивание стальных труб Փ48мм</t>
  </si>
  <si>
    <t>Промивание стальных труб Փ57мм</t>
  </si>
  <si>
    <t xml:space="preserve">Ручная обработка грунта III класса /в траншее/ </t>
  </si>
  <si>
    <t>Обратная засыпка грунта вручную</t>
  </si>
  <si>
    <t>Трамбовка грунта</t>
  </si>
  <si>
    <t>Прибыль, 11%</t>
  </si>
  <si>
    <t>НДС, 20%</t>
  </si>
  <si>
    <t>Директор ООО "КАПИТАЛ ДИЗАЙН"                                               Э. Давтян</t>
  </si>
  <si>
    <t>Составил                                                                                 Э. Давтян</t>
  </si>
  <si>
    <t>հատ</t>
  </si>
  <si>
    <t>Üáñ Ù»ï³Õ³Ï³Ý ½ñáõó³ñ³ÝÇ Ó»éù µ»ñáõÙ /å³ïñ³ëïáõÙ/ ¨ ï»Õ³¹ñáõÙ 3x4Ù ã³÷»ñáí, ë»Õ³Ýáí, Ýëï³ñ³ÝÝ»ñáí</t>
  </si>
  <si>
    <t>Üáñ Ù»ï³Õ³Ï³Ý ½ñáõó³ñ³ÝÇ Ó»éù µ»ñáõÙ /å³ïñ³ëïáõÙ/ ¨ ï»Õ³¹ñáõÙ 3x8Ù ã³÷»ñáí, ë»Õ³Ýáí, Ýëï³ñ³ÝÝ»ñáí</t>
  </si>
  <si>
    <t>¶Ý³Ñ³ßí³ñÏ N7-2</t>
  </si>
  <si>
    <t>¶Ý³Ñ³ßí³ñÏ 
N7-1</t>
  </si>
  <si>
    <t xml:space="preserve">Հին Ù»ï³Õ³Ï³Ý ½ñáõó³ñ³ÝÇ վերաï»Õ³¹ñáõÙ </t>
  </si>
  <si>
    <t xml:space="preserve">§ՀՀ Արագածոտնի մարզի Թալին համայնքի N3 մանկապարտեզի խաղահրապարակի և դահլիճի հիմնանորոգման աշխատանքներ¦ </t>
  </si>
  <si>
    <t>C310-1
ï.Ù.Ï 29</t>
  </si>
  <si>
    <t>Ø»ï³Õ³Ï³Ý զրուցարանի ³å³ÙáÝï³ÅáõÙ</t>
  </si>
  <si>
    <t>ÞÇÝ. ³ÕµÇ ¨ ³í»Éáñ¹ µÝ³ÑáÕÇ µ³ñÓáõÙ ÇÝùÝ³Ã³÷ Ù»ù»Ý³Ý»ñÇ íñ³ »õ ï»Õ³÷áËáõÙ ÙÇÝã¨ 8ÏÙ</t>
  </si>
  <si>
    <t>C310-8
ï.Ù.Ï 29
k=1.1</t>
  </si>
  <si>
    <t>Առկա բուսահողի ն³Ë³å³ïñ³ëïáõÙ ë»ñÙÇ ó³Ý»Éáõ Ñ³Ù³ñ</t>
  </si>
  <si>
    <t>Բնահողի մշակում ձեռքով</t>
  </si>
  <si>
    <t>Ø³Ýñ³Ñ³ï³ÏÇ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</si>
  <si>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</si>
  <si>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ó»Ù»Ýï-³í³½³ÛÇÝ Ñ³ñÃ³ß»ñïÇ ù³Ý¹áõÙ h=30ÙÙ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</si>
  <si>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</si>
  <si>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ՊáÕå³ï» Փ110ÙÙ ËáÕáí³ÏÝ»ñÇ ³å³ÙáÝï³ÅáõÙ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</si>
  <si>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</si>
  <si>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</si>
  <si>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´»ïáÝ» Ñ³ñÃ³ÏÇ ù³Ý¹áõÙ</t>
  </si>
  <si>
    <t>ä³ïáõÑ³ÝÝ»ñÇ Ñ³ÝáõÙ 
å³ïáõÑ³Ý³·á·»ñáí</t>
  </si>
  <si>
    <t>¸éÝ»ñÇ Ñ³ÝáõÙ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</si>
  <si>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</t>
    </r>
  </si>
  <si>
    <t>ä³ïÇ ·³ç» ß»ñïÇ ù³Ý¹áõÙ</t>
  </si>
  <si>
    <t xml:space="preserve">¶³ç» ëí³ÕÇ ù³Ý¹áõÙ ³é³ëï³ÕÇó </t>
  </si>
  <si>
    <t>ä³ïáõÑ³ÝÝ»ñÇ ¨ ¹éÝ»ñÇ ß»å»ñÇ ëí³ÕÇ ù³Ý¹áõÙ</t>
  </si>
  <si>
    <t>²é³ëï³ÕÇ  íñ³ÛÇó ëáëÝÓ³Ý»ñÏÇ Ù³ùñáõÙ</t>
  </si>
  <si>
    <t>ä³ï»ñÇ íñ³ÛÇó ëáëÝÓ³Ý»ñÏÇ Ù³ùñáõÙ</t>
  </si>
  <si>
    <t>Е46-103</t>
  </si>
  <si>
    <t>E46-119
E46-120</t>
  </si>
  <si>
    <t>P19-4
կիր.</t>
  </si>
  <si>
    <t>Е46-88</t>
  </si>
  <si>
    <t>E46-122</t>
  </si>
  <si>
    <t>E46-124</t>
  </si>
  <si>
    <t>Е46-40</t>
  </si>
  <si>
    <t>Р11-48</t>
  </si>
  <si>
    <t>Р11-225</t>
  </si>
  <si>
    <t>Р11-229</t>
  </si>
  <si>
    <t>E8-163</t>
  </si>
  <si>
    <t>ä³ï»ñÇ Ï³éáõóáõÙ ïáõýÇ Ï³ÝáÝ³íáñ Ó»õÇ ù³ñ»ñÇó</t>
  </si>
  <si>
    <t>Ï/Ó ïáõýÇ ù³ñ</t>
  </si>
  <si>
    <t>ä³ï»ñ</t>
  </si>
  <si>
    <t>ä³ïáõÑ³ÝÝ»ñ</t>
  </si>
  <si>
    <t>µ³óíáÕ</t>
  </si>
  <si>
    <t>ºíñáå³Ï³Ý åñáýÇÉÝ»ñÇó /Ï³Ù Ñ³Ù³ñÅ»ù/ սպիտակ, ³å³Ï»÷³Ã»Ãáí å³ïáõÑ³ÝÝ»ñ, Ý»ñ³éÛ³É ë³ñù»ñÁ µ³óíáÕ</t>
  </si>
  <si>
    <t>E10-104</t>
  </si>
  <si>
    <t>ä³ïáõÑ³Ý³·á·»ñÇ ï»Õ³¹ñáõÙ</t>
  </si>
  <si>
    <t>·³ç</t>
  </si>
  <si>
    <t>äÉ³ëïÙ³ë» å³ïáõÑ³Ý³·á·»ñ b=30ëÙ</t>
  </si>
  <si>
    <t>å³ïáõÑ³Ý³·á·</t>
  </si>
  <si>
    <t>¸éÝ»ñ</t>
  </si>
  <si>
    <t>Ցանցի ամրացում</t>
  </si>
  <si>
    <t>Ù/å ¹áõé</t>
  </si>
  <si>
    <t>ºíñáå³Ï³Ý åñáýÇÉÝ»ñÇó /Ï³Ù Ñ³Ù³ñÅ»ù / խուլ սպիտակ  ·áõÛÝÇ Ù»ï³Õ³åÉ³ëï» ¹áõé, Ý»ñ³éÛ³É ë³ñù»ñÁ</t>
  </si>
  <si>
    <t>Ð³ï³ÏÝ»ñ</t>
  </si>
  <si>
    <t>Р5-42</t>
  </si>
  <si>
    <t>ÞñÇß³ÏÝ»ñÇ ù³Ý¹áõÙ h=10ëÙ</t>
  </si>
  <si>
    <t>ò»Ù»Ýï³ÛÇÝ Ñ³ñÃ»óÝáÕ ß»ñïÇ Çñ³Ï³Ý³óáõÙ 40ÙÙ ÙÇçÇÝ Ñ³ëïáõÃÛ³Ùµ</t>
  </si>
  <si>
    <t>E11-191
ÏÇñ.</t>
  </si>
  <si>
    <t>Ü»ñùÇÝ Ñ³ñ¹³ñáõÙ</t>
  </si>
  <si>
    <t>E15-250a</t>
  </si>
  <si>
    <t>ä³ï»ñÇ ·³ç» ëí³ÕáõÙ µ³ñÓñ áñ³ÏÇ</t>
  </si>
  <si>
    <t>E15-664</t>
  </si>
  <si>
    <t>ä³ï»ñÇ Ý»ñÏáõÙ É³ï»ùë³ÛÇÝ Ý»ñÏáí µ³ñÓñ áñ³ÏÇ</t>
  </si>
  <si>
    <t>É³ï»ùë. Ý»ñÏ</t>
  </si>
  <si>
    <t>Í»÷³Ù³ÍÇÏ</t>
  </si>
  <si>
    <t>E15-251a</t>
  </si>
  <si>
    <t>²é³ëï³ÕÇ ·³ç» ëí³ÕáõÙ µ³ñÓñ áñ³ÏÇ</t>
  </si>
  <si>
    <t>E15-665</t>
  </si>
  <si>
    <t>²é³ëï³ÕÇ Ý»ñÏáõÙ É³ï»ùë³ÛÇÝ Ý»ñÏáí µ³ñÓñ áñ³ÏÇ</t>
  </si>
  <si>
    <t>E15-277a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</si>
  <si>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</si>
  <si>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¸éÝ»ñÇ և å³ïáõÑ³ÝÝ»ñÇ  ß»å»ñÇ ·³ç» ëí³ÕáõÙ</t>
  </si>
  <si>
    <t>ÜáõÛÝÇ Ý»ñÏáõÙ É³ï»ùë³ÛÇÝ Ý»ñÏáí µ³ñÓñ áñ³ÏÇ</t>
  </si>
  <si>
    <t>Ցանց</t>
  </si>
  <si>
    <t>E11-55
E11-56</t>
  </si>
  <si>
    <t>8-402-2</t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</si>
  <si>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</si>
  <si>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Ñ³Õáñ¹³É³ñ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</si>
  <si>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</si>
  <si>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8-525-2</t>
  </si>
  <si>
    <t>ØÇ³ý³½ ³íïáÙ³ï ³Ýç³ïÇã 32²</t>
  </si>
  <si>
    <t>³íï.-³Ýç³ïÇã</t>
  </si>
  <si>
    <t>8-612-2</t>
  </si>
  <si>
    <t>²íïáÙ³ï ³Ýç³ïÇãÝ»ñÇ ï»Õ³¹ñÙ³Ý ïáõ÷ åÉ³ëïÙ³ë» 4 ï»Õ³Ýáó</t>
  </si>
  <si>
    <t>ï»Õ³¹ñÙ. ïáõ÷</t>
  </si>
  <si>
    <t>8-601-2</t>
  </si>
  <si>
    <t>ò»ñ»Ï³ÛÇÝ Éáõë³ïáõ ÉÛáõÙÇÝ»ëó»Ýï³ÛÇÝ É³Ùåáí 2 x 36w ëåÇï³Ï</t>
  </si>
  <si>
    <t>Éáõë³ïáõ</t>
  </si>
  <si>
    <t>É³Ùå</t>
  </si>
  <si>
    <t>8-591-7</t>
  </si>
  <si>
    <t>ì³ñ¹³Ï ÑáÕ³ÝóÙ³Ý ÏáÝï³Ïïáí ÷³Ï ï»Õ³¹ñÙ³Ý</t>
  </si>
  <si>
    <t>í³ñ¹³Ï</t>
  </si>
  <si>
    <t>8-591-2</t>
  </si>
  <si>
    <t>Ø»Ïëï»ÕÝ³íáñ ³Ýç³ïÇãÝ»ñÇ ï»Õ³¹ñáõÙ</t>
  </si>
  <si>
    <t>³Ýç³ïÇã</t>
  </si>
  <si>
    <t>îáõ÷»ñ ×ÛáõÕ³íáñÙ³Ý</t>
  </si>
  <si>
    <t>ïáõ÷</t>
  </si>
  <si>
    <t>îáõ÷»ñ ³Ýç³ïÇãÝ»ñÇ »õ í³ñ¹³ÏÝ»ñÇ ï»Õ³¹ñÙ³Ý Ñ³Ù³ñ åÉ³ëïÙ³ë»</t>
  </si>
  <si>
    <t>E46-43</t>
  </si>
  <si>
    <t>´ÝÇÏÝ»ñÇ å³ïñ³ëïáõÙ í³ñ¹³ÏÝ»ñÇ, ³Ýç³ïÇãÝ»ñÇ »õ µ³Å³ÝÙ³Ý ïáõ÷»ñÇ Ñ³Ù³ñ /100x100x70ÙÙ/</t>
  </si>
  <si>
    <t>äÉ³ëïÙ³ë» ³Ùñ³ÏÝ»ñ Ñ³Õáñ¹³É³ñÁ å³ïÇÝ ³Ùñ³óÝ»Éáõ Ñ³Ù³ñ</t>
  </si>
  <si>
    <t>³Ùñ³ÏÝ»ñ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</si>
  <si>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</si>
  <si>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</si>
  <si>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</si>
  <si>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</si>
  <si>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</si>
  <si>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</si>
  <si>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</si>
  <si>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</si>
  <si>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</si>
  <si>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12-811-1</t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</si>
  <si>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</si>
  <si>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ç/Ï³ñ· ÷³Ï³Ý </t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</si>
  <si>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</si>
  <si>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¹³ï. ÷³Ï³Ý </t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</si>
  <si>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</si>
  <si>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÷³Ï³Ý </t>
  </si>
  <si>
    <t>E18-228</t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</si>
  <si>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</t>
    </r>
  </si>
  <si>
    <t>÷³Ï³Ý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</si>
  <si>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</si>
  <si>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</t>
    </r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</si>
  <si>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</si>
  <si>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</si>
  <si>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</si>
  <si>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</si>
  <si>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E46-50</t>
  </si>
  <si>
    <t>²Ýóù»ñÇ µ³óáõÙ å³ï»ñáõÙ 100x100ÙÙ ã³÷»ñÇ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</si>
  <si>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</si>
  <si>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</si>
  <si>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</si>
  <si>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ãáñëáõ, ï³Ëï³Ï</t>
  </si>
  <si>
    <t>Ù»Ë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</si>
  <si>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</si>
  <si>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E16-134</t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</si>
  <si>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</si>
  <si>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Ñ/¹ ÷³Ï³Ý</t>
  </si>
  <si>
    <t>Ü³Ë³Ñ³ßÇí N1-2</t>
  </si>
  <si>
    <t>Ü³Ë³Ñ³ßÇí N1-3</t>
  </si>
  <si>
    <t>æ»éáõóáõÙ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</si>
  <si>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</si>
  <si>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</si>
  <si>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</si>
  <si>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</si>
  <si>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</si>
  <si>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</si>
  <si>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²éÏ³ ·áõÛùÇ ï»Õ³÷áËÙ³Ý ³ßË³ï³ÝùÝ»ñ</t>
  </si>
  <si>
    <r>
      <t xml:space="preserve">Վինիլե Ñ³ï³ÏÇ å³ïñ³ëïáõÙ </t>
    </r>
    <r>
      <rPr>
        <sz val="8"/>
        <rFont val="Arial Armenian"/>
        <family val="2"/>
      </rPr>
      <t>Ñ³ëïáõÃÛ³Ùµ /Ý»ñ³éÛ³É ëåáõÝ·Á »õ ßñÇß³ÏÝ»ñÁ/</t>
    </r>
  </si>
  <si>
    <t xml:space="preserve">Վինիլե Ñ³ï³Ï </t>
  </si>
  <si>
    <t xml:space="preserve">Շրիշակներ </t>
  </si>
  <si>
    <t>ø³Ý¹Ù³Ý ³ßË³ï³ÝùÝ»ñ
մանկապարտեզի խաղահրապարակ</t>
  </si>
  <si>
    <t>Î³éáõóáÕ³Ï³Ý ³ßË³ï³ÝùÝ»ñ
մանկապարտեզի խաղահրապարակ</t>
  </si>
  <si>
    <t>ø³Ý¹Ù³Ý ³ßË³ï³ÝùÝ»ñ
Դահլիճ</t>
  </si>
  <si>
    <t>Î³éáõóáÕ³Ï³Ý ³ßË³ï³ÝùÝ»ñ
Դահլիճ</t>
  </si>
  <si>
    <t>²å³ÙáÝï³ÅÙ³Ý ³ßË³ï³ÝùÝ»ñ
Դահլիճ</t>
  </si>
  <si>
    <t>ØáÝï³ÅÙ³Ý ³ßË³ï³ÝùÝ»ñ
Դահլիճ</t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</si>
  <si>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</si>
  <si>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Ó»õ³íáñ Ù³ë</t>
  </si>
  <si>
    <t>ԾԱՎԱԼԱԹԵՐԹ-ՆԱԽԱՀԱՇԻՎ
Сводная ведомость обема работ</t>
  </si>
  <si>
    <t>§ՀՀ Արագածոտնի մարզի Թալին համայնքի N3 մանկապարտեզի խաղահրապարակի բարեկարգման և դահլիճի հիմնանորոգման աշխատանքներ¦ 
Благоустройство детской площадки N3 детского сада Талинской общины Арагацотнского района Республики Армения и реконструкция зала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</si>
  <si>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</si>
  <si>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</si>
  <si>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</si>
  <si>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</si>
  <si>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</si>
  <si>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</si>
  <si>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</si>
  <si>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մանկապարտեզի խաղահրապարակ
Работы по сносу детских площадок</t>
  </si>
  <si>
    <t>Ø»ï³Õ³Ï³Ý զրուցարանի ³å³ÙáÝï³ÅáõÙ
разборка металлического беседки</t>
  </si>
  <si>
    <t>հատ
шт</t>
  </si>
  <si>
    <t>²ëý³Éïµ»ïáÝ» ß»ñïÇ ù³Ý¹áõÙ Çñ Ý³Ë³ß»ñïáí
Разборка асфальтобетонного покрытия с слоями</t>
  </si>
  <si>
    <r>
      <t>Ù</t>
    </r>
    <r>
      <rPr>
        <vertAlign val="superscript"/>
        <sz val="8"/>
        <rFont val="Arial Armenian"/>
        <family val="2"/>
      </rPr>
      <t>3
м3</t>
    </r>
  </si>
  <si>
    <t>´»ïáÝ» հիմքերի ù³Ý¹áõÙ
Разборка бетонных фундаментов</t>
  </si>
  <si>
    <t>Բնահողի մշակում ձեռքով
Ручная обработка грунта</t>
  </si>
  <si>
    <t>î³ñ³ÍùÇ Ù³ùñáõÙ Ïá×Õ³ßÇí»ñÇó ¨ ³ÝÏ³ÝáÝ ³×³Í Ã÷»ñÇó
Очистка территории от пней и нерегулярно выращенных кустов</t>
  </si>
  <si>
    <t>Ñ³ï
шт</t>
  </si>
  <si>
    <t>ÞÇÝ. ³ÕµÇ ¨ ³í»Éáñ¹ µÝ³ÑáÕÇ µ³ñÓáõÙ ÇÝùÝ³Ã³÷ Ù»ù»Ý³Ý»ñÇ íñ³ »õ ï»Õ³÷áËáõÙ ÙÇÝã¨ 8ÏÙ
Погрузка строй. мусора, излишной почвы, на самосвалы и и транспортировка до 8 км</t>
  </si>
  <si>
    <t>ï
тн</t>
  </si>
  <si>
    <t>Ընդամենը
Итого</t>
  </si>
  <si>
    <t>Տոկոսը ամբողջի համեմատ
Процент по сравнению с целым</t>
  </si>
  <si>
    <t>ø³Ý¹Ù³Ý ³ßË³ï³ÝùÝ»ñ
Դահլիճ
снос работает в зале</t>
  </si>
  <si>
    <t>Ø³Ýñ³Ñ³ï³ÏÇ ù³Ý¹áõÙ
снос паркета</t>
  </si>
  <si>
    <r>
      <t>Ù</t>
    </r>
    <r>
      <rPr>
        <vertAlign val="superscript"/>
        <sz val="8"/>
        <rFont val="Arial Armenian"/>
        <family val="2"/>
      </rPr>
      <t>2
м2</t>
    </r>
  </si>
  <si>
    <t>ÞñÇß³ÏÝ»ñÇ ù³Ý¹áõÙ h=10ëÙ
снос плинтусов</t>
  </si>
  <si>
    <t>·Ù
м</t>
  </si>
  <si>
    <t>ó»Ù»Ýï-³í³½³ÛÇÝ Ñ³ñÃ³ß»ñïÇ ù³Ý¹áõÙ h=30ÙÙ
 снос цементно-песчаного слоя</t>
  </si>
  <si>
    <t>ՊáÕå³ï» Փ110ÙÙ ËáÕáí³ÏÝ»ñÇ ³å³ÙáÝï³ÅáõÙ
Разборка стальных труб Փ110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</si>
  <si>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
снос перегородок из плит</t>
    </r>
  </si>
  <si>
    <t>´»ïáÝ» Ñ³ñÃ³ÏÇ ù³Ý¹áõÙ
снос бетонной платформы</t>
  </si>
  <si>
    <t>ä³ïáõÑ³ÝÝ»ñÇ Ñ³ÝáõÙ 
å³ïáõÑ³Ý³·á·»ñáí
снос окон с подоконников</t>
  </si>
  <si>
    <t>¸éÝ»ñÇ Ñ³ÝáõÙ
снос дверей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</si>
  <si>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
Выполнение проемов в стенах толщиной 0,55 м.</t>
    </r>
  </si>
  <si>
    <t>ä³ï»ñÇ íñ³ÛÇó ëáëÝÓ³Ý»ñÏÇ Ù³ùñáõÙ
Чистка клеевой краской на стенах</t>
  </si>
  <si>
    <t>ä³ïÇ ·³ç» ß»ñïÇ ù³Ý¹áõÙ
снос штукатурного слоя стены</t>
  </si>
  <si>
    <t>²é³ëï³ÕÇ  íñ³ÛÇó ëáëÝÓ³Ý»ñÏÇ Ù³ùñáõÙ
Чистка клеевой краски с потолка</t>
  </si>
  <si>
    <t>¶³ç» ëí³ÕÇ ù³Ý¹áõÙ ³é³ëï³ÕÇó 
снос штукатурного слоя с потолка</t>
  </si>
  <si>
    <t xml:space="preserve">ä³ïáõÑ³ÝÝ»ñÇ ¨ ¹éÝ»ñÇ ß»å»ñÇ ëí³ÕÇ ù³Ý¹áõÙ
Снос штукатурного слоя с подоконников </t>
  </si>
  <si>
    <t>²éÏ³ ·áõÛùÇ ï»Õ³÷áËÙ³Ý ³ßË³ï³ÝùÝ»ñ
передача существующего имущества</t>
  </si>
  <si>
    <t>Î³éáõóáÕ³Ï³Ý ³ßË³ï³ÝùÝ»ñ
մանկապարտեզի խաղահրապարակ
Строительные работы на детской площадке детского сада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</si>
  <si>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</si>
  <si>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</si>
  <si>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</si>
  <si>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</si>
  <si>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</si>
  <si>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</si>
  <si>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²ÛÉ ³ßË³ï³ÝùÝ»ñ
другие работы</t>
  </si>
  <si>
    <t>¶Ý³Ñ³ßí³ñÏ N3
Расчет цены N3</t>
  </si>
  <si>
    <t>Ø»ï³Õ³Ï³Ý ³Õµ³Ù³ÝÝ»ñÇ Ó»éù µ»ñáõÙ /å³ïñ³ëïáõÙ/ ¨ ï»Õ³¹ñáõÙ
подготовка и установка металлических мусорных баков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</si>
  <si>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</si>
  <si>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¶Ý³Ñ³ßí³ñÏ N5
Расчет цены N5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</si>
  <si>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</si>
  <si>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N6
Расчет цены N6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</si>
  <si>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</si>
  <si>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N4
Расчет цены N4</t>
  </si>
  <si>
    <t>Üáñ Ù³ÝÏ³Ï³Ý Ë³Õ³ë³ñù §սղարան¦-Ç Ó»éù µ»ñáõÙ /å³ïñ³ëïáõÙ/ ¨ ï»Õ³¹ñáõÙ
новое детское игровое оборудование, изготовление и установка скользящая игри</t>
  </si>
  <si>
    <t>¶Ý³Ñ³ßí³ñÏ N7
Расчет цены N7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</si>
  <si>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</si>
  <si>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N7-2
Расчет цены N7-2</t>
  </si>
  <si>
    <t>Üáñ Ù»ï³Õ³Ï³Ý ½ñáõó³ñ³ÝÇ Ó»éù µ»ñáõÙ /å³ïñ³ëïáõÙ/ ¨ ï»Õ³¹ñáõÙ 3x8Ù ã³÷»ñáí, ë»Õ³Ýáí, Ýëï³ñ³ÝÝ»ñáí
Подготовка и установка нового металлического беседки размером 3х8 м, стол и скамейки</t>
  </si>
  <si>
    <t>Հին Ù»ï³Õ³Ï³Ý ½ñáõó³ñ³ÝÇ վերաï»Õ³¹ñáõÙ 
установка старого металлического беседки</t>
  </si>
  <si>
    <t>¶Ý³Ñ³ßí³ñÏ 
N7-1
Расчет цены N7-1</t>
  </si>
  <si>
    <t>Առկա բուսահողի ն³Ë³å³ïñ³ëïáõÙ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</si>
  <si>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</t>
    </r>
  </si>
  <si>
    <t>Î³éáõóáÕ³Ï³Ý ³ßË³ï³ÝùÝ»ñ
Դահլիճ
строительные работы в зале</t>
  </si>
  <si>
    <t>Պատեր
стены</t>
  </si>
  <si>
    <t>ä³ï»ñÇ Ï³éáõóáõÙ ïáõýÇ Ï³ÝáÝ³íáñ Ó»õÇ ù³ñ»ñÇó
Строительство стен из обычного туфового камня</t>
  </si>
  <si>
    <t>ä³ïáõÑ³ÝÝ»ñ
окна</t>
  </si>
  <si>
    <t>ºíñáå³Ï³Ý åñáýÇÉÝ»ñÇó /Ï³Ù Ñ³Ù³ñÅ»ù/ սպիտակ, ³å³Ï»÷³Ã»Ãáí å³ïáõÑ³ÝÝ»ñ, Ý»ñ³éÛ³É ë³ñù»ñÁ µ³óíáÕ
Стеклянные окна с европейским профилем, включая устройства, открываемые</t>
  </si>
  <si>
    <t>ä³ïáõÑ³Ý³·á·»ñÇ ï»Õ³¹ñáõÙ
установка подоконников</t>
  </si>
  <si>
    <t>äÉ³ëïÙ³ë» å³ïáõÑ³Ý³·á·»ñ b=45ëÙ
пластиковые подоконники b=45</t>
  </si>
  <si>
    <t>Ցանցի ամրացում
сетевая установка</t>
  </si>
  <si>
    <t>¸éÝ»ñ
двери</t>
  </si>
  <si>
    <t>ºíñáå³Ï³Ý åñáýÇÉÝ»ñÇó /Ï³Ù Ñ³Ù³ñÅ»ù / խուլ սպիտակ  ·áõÛÝÇ Ù»ï³Õ³åÉ³ëï» ¹áõé, Ý»ñ³éÛ³É ë³ñù»ñÁ
Металлические двери из европейских профилей, включая оборудование</t>
  </si>
  <si>
    <t>Ð³ï³ÏÝ»ñ
пол</t>
  </si>
  <si>
    <t>ò»Ù»Ýï³ÛÇÝ Ñ³ñÃ»óÝáÕ ß»ñïÇ Çñ³Ï³Ý³óáõÙ 40ÙÙ ÙÇçÇÝ Ñ³ëïáõÃÛ³Ùµ
Цементный выравнивающий слой толщиной 40 мм.</t>
  </si>
  <si>
    <t>Վինիլե Ñ³ï³ÏÇ å³ïñ³ëïáõÙ Ñ³ëïáõÃÛ³Ùµ /Ý»ñ³éÛ³É ëåáõÝ·Á »õ ßñÇß³ÏÝ»ñÁ/
Виниловые полы</t>
  </si>
  <si>
    <t>Ü»ñùÇÝ Ñ³ñ¹³ñáõÙ
внутренняя отделка</t>
  </si>
  <si>
    <t>ä³ï»ñÇ ·³ç» ëí³ÕáõÙ µ³ñÓñ áñ³ÏÇ
штукатурка на стенах</t>
  </si>
  <si>
    <t>ä³ï»ñÇ Ý»ñÏáõÙ É³ï»ùë³ÛÇÝ Ý»ñÏáí µ³ñÓñ áñ³ÏÇ
Окраска стен латексной краской</t>
  </si>
  <si>
    <t>²é³ëï³ÕÇ ·³ç» ëí³ÕáõÙ µ³ñÓñ áñ³ÏÇ
потолок штукатурка</t>
  </si>
  <si>
    <t>²é³ëï³ÕÇ Ý»ñÏáõÙ É³ï»ùë³ÛÇÝ Ý»ñÏáí µ³ñÓñ áñ³ÏÇ
Покраска потолка латексной краской</t>
  </si>
  <si>
    <t>¸éÝ»ñÇ և å³ïáõÑ³ÝÝ»ñÇ  ß»å»ñÇ ·³ç» ëí³ÕáõÙ
гипсовая штукатурка для подоконников</t>
  </si>
  <si>
    <t>ÜáõÛÝÇ Ý»ñÏáõÙ É³ï»ùë³ÛÇÝ Ý»ñÏáí µ³ñÓñ áñ³ÏÇ
та же краска с латексной краской</t>
  </si>
  <si>
    <t>¾É»Ïïñ³ï»ËÝÇÏ³Ï³Ý Ù³ë
электротехническая часть</t>
  </si>
  <si>
    <t>²ÉÛáõÙÇÝ» çÕ»ñáí äìø Ù»Ïáõë³óÙ³Ùµ, 2x2,5ÙÙ2 Ïïñí³Íùáí Ù³ÉáõËÇ ³å³ÙáÝï³ÅáõÙ
Разборка кабеля с алюминиевыми стержнями 2x2,5</t>
  </si>
  <si>
    <t>Èáõë³ïáõÝ»ñÇ ³å³ÙáÝï³ÅáõÙ
разборка светильников</t>
  </si>
  <si>
    <t>ì³ñ¹³ÏÝ»ñÇ ¨ µ³Å³ÝÇã ïáõ÷»ñÇ ³å³ÙáÝï³ÅáõÙ
Разборка розеток и распределительных коробок</t>
  </si>
  <si>
    <t>ÞÇÝ. ³ÕµÇ  µ³ñÓáõÙ ÇÝùÝ³Ã³÷ Ù»ù»Ý³Ý»ñÇ íñ³ »õ ï»Õ³÷áËáõÙ ÙÇÝã¨ 8ÏÙ
Погрузка строй. мусора, излишной почвы, на самосвалы и и транспортировка до 8 км</t>
  </si>
  <si>
    <t>ØáÝï³ÅÙ³Ý ³ßË³ï³ÝùÝ»ñ
Դահլիճ
монтажные работы в зале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</si>
  <si>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3x2.5  проведение проволоки</t>
    </r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</si>
  <si>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3x4  проведение проволоки</t>
    </r>
  </si>
  <si>
    <t>ØÇ³ý³½ ³íïáÙ³ï ³Ýç³ïÇã 32²
однофазный выключатель 32 А.</t>
  </si>
  <si>
    <t>²íïáÙ³ï ³Ýç³ïÇãÝ»ñÇ ï»Õ³¹ñÙ³Ý ïáõ÷ åÉ³ëïÙ³ë» 4 ï»Õ³Ýáó
автоматическое переключение установки коробки из пластмассы 4 модуля</t>
  </si>
  <si>
    <t>ò»ñ»Ï³ÛÇÝ Éáõë³ïáõ ÉÛáõÙÇÝ»ëó»Ýï³ÛÇÝ É³Ùåáí 2 x 36w ëåÇï³Ï
люминесцентные лампы 2 x 36w</t>
  </si>
  <si>
    <t>ì³ñ¹³Ï ÑáÕ³ÝóÙ³Ý ÏáÝï³Ïïáí ÷³Ï ï»Õ³¹ñÙ³Ý
Розетка с замкнутым контуром установки</t>
  </si>
  <si>
    <t>Ø»Ïëï»ÕÝ³íáñ ³Ýç³ïÇãÝ»ñÇ ï»Õ³¹ñáõÙ
установка односторонних выключателей</t>
  </si>
  <si>
    <t>îáõ÷»ñ ×ÛáõÕ³íáñÙ³Ý
ящики для разветвления</t>
  </si>
  <si>
    <t>îáõ÷»ñ ³Ýç³ïÇãÝ»ñÇ »õ í³ñ¹³ÏÝ»ñÇ ï»Õ³¹ñÙ³Ý Ñ³Ù³ñ åÉ³ëïÙ³ë»
пластиковые коробки для выключателей и розеток</t>
  </si>
  <si>
    <t>´ÝÇÏÝ»ñÇ å³ïñ³ëïáõÙ í³ñ¹³ÏÝ»ñÇ, ³Ýç³ïÇãÝ»ñÇ »õ µ³Å³ÝÙ³Ý ïáõ÷»ñÇ Ñ³Ù³ñ /100x100x70ÙÙ/
Изготовление арок для розеток, коробок и выключателей 100x100x70</t>
  </si>
  <si>
    <t>äÉ³ëïÙ³ë» ³Ùñ³ÏÝ»ñ Ñ³Õáñ¹³É³ñÁ å³ïÇÝ ³Ùñ³óÝ»Éáõ Ñ³Ù³ñ
пластиковые крепления для крепления проводов к стене</t>
  </si>
  <si>
    <t>æ»éáõóáõÙ
отопление</t>
  </si>
  <si>
    <t>æ»éáõóÙ³Ý ³ÉÛáõÙÇÝ» Ù³ñïÏáóÝ»ñÇ ï»Õ³¹ñáõÙ
установка отопительных алюминиевых радиаторов</t>
  </si>
  <si>
    <t>¿ùÙ
ЭКМ</t>
  </si>
  <si>
    <t>æ»éáõóÙ³Ý ³ÉÛáõÙÇÝ» Ù³ñïÏáóÝ»ñÇ ³ñÅ»ùÁ H=500ÙÙ
стоимость нагрева алюминиевых аккумуляторов</t>
  </si>
  <si>
    <t>ë»Ï-óÇ³
раздел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</si>
  <si>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
монтаж полипропиленовых труб Փ15 с гидравлическим тестированием</t>
    </r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</si>
  <si>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заснеженные части полипропиленовых труб Փ15</t>
    </r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</si>
  <si>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Нагревательные клапаны для алюминиевых радиаторов отопления Փ15</t>
    </r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</si>
  <si>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разгрузочные клапаны Փ15</t>
    </r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</si>
  <si>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запорные клапаны Փ15</t>
    </r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</si>
  <si>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
вентиляционные клапаны Փ15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</si>
  <si>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клапаны Փ25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</si>
  <si>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
резиновая трубка для изоляционных труб Փ15</t>
    </r>
  </si>
  <si>
    <t>Ø»ï³Õ³ÏáÝëïñáõÏóÇ³Ý»ñ ë³ñù»ñ »õ ËáÕáí³ÏÝ»ñÇ ³Ùñ³óÙ³Ý Ñ³Ù³ñ
Металлоконструкции для крепления приборов и труб</t>
  </si>
  <si>
    <t>Ï·
кг</t>
  </si>
  <si>
    <t>²Ýóù»ñÇ µ³óáõÙ å³ï»ñáõÙ 100x100ÙÙ ã³÷»ñÇ
отверстия в стенах 100x100</t>
  </si>
  <si>
    <t>²Ýóù»ñÇ Éó³÷³ÏáõÙ
заполнение отверстий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</si>
  <si>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клапаны Փ25  на линии воды</t>
    </r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</si>
  <si>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обратные клапаны Փ25  на ватерлинии</t>
    </r>
  </si>
  <si>
    <t>ßáõÏ³
рынок</t>
  </si>
  <si>
    <t>ÀÝ¹³Ù»ÝÁ
Итого</t>
  </si>
  <si>
    <t>Þ³ÑáõÛÃ, 11%
Прибыль, 11%</t>
  </si>
  <si>
    <t>²²Ð, 20%
НДС, 20%</t>
  </si>
  <si>
    <t>ÀÝ¹³Ù»ÝÁ
Всего</t>
  </si>
  <si>
    <t>Ընդհանուրը
Итого</t>
  </si>
  <si>
    <t>ø³Ý¹Ù³Ý ³ßË³ï³ÝùÝ»ñ
մարզադաշտ</t>
  </si>
  <si>
    <t>P9-122
K=0.6
K=0.7</t>
  </si>
  <si>
    <t>Ֆուտբոլի դարպասների ապամոնտաժում</t>
  </si>
  <si>
    <t>Բետոնե »½ñ³ù³ñ»ñÇ ³å³ÙáÝï³ÅáõÙ /µ»ïáÝ» ÑÇÙùáí/</t>
  </si>
  <si>
    <t>C310-13
ï.Ù.Ï. 29</t>
  </si>
  <si>
    <t>ÞÇÝ. ³ÕµÇ Ñ³í³ùáõÙ, µ³ñÓáõÙ ÇÝùÝ³Ã³÷»ñÇ íñ³ »õ ï»Õ³÷áËáõÙ 13ÏÙ</t>
  </si>
  <si>
    <t>Î³éáõóáÕ³Ï³Ý ³ßË³ï³ÝùÝ»ñ
մարզադաշտ</t>
  </si>
  <si>
    <t>E1-1137</t>
  </si>
  <si>
    <t xml:space="preserve">Մակերեսների մեքենայացված հարթեցում </t>
  </si>
  <si>
    <t>E1-1133</t>
  </si>
  <si>
    <t>E1-1186</t>
  </si>
  <si>
    <t>Մակերեսների հարթեցում ձեռքով</t>
  </si>
  <si>
    <t>Հիմնատակի 1-ին շերտի պատրաստում 5սմ հաստությամբ ավազով</t>
  </si>
  <si>
    <t>Հիմնատակի 1-ին շերտի խոնավեցում</t>
  </si>
  <si>
    <t xml:space="preserve">ավազ </t>
  </si>
  <si>
    <t>E27-42</t>
  </si>
  <si>
    <t xml:space="preserve">Հիմնատակի 2-րդ շերտի պատրաստում բազալտե խճով 15սմ հաստությամբ </t>
  </si>
  <si>
    <t xml:space="preserve">Հիմնատակի 2-րդ շերտի խտացում թրթռագլդոնով 10 անցումով </t>
  </si>
  <si>
    <t xml:space="preserve">Հիմնատակի 3-րդ շերտի պատրաստում բազալտե խճով 5սմ հաստությամբ </t>
  </si>
  <si>
    <t>E1-1167
E1-1172
q=10</t>
  </si>
  <si>
    <t>E27-42
E27-42-1</t>
  </si>
  <si>
    <t>Ջուր</t>
  </si>
  <si>
    <t>Խիճ 40-70մմ</t>
  </si>
  <si>
    <t>Խիճ 10-20մմ</t>
  </si>
  <si>
    <t>E1-1167</t>
  </si>
  <si>
    <t>Հիմնատակի 2-րդ շերտի խոնավեցում</t>
  </si>
  <si>
    <t>Հիմնատակի 3-րդ շերտի խոնավեցում</t>
  </si>
  <si>
    <t xml:space="preserve">Հիմնատակի 3-րդ շերտի խտացում թրթռագլդոնով 10 անցումով </t>
  </si>
  <si>
    <t>Հիմնատակի 4-րդ շերտի պատրաստում 3սմ հաստությամբ գրանիտե ավազով</t>
  </si>
  <si>
    <t xml:space="preserve">Հիմնատակի 4-րդ շերտի խտացում թրթռագլդոնով 1 անցումով </t>
  </si>
  <si>
    <t xml:space="preserve">գրանիտե ավազ </t>
  </si>
  <si>
    <t>Ֆուտբոլի դաշտի կառուցում
Հիմնատակի պատրաստում</t>
  </si>
  <si>
    <t>Ֆուտբոլի դաշտի կառուցում
արհեստական խոտածածկույթ</t>
  </si>
  <si>
    <t>Արհեստական խոտի փաթեթային ծածկույթի փռում բարձրորակ եվրոպական արտադրության/5սմ խոտածածկույթ/</t>
  </si>
  <si>
    <t>Ռետինե փշրանքներից ծածկույթ (крошка) 10 մմ</t>
  </si>
  <si>
    <t>խոտածածկ</t>
  </si>
  <si>
    <t>ռետինե փշրանք</t>
  </si>
  <si>
    <t>կվարց. ավազ</t>
  </si>
  <si>
    <t>կգ</t>
  </si>
  <si>
    <t>E11-3</t>
  </si>
  <si>
    <t>Ֆուտբոլի դարպասի կառուցում/ 2հատ/</t>
  </si>
  <si>
    <t>E6-20</t>
  </si>
  <si>
    <t>E 9-46</t>
  </si>
  <si>
    <t>ինֆոր</t>
  </si>
  <si>
    <t>E13-165</t>
  </si>
  <si>
    <t>շուկա</t>
  </si>
  <si>
    <t>Բետոնե հիմքերի պատրաստում  B12,5 դասի ծանր բետոնով</t>
  </si>
  <si>
    <t>Մետաղական դարպասի պատրաստում և տեղադրում</t>
  </si>
  <si>
    <t>Մետաղական ուղղանկյուն խողովակ 80*80*4մմ</t>
  </si>
  <si>
    <t>Մետաղական ուղղանկյուն խողովակ 40*40*2մմ</t>
  </si>
  <si>
    <t>Մետղական թերթ 10մմ հաստությամբ</t>
  </si>
  <si>
    <t xml:space="preserve">Մետաղական մասերի երկտակ ներկում </t>
  </si>
  <si>
    <t>տ</t>
  </si>
  <si>
    <t>Ֆուտբոլի դարպասի ցանց</t>
  </si>
  <si>
    <t>Ներկանյութ</t>
  </si>
  <si>
    <t>բետոն</t>
  </si>
  <si>
    <t>կողապատում</t>
  </si>
  <si>
    <t>փայտանյութ</t>
  </si>
  <si>
    <t>Մետ. տարրեր</t>
  </si>
  <si>
    <t>Էլեկտրոդ</t>
  </si>
  <si>
    <t>Հեղյուս</t>
  </si>
  <si>
    <t>խողովակ</t>
  </si>
  <si>
    <t>մ</t>
  </si>
  <si>
    <t>մետ թերթ</t>
  </si>
  <si>
    <t>ներկ</t>
  </si>
  <si>
    <t>լուծիչ</t>
  </si>
  <si>
    <t>ցանց</t>
  </si>
  <si>
    <t>ներկանյութ</t>
  </si>
  <si>
    <t>խիճ 10-20մմ ֆրակցիայ</t>
  </si>
  <si>
    <t xml:space="preserve">խիճ 40-70 </t>
  </si>
  <si>
    <t>E27-251</t>
  </si>
  <si>
    <t>բիտում</t>
  </si>
  <si>
    <t>ասֆալտբետոն</t>
  </si>
  <si>
    <t>Ü³Ë³Ñ³ßÇí N1-1 ÞÇÝ³ñ³ñ³Ï³Ý ³ßË³ï³ÝùÝ»ñ/մարզադաշտ/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</si>
  <si>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</si>
  <si>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C310-13
ï.Ù.Ï 29</t>
  </si>
  <si>
    <t xml:space="preserve">§ՀՀ Երևանի Մալաթիա-Սեբաստիա վարչական շրջանի Ա-3 թաղ. Հ. 179 դպրոցի հարակից տարածքում մինի ֆուտբոլի դաշտի կառուցման աշխատանքներ¦ </t>
  </si>
  <si>
    <t>ä³ÛÙ³Ý³·Çñ N  ԵՔ-ՀԲՄԽԱՇՁԲ-22/13</t>
  </si>
  <si>
    <t>Դարպասների բետոնե հիմքերի քանդում</t>
  </si>
  <si>
    <t>E27-32</t>
  </si>
  <si>
    <t>²ëý³Éïµ»ïáÝ» ß»ñïÇ ù³Ý¹áõÙ/845քմ/</t>
  </si>
  <si>
    <t>Հանքաձյութով տոգորված խճային ծածկույթների քանդում/845քմ/</t>
  </si>
  <si>
    <t>Բասկետբոլի վահանների ապամոնտաժում</t>
  </si>
  <si>
    <t>Բասկետբոլի վահանների բետոնե հիմքերի քանդում</t>
  </si>
  <si>
    <t>´Ý³ÑáÕÇ ÏïñáõÙ Ù»Ë³ÝÇ½Ùáí ³ëý»Éïµ»ïáÝ» Í³ÍÏáõÛÃÇ Çñ³Ï³Ý³óÙ³Ý և ֆուտբոլի դաշտի կառուցման համար/միջինը 5սմ հաստությամբ-3165քմ/</t>
  </si>
  <si>
    <t>Քայքայված բետոնե աստիճանների քանդում/հիմքերի հետ միասին/</t>
  </si>
  <si>
    <t>E1-1545</t>
  </si>
  <si>
    <t>Գրունտի մշակում մեխանիզմով, ÏáÕ³ÉÇóùáí</t>
  </si>
  <si>
    <t>´³½³Éï» »½ñ³ù³ñ»ñÇ ï»Õ³¹ñáõÙ 150*300մմ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</si>
  <si>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</si>
  <si>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</si>
  <si>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</si>
  <si>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</si>
  <si>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E8-11-1</t>
  </si>
  <si>
    <t xml:space="preserve">Ê×Ç Ý³Ë. ß»ñïÇ ÇñÏ³Ý³óáõÙ </t>
  </si>
  <si>
    <t>E6-1</t>
  </si>
  <si>
    <t>Ü³Ë³å³ïñ³ëï³Ï³Ý ß»ñïÇ Çñ³Ï³Ý³óáõÙ B7.5 ¹³ëÇ µ»ïáÝÇó 10սմ հաստությամբ</t>
  </si>
  <si>
    <t>µ»ïáÝ B7.5</t>
  </si>
  <si>
    <t>E11-221-2</t>
  </si>
  <si>
    <t>µ³½³Éï» ë³É»ñ</t>
  </si>
  <si>
    <t>E15-10</t>
  </si>
  <si>
    <t>²ëïÇ×³ÝÝ»ñÇ ¹ÇÙ³ÛÇÝ Ù³ë»ñÇ »ñ»ëå³ïáõÙ µ³½³Éï» ë³É»ñáí 30ÙÙ Ñ³ëï.</t>
  </si>
  <si>
    <t>µ³½. ë³É 30ÙÙ</t>
  </si>
  <si>
    <t>E7-735</t>
  </si>
  <si>
    <t>²ëïÇ×³ÝÝ»ñÇ ³ÉÛáõÙÇÝ» µ³½ñÇùÝ»ñÇ ï»Õ³¹ñáõÙ, áõÕÕ³Ñ³Û³ó ÓáÕ»ñáí, µ³ñÓñáñ³Ï</t>
  </si>
  <si>
    <t>µ³½ñÇù</t>
  </si>
  <si>
    <t xml:space="preserve">Աստիճանավանդակների կառուցման աշխատանքներ
/2 հատ/
</t>
  </si>
  <si>
    <t>E6-13</t>
  </si>
  <si>
    <t>´»ïáÝ» ³ëïÇ×³ÝÝ»ñÇ Ï³éáõóáõÙ B15 ¹³ëÇ µ»ïáÝÇó</t>
  </si>
  <si>
    <t>Ï³Õ³å³ñ³Ù³Í</t>
  </si>
  <si>
    <t>ãáñëáõ,ï³Ëï³Ï</t>
  </si>
  <si>
    <t xml:space="preserve">E8-22
</t>
  </si>
  <si>
    <t>ÐÇÙù»ñÇ çñ³Ù»Ïáõë³óáõÙ Ç½á·³Ùáí 2 ß»ñï</t>
  </si>
  <si>
    <t>Ç½á·³Ù</t>
  </si>
  <si>
    <t>Բիտում</t>
  </si>
  <si>
    <t>Աստիճանների »ñ»ëå³ïáõÙ µ³½³Éï» ë³É»ñáí 3ëÙ Ñ³ëï.</t>
  </si>
  <si>
    <t>Նոր փայտյա նստարանների ձեռք բերում և տեղադրում</t>
  </si>
  <si>
    <t>Նոր մետաղյա աղբամանների ձեռք բերում և տեղադրում</t>
  </si>
  <si>
    <t>Նոր մարզասարքերի ձեռքբերում և տեղադրում/ոտքերի մարզիչ/</t>
  </si>
  <si>
    <t>կ/տ</t>
  </si>
  <si>
    <t>մարզասարք</t>
  </si>
  <si>
    <t>Նոր մարզասարքերի ձեռքբերում և տեղադրում/դահուկներ/</t>
  </si>
  <si>
    <t>Նոր մարզասարքերի ձեռքբերում և տեղադրում/վարժանքի հարթակ/</t>
  </si>
  <si>
    <t>Նոր մարզասարքերի ձեռքբերում և տեղադրում/յեծանիվ/</t>
  </si>
  <si>
    <t>Նոր մարզասարքերի ձեռքբերում և տեղադրում/տարզան/</t>
  </si>
  <si>
    <t>Նոր մարզասարքերի ձեռքբերում և տեղադրում/փոքր մարզիկ/</t>
  </si>
  <si>
    <t>Մանկական խաղի տակ é»ïÇÝ» Í³ÍÏáõÛÃÇ Çñ³Ï³Ý³óáõÙ</t>
  </si>
  <si>
    <t>º/µ Ý³Ë³ß»ñïÇ å³ïñ³ëïáõÙ B12.5 ¹³ëÇ µ»ïáÝÇó</t>
  </si>
  <si>
    <t>µ»ïáÝ B12.5</t>
  </si>
  <si>
    <t>E6-86</t>
  </si>
  <si>
    <t>²Ùñ³Ý³ó³ÝóÇ ï»Õ³¹ñáõÙ ö4BpI ³Ùñ³ÝÇó</t>
  </si>
  <si>
    <t>²Ùñ³Ý³óÝó ö4BpI, ù.150x150ÙÙ</t>
  </si>
  <si>
    <t>ó³Ýó</t>
  </si>
  <si>
    <t>è»ïÇÝ» Í³ÍÏáõÛÃÇ Çñ³Ï³Ý³óáõÙ 40ÙÙ Ñ³ëï.</t>
  </si>
  <si>
    <t>é»ï. ë³É 40ÙÙ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</si>
  <si>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</si>
  <si>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</si>
  <si>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</si>
  <si>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</si>
  <si>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</si>
  <si>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</si>
  <si>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</si>
  <si>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</si>
  <si>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</si>
  <si>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</si>
  <si>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Բիտումի  լցում խճի վրա  1150 մ2 (4.12տ/1000մ2)</t>
  </si>
  <si>
    <t>Ասֆալտբետոնյա աշխատանքներ
մայթ</t>
  </si>
  <si>
    <t>E27-42 
E27-42 -1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</si>
  <si>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</si>
  <si>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</si>
  <si>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</si>
  <si>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</si>
  <si>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</si>
  <si>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</si>
  <si>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Կվարցային ավազի ծածկույթ 30մմ/934.65քմ/</t>
  </si>
  <si>
    <t>Ø»ï³Õ³Ï³Ý ցանկապատի Çñ³Ï³Ý³óáõÙ</t>
  </si>
  <si>
    <t>Գնահաշվարկ-N1</t>
  </si>
  <si>
    <t>Գնահաշվարկ-N2</t>
  </si>
  <si>
    <t>Ø»ï³Õ³Ï³Ý ցանկապատի դռնակ1.5x2.1</t>
  </si>
  <si>
    <t>III Ï³ñ·Ç ·ñáõÝïÇ Ùß³ÏáõÙ Ó»éùáí</t>
  </si>
  <si>
    <t>E1-1634</t>
  </si>
  <si>
    <t>ÞÇÝ. ³ÕµÇ ¨ ³í»Éáñ¹ µÝ³ÑáÕÇ µ³ñÓáõÙ ÇÝùÝ³Ã³÷ Ù»ù»Ý³Ý»ñÇ íñ³ »õ ï»Õ³÷áËáõÙ ÙÇÝã¨ 13ÏÙ</t>
  </si>
  <si>
    <t>Լուսավորություն 6մ բարձրությամբ հենասյուներով</t>
  </si>
  <si>
    <t>¶ñáõÝïÇ »ïÉÇóù մեխանիզմով</t>
  </si>
  <si>
    <t>´Ý³ÑáÕÇ ÏïñáõÙ Ù»Ë³ÝÇ½Ùáí ³ëý»Éïµ»ïáÝ» Í³ÍÏáõÛÃÇ Çñ³Ï³Ý³óÙ³Ý և ֆուտբոլի դաշտի կառուցման համար/միջինը 5սմ հաստությամբ-1852քմ/</t>
  </si>
  <si>
    <t>Բետոնե »½ñ³ù³ñ»ñÇ ï»Õ³¹ñáõÙ 150*300մմ</t>
  </si>
  <si>
    <t>Բետոնե »½ñ³ù³ñ»ñÇ ï»Õ³¹ñáõÙ</t>
  </si>
  <si>
    <t>E27-74</t>
  </si>
  <si>
    <t>Բետ© »½ñ³ù³ñ</t>
  </si>
  <si>
    <t>Գնահաշվարկ-N3</t>
  </si>
  <si>
    <t>²ëïÇ×³ÝÝ»ñÇ մետաղական µ³½ñÇùÝ»ñÇ ï»Õ³¹ñáõÙ</t>
  </si>
  <si>
    <t>Միաձույլ ռ»ïÇÝ» Í³ÍÏáõÛÃÇ Çñ³Ï³Ý³óáõÙ 15ÙÙ Ñ³ëï.</t>
  </si>
  <si>
    <t>é»ï. ծածկ. 15ÙÙ</t>
  </si>
  <si>
    <t>´»ïáÝ» »½ñ³ù³ñ»ñÇ ï»Õ³¹ñáõÙ 200x70 ÙÙ ã³÷»ñáí</t>
  </si>
  <si>
    <t>´»ïáÝ» »½ñ³ù³ñ»ñÇ ï»Õ³¹ñáõÙ 200x70ÙÙ ã³÷»ñÇ</t>
  </si>
  <si>
    <t>Բիտումի  լցում խճի վրա  415 մ2 (4.12տ/1000մ2)</t>
  </si>
  <si>
    <t>ê³ÉÇÏ³å³ïáõÙ µ»ïáÝ» ë³ÉÇÏÝ»ñáí 
5ëÙ Ñ³ëïáõÃÛ³Ùµ</t>
  </si>
  <si>
    <t>E27-245
k=2</t>
  </si>
  <si>
    <t>գմ</t>
  </si>
  <si>
    <t>յուղաներկ</t>
  </si>
  <si>
    <t>Ֆուտբոլի դաշտի և վազքուղու մեքենայացված գծանշում 100մմ լայնությամբ/երկտակ/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</si>
  <si>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</si>
  <si>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</si>
  <si>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</si>
  <si>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>ø³Ý¹Ù³Ý ³ßË³ï³ÝùÝ»ñ
Демонтажные работы</t>
  </si>
  <si>
    <t>Ֆուտբոլի դարպասների ապամոնտաժում
Демонтаж футбольных ворот</t>
  </si>
  <si>
    <t>Դարպասների բետոնե հիմքերի քանդում
Демонтаж бетонных ворот</t>
  </si>
  <si>
    <t>²ëý³Éïµ»ïáÝ» ß»ñïÇ ù³Ý¹áõÙ/845քմ/
Снос асфальтобетонного слоя /845 кв.м/</t>
  </si>
  <si>
    <t>Հանքաձյութով տոգորված խճային ծածկույթների քանդում/845քմ/
Снос битумно-битумной пропитки /845 кв.м/</t>
  </si>
  <si>
    <t>Բասկետբոլի վահանների ապամոնտաժում
Демонтаж баскетбольных щитов</t>
  </si>
  <si>
    <t>Բասկետբոլի վահանների բետոնե հիմքերի քանդում
Снос бетонных оснований баскетбольных щитов</t>
  </si>
  <si>
    <t>Բետոնե »½ñ³ù³ñ»ñÇ ³å³ÙáÝï³ÅáõÙ /µ»ïáÝ» ÑÇÙùáí/
Разборка бетонных бордюров на бетонной основе</t>
  </si>
  <si>
    <t>î³ñ³ÍùÇ Ù³ùñáõÙ Ïá×Õ³ßÇí»ñÇó ¨ ³ÝÏ³ÝáÝ ³×³Í Ã÷»ñÇó
Расчистка территории от пней и неравномерно растущих кустарников</t>
  </si>
  <si>
    <t>´Ý³ÑáÕÇ ÏïñáõÙ Ù»Ë³ÝÇ½Ùáí ³ëý»Éïµ»ïáÝ» Í³ÍÏáõÛÃÇ Çñ³Ï³Ý³óÙ³Ý և ֆուտբոլի դաշտի կառուցման համար/միջինը 5սմ հաստությամբ-1852քմ/
Котлован для выполнения асфальтобетонного покрытия с механизмом и устройством футбольного поля (средняя толщина 5 см-1852 кв.м.)</t>
  </si>
  <si>
    <t>Քայքայված բետոնե աստիճանների քանդում/հիմքերի հետ միասին/
Снос ветхих бетонных лестниц (вместе с фундаментами)</t>
  </si>
  <si>
    <t>Ø»ï³Õ³Ï³Ý ó³ÝÏ³å³ï»ñÇ ³å³ÙáÝï³ÅáõÙ
Демонтаж металлического забора</t>
  </si>
  <si>
    <t>Գրունտի մշակում մեխանիզմով, ÏáÕ³ÉÇóùáí
Обработка почвы механизмом, культивацией</t>
  </si>
  <si>
    <t>Բնահողի մշակում ձեռքով
Обработка земли своими руками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</si>
  <si>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</si>
  <si>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Î³éáõóáÕ³Ï³Ý ³ßË³ï³ÝùÝ»ñ
</t>
  </si>
  <si>
    <t xml:space="preserve">
Î³éáõóáÕ³Ï³Ý ³ßË³ï³ÝùÝ»ñ
Строительные работы
</t>
  </si>
  <si>
    <t>Բետոնե »½ñ³ù³ñ»ñÇ ï»Õ³¹ñáõÙ 150*300մմ
Установка бетонного бордюра 150*300 мм</t>
  </si>
  <si>
    <t>Ê×Ç Ý³Ë³å³ïñ³ëï³Ï³Ý ß»ñïÇ Çñ³Ï³Ý³óáõÙ 7ëÙ Ñ³ëïáõÃÛ³Ùµ
Подготовительный слой из базальтового щебня толщиной 7 см</t>
  </si>
  <si>
    <t xml:space="preserve">Աստիճանավանդակների կառուցման աշխատանքներ
/2 հատ/
Строительство лестниц
/2 кусочка/
</t>
  </si>
  <si>
    <t>Ê×Ç Ý³Ë. ß»ñïÇ ÇñÏ³Ý³óáõÙ 
Выполнение подготовительного слоя из гравия</t>
  </si>
  <si>
    <t>Ü³Ë³å³ïñ³ëï³Ï³Ý ß»ñïÇ Çñ³Ï³Ý³óáõÙ B7.5 ¹³ëÇ µ»ïáÝÇó 10սմ հաստությամբ
Выполнение подготовительного слоя бетоном класса В7,5 толщиной 10 см</t>
  </si>
  <si>
    <t>´»ïáÝ» ³ëïÇ×³ÝÝ»ñÇ Ï³éáõóáõÙ B15 ¹³ëÇ µ»ïáÝÇó
Строительство бетонных лестниц из бетона класса В15</t>
  </si>
  <si>
    <t>ÐÇÙù»ñÇ çñ³Ù»Ïáõë³óáõÙ Ç½á·³Ùáí 2 ß»ñï
Гидроизоляция фундаментов 2-мя слоями изогума</t>
  </si>
  <si>
    <t>Աստիճանների »ñ»ëå³ïáõÙ µ³½³Éï» ë³É»ñáí 3ëÙ Ñ³ëï.
Обшивка ступеней базальтовыми плитами толщиной 3 см.</t>
  </si>
  <si>
    <t>²ëïÇ×³ÝÝ»ñÇ ¹ÇÙ³ÛÇÝ Ù³ë»ñÇ »ñ»ëå³ïáõÙ µ³½³Éï» ë³É»ñáí 30ÙÙ Ñ³ëï.
Облицовка лестницы базальтовыми плитами толщиной 3 см</t>
  </si>
  <si>
    <t>²ëïÇ×³ÝÝ»ñÇ մետաղական µ³½ñÇùÝ»ñÇ ï»Õ³¹ñáõÙ
Реализация металлических перил для лестниц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</si>
  <si>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</si>
  <si>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</si>
  <si>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</si>
  <si>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</si>
  <si>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</si>
  <si>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Ø³ñ½³Ññ³å³ñ³ÏáõÙ é»ïÇÝ» Í³ÍÏáõÛÃÇ Çñ³Ï³Ý³óáõÙ
Бетонное покрытие спортивной площадки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</si>
  <si>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</si>
  <si>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</si>
  <si>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</si>
  <si>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</si>
  <si>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Բիտումի  լցում խճի վրա  415 մ2 (4.12տ/1000մ2)
Заливка битума на гравий</t>
  </si>
  <si>
    <t>Մանրահատիկ ասֆալտբետոնե ծածկույթի իրականացում 5սմ հաստությամբ    
Выполнение слоя зернистого асфальтобетона толщиной 5 см.</t>
  </si>
  <si>
    <t>Ասֆալտբետոնյա աշխատանքներ
մայթ
Асфальтобетонные работы / тротуар /</t>
  </si>
  <si>
    <t>7 սմ  հաստությամբ  խճե շերտի իրականացում
Укладка слоя щебня толщиной 7 см.</t>
  </si>
  <si>
    <t>Ավազակոպճային խառնուրդից պրոֆիլի ուղղում
Исправление профиля из песчано-гравийной смеси</t>
  </si>
  <si>
    <t>Մանրահատիկ ասֆալտբետոնե ծածկույթի իրականացում 3սմ հաստությամբ    
Выполнение слоя зернистого асфальтобетона толщиной 3 см.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</si>
  <si>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</si>
  <si>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</si>
  <si>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</si>
  <si>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>Նոր մարզասարքերի ձեռքբերում և տեղադրում/ոտքերի մարզիչ/
Приобретение и установка нового тренажера /тренажер для ног/</t>
  </si>
  <si>
    <t>Նոր մարզասարքերի ձեռքբերում և տեղադրում/դահուկներ/
Приобретение и установка новых тренажеров /лыж/</t>
  </si>
  <si>
    <t>Նոր մարզասարքերի ձեռքբերում և տեղադրում/վարժանքի հարթակ/
Приобретение и установка нового тренажера /платформы для тренировок/</t>
  </si>
  <si>
    <t>Նոր մարզասարքերի ձեռքբերում և տեղադրում/հեծանիվ/
Приобретение и установка новых тренажеров /велосипед/</t>
  </si>
  <si>
    <t>Նոր մարզասարքերի ձեռքբերում և տեղադրում/տարզան/
Приобретение и установка новых тренажеров /тарзан/</t>
  </si>
  <si>
    <t>Նոր մարզասարքերի ձեռքբերում և տեղադրում/փոքր մարզիկ/
Приобретение и установка новых тренажеров /маленький спортсмен/</t>
  </si>
  <si>
    <t>Ø»ï³Õ³Ï³Ý ցանկապատի Çñ³Ï³Ý³óáõÙ
Реализация металлического забора</t>
  </si>
  <si>
    <t>Ø»ï³Õ³Ï³Ý ցանկապատի դռնակ1.5x2.1
Дверь металлическая заборная 1,5х2,1</t>
  </si>
  <si>
    <t>Գնահաշվարկ-N1
Расчет цены - N1</t>
  </si>
  <si>
    <t>Գնահաշվարկ-N2
Расчет цены - N2</t>
  </si>
  <si>
    <t>Գնահաշվարկ-N3
Расчет цены - N3</t>
  </si>
  <si>
    <t>շուկա
рынок:</t>
  </si>
  <si>
    <t>կ/տ
с/о</t>
  </si>
  <si>
    <t>Ֆուտբոլի դաշտի կառուցում
Հիմնատակի պատրաստում
Строительство футбольного поля
Подготовка фундамента</t>
  </si>
  <si>
    <t>Մակերեսների մեքենայացված հարթեցում 
Механизированное выравнивание поверхностей</t>
  </si>
  <si>
    <t>Մակերեսների հարթեցում ձեռքով
Выравнивание поверхностей вручную</t>
  </si>
  <si>
    <t>Հիմնատակի 1-ին շերտի պատրաստում 5սմ հաստությամբ ավազով
Подготовка 1-го слоя фундамента с песком толщиной 5 см</t>
  </si>
  <si>
    <t>Հիմնատակի 1-ին շերտի խոնավեցում
Увлажнение 1-го слоя тонального крема</t>
  </si>
  <si>
    <t>Հիմնատակի 2-րդ շերտի պատրաստում բազալտե խճով 15սմ հաստությամբ 
Подготовка 2-го слоя фундамента базальтовым щебнем толщиной 15 см.</t>
  </si>
  <si>
    <t>Հիմնատակի 2-րդ շերտի խոնավեցում
Увлажнение 2-го слоя тонального крема</t>
  </si>
  <si>
    <t>Հիմնատակի 2-րդ շերտի խտացում թրթռագլդոնով 10 անցումով 
Уплотнение 2-го слоя фундамента с 10 вибрациями</t>
  </si>
  <si>
    <t>Հիմնատակի 3-րդ շերտի պատրաստում բազալտե խճով 5սմ հաստությամբ 
Подготовка 3-го слоя фундамента базальтовым щебнем толщиной 5 см.</t>
  </si>
  <si>
    <t>Հիմնատակի 3-րդ շերտի խոնավեցում
Увлажнение 3-го слоя тонального крема</t>
  </si>
  <si>
    <t>Հիմնատակի 3-րդ շերտի խտացում թրթռագլդոնով 10 անցումով 
Уплотнение 3 слоя фундамента с 10 вибрациями</t>
  </si>
  <si>
    <t>Հիմնատակի 4-րդ շերտի պատրաստում 3սմ հաստությամբ գրանիտե ավազով
Подготовка 4-го слоя фундамента гранитным песком толщиной 3 см</t>
  </si>
  <si>
    <t>Հիմնատակի 4-րդ շերտի խտացում թրթռագլդոնով 1 անցումով 
Уплотнение 4 слоя фундамента с вибрацией за 1 проход</t>
  </si>
  <si>
    <t>Ֆուտբոլի դաշտի կառուցում
արհեստական խոտածածկույթ
Строительство футбольного поля
искусственный газон</t>
  </si>
  <si>
    <t>Արհեստական խոտի փաթեթային ծածկույթի փռում բարձրորակ եվրոպական արտադրության/5սմ խոտածածկույթ/
Удлинитель травяного покрытия высокого качества европейского производства / травяное покрытие 5 см /</t>
  </si>
  <si>
    <t>Կվարցային ավազի ծածկույթ 30մմ/934.65քմ/
Покрытие из кварцевого песка 30 мм / 934,65 кв.м /</t>
  </si>
  <si>
    <t>Ռետինե փշրանքներից ծածկույթ (крошка) 10 մմ
Покрытие из резиновой крошки (крошка) 10 мм</t>
  </si>
  <si>
    <t>Ֆուտբոլի դաշտի և վազքուղու մեքենայացված գծանշում 100մմ լայնությամբ/երկտակ/
Механизированная разметка футбольного поля и беговой дорожки шириной 100 мм /двойная/</t>
  </si>
  <si>
    <t>Ֆուտբոլի դարպասի կառուցում/ 2հատ/
Строительство футбольных ворот /2 шт./</t>
  </si>
  <si>
    <t>Բետոնե հիմքերի պատրաստում  B12,5 դասի ծանր բետոնով
Подготовка бетонных оснований тяжелым бетоном класса В12,5</t>
  </si>
  <si>
    <t>Մետաղական դարպասի պատրաստում և տեղադրում
Изготовление и установка металлических ворот</t>
  </si>
  <si>
    <t>Մետաղական ուղղանկյուն խողովակ 80*80*4մմ
Трубка металлическая прямоугольная 80*80*4 мм</t>
  </si>
  <si>
    <t>Մետաղական ուղղանկյուն խողովակ 40*40*2մմ
Трубка металлическая прямоугольная 40*40*2 мм</t>
  </si>
  <si>
    <t>Մետղական թերթ 10մմ հաստությամբ
Металлический лист толщиной 10 мм</t>
  </si>
  <si>
    <t xml:space="preserve">Մետաղական մասերի երկտակ ներկում
Металлический лист толщиной 10 мм
 </t>
  </si>
  <si>
    <t>Ֆուտբոլի դարպասի ցանց
Сетка футбольных ворот</t>
  </si>
  <si>
    <t>Ներկանյութ
Краситель:</t>
  </si>
  <si>
    <t>կգ
кг</t>
  </si>
  <si>
    <t>Լուսավորություն 6մ բարձրությամբ հենասյուներով
Освещение со столбами высотой 6 м</t>
  </si>
  <si>
    <t>III Ï³ñ·Ç ·ñáõÝïÇ Ùß³ÏáõÙ Ó»éùáí
Обработка почвы 3-й сорт вручную</t>
  </si>
  <si>
    <t>²ÝÏáÕÝ³ÏÇ å³ïñ³ëïáõÙ
Застилка постели</t>
  </si>
  <si>
    <t>²í³½ /ëïáñÇÝ ¨ í»ñÇÝ å³ßïå³ÝÇã ß»ñï 
Песчаный нижний и верхний защитный слой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</si>
  <si>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Ваниллопластиковая труба 50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</si>
  <si>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использование подземного кабеля</t>
    </r>
  </si>
  <si>
    <t>ä³ßïå³ÝÇã /½·áõß³óÝáÕ/ Å³å³í»ÝÇ ï»Õ³¹ñáõÙ 300ÙÙ É³ÛÝùáí
Установка защитной предупреждающей ленты</t>
  </si>
  <si>
    <t>¶ñáõÝïÇ »ïÉÇóù մեխանիզմով
Механизм заполнения грунтом</t>
  </si>
  <si>
    <t>¶ñáõÝïÇ ïá÷³ÝáõÙ
Почвенный покров</t>
  </si>
  <si>
    <t>´Ý³ÑáÕÇ »ïÉÇóù Ó»éùáí, ïá÷³ÝáõÙáí
Засыпка грунта своими руками</t>
  </si>
  <si>
    <t>Èáõë³íáñáõÃÛ³Ý Ñ»Ý³ëÛáõÝ»ñÇ ï»Õ³¹ñáõÙ H=6.1Ù
Установка осветительных столбов высотой 6 м</t>
  </si>
  <si>
    <t>§ՀՀ Երևանի Մալաթիա-Սեբաստիա վարչական շրջանի Ա-3 թաղ. Հ. 179 դպրոցի հարակից տարածքում ֆուտբոլի դաշտի և մարզական գոտու կառուցման աշխատանքներ¦
Район А-3 административного района Малатия-Себастия г. Еревана, РА. ЧАС. 179 работ по строительству футбольного поля и спортивной зоны на территории, прилегающей к школе</t>
  </si>
  <si>
    <t>²ëý³Éïµ»ïáÝ» ß»ñïÇ ù³Ý¹áõÙ</t>
  </si>
  <si>
    <t>Հանքաձյութով տոգորված խճային ծածկույթների քանդում</t>
  </si>
  <si>
    <t>³Ùñ³Ý</t>
  </si>
  <si>
    <t>E22-117</t>
  </si>
  <si>
    <t>ÏÙ</t>
  </si>
  <si>
    <t>²í»Éáñ¹ µÝ³ÑáÕÇ »õ ßÇÝ. ³ÕµÇ µ³ñÓáõÙ ÇÝùÝ³Ã³÷ Ù»ù»Ý³Ý»ñÇ íñ³ »õ ï»Õ³÷áËáõÙ 13ÏÙ</t>
  </si>
  <si>
    <t>Ոռոգում</t>
  </si>
  <si>
    <t>ÐáÕ³ÛÇÝ ³ßË³ï³ÝùÝ»ñ</t>
  </si>
  <si>
    <t>E1-1594</t>
  </si>
  <si>
    <t>IV Ï³ñ·Ç ·ñáõÝïÇ Ùß³ÏáõÙ ¿ùëÏ³í³ïáñáí, ÇÝùÝ³Ã³÷ Ù»ù»Ý³Ý»ñÇ íñ³ µ³ñÓ»Éáí</t>
  </si>
  <si>
    <t>²í³½Ç Ý³Ë³å³ïñ³ëï³Ï³Ý ß»ñï 10ëÙ Ñ³ëï.</t>
  </si>
  <si>
    <t>²í»Éáñ¹ µÝ³ÑáÕÇ µ³ñÓáõÙ ÇÝùÝ³Ã³÷ Ù»ù»Ý³Ý»ñÇ íñ³ »õ ï»Õ³÷áËáõÙ ÙÇÝã¨ 13ÏÙ</t>
  </si>
  <si>
    <t>E22-399</t>
  </si>
  <si>
    <t>ÊáÕáí³Ï³ß³ñÇ ³ÝóÏ³óáõÙ åáÉÇ¿ÃÇÉ»Ý³ÛÇÝ ËáÕáí³ÏÝ»ñÇó d=32մմ, 16,0 մթն.ճնշ., ջերմամեկուսիչով</t>
  </si>
  <si>
    <t>ÊáÕáí³Ï³ß³ñÇ ³ÝóÏ³óáõÙ åáÉÇ¿ÃÇÉ»Ý³ÛÇÝ ËáÕáí³ÏÝ»ñÇó d=25մմ, 16,0 մթն.ճնշ., ջերմամեկուսիչով</t>
  </si>
  <si>
    <t>ÊáÕáí³Ï³ß³ñÇ ³ÝóÏ³óáõÙ åáÉÇ¿ÃÇÉ»Ý³ÛÇÝ ËáÕáí³ÏÝ»ñÇó d=20x2,0մմ, 16,0 մթն.ճնշ.</t>
  </si>
  <si>
    <t>E22-365</t>
  </si>
  <si>
    <t>äáÉÇ¿ÃÇÉ»Ý» Ó¨³íáñ Ù³ë»ñÇ ï»Õ³¹ñáõÙ /Ã»ùáõÙ,³ÝóáõÙ,միացում/</t>
  </si>
  <si>
    <t>E22-366</t>
  </si>
  <si>
    <t>äáÉÇ¿ÃÇÉ»Ý» Ó¨³íáñ Ù³ë»ñÇ ï»Õ³¹ñáõÙ /»é³µ³ßËÇÏ/</t>
  </si>
  <si>
    <t>եռաբաշխիչ</t>
  </si>
  <si>
    <t xml:space="preserve">æñó³Ý óÝóáõÕ </t>
  </si>
  <si>
    <t>E6-225</t>
  </si>
  <si>
    <t>´»ïáÝ» »/µ Ñáñ ÷³Ï³ÝÝ»ñÇ ï»Õ³¹ñÙ³Ý Ñ³Ù³ñ 600x600x500</t>
  </si>
  <si>
    <t>÷³Ûï³ÝÛáõÃ</t>
  </si>
  <si>
    <t>ÐáñÇ Ù»ï³Õ³Ï³Ý Ï³÷³ñÇã</t>
  </si>
  <si>
    <t>Ù»ï³Õ³Ï³Ý</t>
  </si>
  <si>
    <t>Ï³÷³ñÇã</t>
  </si>
  <si>
    <t>äáÕå³ï» Ó¨³íáñ Ù³ë»ñÇ ÙáÝï³ÅáõÙ</t>
  </si>
  <si>
    <t>E22-313</t>
  </si>
  <si>
    <t xml:space="preserve">ÊáÕáí³Ï³ß³ñÇ Éí³óáõÙ </t>
  </si>
  <si>
    <t xml:space="preserve">E27-42 </t>
  </si>
  <si>
    <t>15 սմ  հաստությամբ  խճե շերտի իրականացում</t>
  </si>
  <si>
    <t>Բետոնյա հիմքերի քանդում</t>
  </si>
  <si>
    <t>E22-64
K=0,6</t>
  </si>
  <si>
    <t>E6-2</t>
  </si>
  <si>
    <t>ï³Ëï³ÏÝ»ñ</t>
  </si>
  <si>
    <t xml:space="preserve">§ÐÐ, Երևան քաղաքի Շենգավիթ  վարչական շրջանի Շարուրի 10 շենքի բակի հիմնանորոգման աշխատանքներ¦ </t>
  </si>
  <si>
    <t>²ëý³Éïµ»ïáÝ» ß»ñïÇ ù³Ý¹áõÙ/215քմ/</t>
  </si>
  <si>
    <t>Հանքաձյութով տոգորված խճային ծածկույթների քանդում/215քմ/</t>
  </si>
  <si>
    <t>E7-317
k1=0.5
k2=0.5</t>
  </si>
  <si>
    <t xml:space="preserve">Գոյություն ունեցող մետաղական ցանկապատի ապամոնտաժում </t>
  </si>
  <si>
    <t>Պողպատե խողովակների ապամոնտաժում 25մմ</t>
  </si>
  <si>
    <t>Մետաղական զրուցատաղավարի ապամոնտաժում</t>
  </si>
  <si>
    <t xml:space="preserve">Գոյություն ունեցող հին նստարանների ապամոնտաժում </t>
  </si>
  <si>
    <t>P25-4
K1=0.6
K2=0.7</t>
  </si>
  <si>
    <t>Մետաղական ավտոտնակի ապամոնտաժում</t>
  </si>
  <si>
    <t>P25-4 Կիրար.
K1=0.6
K2=0.7</t>
  </si>
  <si>
    <t>P25-18
K1=0.6
K2=0.7</t>
  </si>
  <si>
    <t>´Ý³ÑáÕÇ ÏïñáõÙ Ù»Ë³ÝÇ½Ùáí ³ëý»Éïµ»ïáÝ» Í³ÍÏáõÛÃÇ Çñ³Ï³Ý³óÙ³Ý և ֆուտբոլի դաշտի կառուցման համար/միջինը 3սմ հաստությամբ-380քմ/</t>
  </si>
  <si>
    <t xml:space="preserve"> Խաղահրապարակում é»ïÇÝ» միաձույլ Í³ÍÏáõÛÃÇ Çñ³Ï³Ý³óáõÙ</t>
  </si>
  <si>
    <t xml:space="preserve">Ասֆալտբետոնյա աշխատանքներ
/ասֆալտը+բիտումային մածիկը պատվիրատուի կողմից/
</t>
  </si>
  <si>
    <t>Նոր նստարանների հիմքի բետոնացում</t>
  </si>
  <si>
    <t>P26-1</t>
  </si>
  <si>
    <t>P25-18</t>
  </si>
  <si>
    <t xml:space="preserve">Մետաղական նստարանների տեղադրում /12 հատ - առանց արժեքի/ </t>
  </si>
  <si>
    <t>E8-11</t>
  </si>
  <si>
    <t>´Ý³ÑáÕÇ մշակում Ó»éùáí /աղբամանների տեղադրման համար/
 /8 հատի համար/</t>
  </si>
  <si>
    <t>Ê×Ç Ý³Ë. ß»ñïÇ ÇñÏ³Ý³óáõÙ /աղբամանների տեղադրման համար/ 
/8 հատի համար/</t>
  </si>
  <si>
    <t>Մետաղական աղբամանի տեղադրում /10 հատ - առանց արժեքի/</t>
  </si>
  <si>
    <t>Նոր տեղադրվող խաղերի հիմքի հողային աշխատանքներ</t>
  </si>
  <si>
    <t>Հետլիցք տոփանումով</t>
  </si>
  <si>
    <t>Բետոն  B-15</t>
  </si>
  <si>
    <t xml:space="preserve">Նոր տեղադրվող խաղերի հիմքի բետոնացում </t>
  </si>
  <si>
    <t>Ê×Ç ß»ñï/զրուցատաղավարի տեղադրման համար/</t>
  </si>
  <si>
    <t>´»ïáÝ B15 ¹³ëÇ /Ï³Ý·Ý³ÏÝ»ñÇ µ»ïáÝ³óáõÙ//զրուցատաղավարի տեղադրման համար/</t>
  </si>
  <si>
    <t>Ê×Ç ß»ñï/զրուցատաղավարի նստարանների տեղադրման համար/</t>
  </si>
  <si>
    <t>´»ïáÝ B15 ¹³ëÇ /Ï³Ý·Ý³ÏÝ»ñÇ µ»ïáÝ³óáõÙ//զրուցատաղավարի նստարանների տեղադրման համար/</t>
  </si>
  <si>
    <t>Զրուցատաղավարի տեղադրում /1 հատ - առանց արժեքի/</t>
  </si>
  <si>
    <t>E48-179</t>
  </si>
  <si>
    <t>Î³Ý³ã ï³ñ³ÍùÝ»ñÇ Ý³Ë³å³ïñ³ëïáõÙ ×Ù³å³ïÙ³Ý, ×ÇÙ³å³ïáõÙ</t>
  </si>
  <si>
    <t>×ÇÙ</t>
  </si>
  <si>
    <t>E15-201</t>
  </si>
  <si>
    <t>ä³ï»ñÇ ëí³ÕÇ Çñ³Ï³Ý³óáõÙ ó»Ù»Ýï³í³½³ÛÇÝ ß³Õ³Ëáí 1:3 Ñ³ñ³µ»ñáõÃÛ³Ùµ</t>
  </si>
  <si>
    <t>E15-521
K=2</t>
  </si>
  <si>
    <t>ä³ï»ñÇ ÝÏ³ñ³½³ñ¹áõÙ</t>
  </si>
  <si>
    <t>×³Ï³ï. Ý»ñÏ</t>
  </si>
  <si>
    <t>ò³Ûï³ÕµÛáõñÇ å³ïñ³ëïÙ³Ý, ï»Õ³¹ñÙ³Ý ³ßË³ï³ÝùÝ»ñ</t>
  </si>
  <si>
    <t>ò³Ûï³ÕµÛáõñÇ ï»ÕÇ µ»ïáÝ³óáõÙ B15 ¹³ëÇ µ»ïáÝáí</t>
  </si>
  <si>
    <t>E17-91
ßáõÏ³</t>
  </si>
  <si>
    <t>ò³Ûï³ÕµÛáõñÇ å³ïñ³ëïáõÙ ¨ ï»Õ³¹ñáõÙ Ùß³Ïí³Í µ³½³Éï» ù³ñÇó</t>
  </si>
  <si>
    <t>ó³Ûï³ÕµÛáõñ</t>
  </si>
  <si>
    <t>Éñ-Ï</t>
  </si>
  <si>
    <t>²Ùñ³Ý ö14A500c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</si>
  <si>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</si>
  <si>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</si>
  <si>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</si>
  <si>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</si>
  <si>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</si>
  <si>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</si>
  <si>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</si>
  <si>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</si>
  <si>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</si>
  <si>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</si>
  <si>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</si>
  <si>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</si>
  <si>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</si>
  <si>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</si>
  <si>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</si>
  <si>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</si>
  <si>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</si>
  <si>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¿É»Ïïñá¹</t>
  </si>
  <si>
    <t>è»ïÇÝ</t>
  </si>
  <si>
    <t>é»ïÇÝ</t>
  </si>
  <si>
    <t>ÌËÝÇ</t>
  </si>
  <si>
    <t>ÍËÝÇ</t>
  </si>
  <si>
    <t>ö³Ï³Ý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</si>
  <si>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</si>
  <si>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</si>
  <si>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</si>
  <si>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</si>
  <si>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</si>
  <si>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</si>
  <si>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</si>
  <si>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</si>
  <si>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</si>
  <si>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</si>
  <si>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</si>
  <si>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</si>
  <si>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</si>
  <si>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</si>
  <si>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</si>
  <si>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Ø»ï³Õ» ·Ý¹³ÛÇÝ ÷³Ï³Ý DN15</t>
  </si>
  <si>
    <t>E22-312</t>
  </si>
  <si>
    <t>äáÉÇ¿ÃÇÉ»Ý» (PE) de15 ËáÕáí³ÏÝ»ñÇ Éí³óáõÙ, ³Ëï³Ñ³ÝáõÙ</t>
  </si>
  <si>
    <t>Գրունտի հորատում  4 կարգի Бурение</t>
  </si>
  <si>
    <t>E4-130 k1=1.4
k2=1.4</t>
  </si>
  <si>
    <t>Ù</t>
  </si>
  <si>
    <t>E11-6</t>
  </si>
  <si>
    <t>Խճից հիմնատակի պատրաստում հիմքերի տակ</t>
  </si>
  <si>
    <t>խիճ</t>
  </si>
  <si>
    <t>Բետոնե նախապատրաստական շերտի իրականացում B-7.5</t>
  </si>
  <si>
    <t>Բետոն B-7.5</t>
  </si>
  <si>
    <t>µ»ïáÝ B20</t>
  </si>
  <si>
    <t>Բ»ïáÝ» ÑÇÙùÇ å³ïñ³ëïáõÙ B15 ¹³ëÇ µ»ïáÝÇó</t>
  </si>
  <si>
    <t>E6-82</t>
  </si>
  <si>
    <t>Բետոնի մարմնում մնացող պողպատե կառուցատարրերի տեղադրում</t>
  </si>
  <si>
    <t xml:space="preserve">Ամրան А1  d-6մմ </t>
  </si>
  <si>
    <t>E6-80</t>
  </si>
  <si>
    <t>Որմնակապի հեղյուսների տեղադրում պահող կառուցատարրերի վրա բետոնացման ժամանակ</t>
  </si>
  <si>
    <t>E9-148</t>
  </si>
  <si>
    <t>Մետաղական հենասյան (խողովակների) տեղադրում 76*3</t>
  </si>
  <si>
    <t>Հեղույս</t>
  </si>
  <si>
    <t>էլեկտրոդ</t>
  </si>
  <si>
    <t>Մետաղական խողովակ 76*3մմ</t>
  </si>
  <si>
    <t>խող. 76*3մմ</t>
  </si>
  <si>
    <t>Մետաղական հենասյան (խողովակների) տեղադրում 57*3</t>
  </si>
  <si>
    <t>Մետաղական խողովակ 57*3մմ</t>
  </si>
  <si>
    <t>խող. 57*3մմ</t>
  </si>
  <si>
    <t>Թերթավոր պողպատ 3մմ  /200*200մմ/</t>
  </si>
  <si>
    <t>Մանեկ  М12</t>
  </si>
  <si>
    <t>Տափօղակ D13</t>
  </si>
  <si>
    <t>Տափօղակ զսպանակային  D12</t>
  </si>
  <si>
    <t>Թերթավոր պողպատ 8մմ  200մմ</t>
  </si>
  <si>
    <t>Թերթավոր պողպատ 8մմ  100/20/*60/20/մմ</t>
  </si>
  <si>
    <t>պողպատ 3մմ</t>
  </si>
  <si>
    <t>Տափօղակ D12</t>
  </si>
  <si>
    <t>պողպատ 8մմ</t>
  </si>
  <si>
    <t>Պողպատե հեծանների ներկում յուղաներկով երկու անգամ</t>
  </si>
  <si>
    <t>Յուղաներկ</t>
  </si>
  <si>
    <t>օլիֆ</t>
  </si>
  <si>
    <t>E8-370-3</t>
  </si>
  <si>
    <t>Արտաքին լուսավորության ինքնավար ԼԴ լուսատու 15վտ, 5000 Կ, 3150 ԼՄ, կարգավորում ծրագրի և ներկառուցված շարժման  տվիչի միջոցով, LiFePO4 կուտակիչ մարտկոց՝12Վ 153.6Վտժ ունակությամբ, 30Վտ գումարային պիկային հզորությամբ ՖՎ բջջիջներ</t>
  </si>
  <si>
    <t>լուսատու</t>
  </si>
  <si>
    <t>ÊáÕáí³Ï³ß³ñÇ ³ÝóÏ³óáõÙ åáÉÇ¿ÃÇÉ»Ý³ÛÇÝ ËáÕáí³ÏÝ»ñÇó d=40x3,7մմ, 16,0 մթն.ճնշ.</t>
  </si>
  <si>
    <t>ÊáÕáí³Ï³ß³ñÇ ³ÝóÏ³óáõÙ åáÉÇ¿ÃÇÉ»Ý³ÛÇÝ ËáÕáí³ÏÝ»ñÇó d=50x4,6մմ, 16,0 մթն.ճնշ</t>
  </si>
  <si>
    <t>E22-87</t>
  </si>
  <si>
    <t>¸³ï³ñÏÙ³Ý ÷³Ï³Ý d=20ÙÙ</t>
  </si>
  <si>
    <t>E8-408-1</t>
  </si>
  <si>
    <t>Ռետինե ճկափող d20մմ</t>
  </si>
  <si>
    <t>ճկափող d20մմ</t>
  </si>
  <si>
    <t>Աղբամանների հիմքերի բ»ïáÝ B15 ¹³ëÇ /áïù»ñÇ µ»ïáÝ³óáõÙ/ /8 հատի համար/</t>
  </si>
  <si>
    <t>Պողպատյա խողովակաշարերի անցկացում/պոլիէթիլենային խողովակների վրայով/ d=76*3մմ</t>
  </si>
  <si>
    <t>Èáõë³íáñáõÃÛ³Ý Ñ»Ý³ëÛáõÝ»ñ 
/8 հատի համար/</t>
  </si>
  <si>
    <t>§ÐÐ, Երևան քաղաքի Շենգավիթ  վարչական շրջանի Շարուրի 10 շենքի բակի հիմնանորոգման աշխատանքներ¦ 
Ремонтные работы во дворе дома Шарур 10, административный район Шенгавит, г. Ереван, РА</t>
  </si>
  <si>
    <t xml:space="preserve">P16-130 </t>
  </si>
  <si>
    <t xml:space="preserve">Ասֆալտբետոնյա շերտի կտրում </t>
  </si>
  <si>
    <t>Ø»ï³Õ³Ï³Ý բազրիքի ³å³ÙáÝï³ÅáõÙ</t>
  </si>
  <si>
    <t>E46-83</t>
  </si>
  <si>
    <t>Տարացքի մաքրում և պատրաստում շինարարական աշխատանքների համար</t>
  </si>
  <si>
    <t>Աստիճանների կառուցում</t>
  </si>
  <si>
    <t>Աստիճանների և աստիճանահարթակի »ñ»ëå³ïáõÙ µ³½³Éï» ë³É»ñáí 3ëÙ Ñ³ëï.</t>
  </si>
  <si>
    <t>Աëý³Éïµ»ïáÝ» ß»ñïÇ ù³Ý¹áõÙ</t>
  </si>
  <si>
    <t>Գոյություն ունեցող աստիճանների  բետոնե շերտի քանդում</t>
  </si>
  <si>
    <t>P5-85
P5-86</t>
  </si>
  <si>
    <t>Ð³ñÃ»óÝáÕ ß»ñïÇ å³ïñ³ëïáõÙ ó»Ù»Ýï-³í³½³ÛÇÝ ß³Õ³ËÇó 30ÙÙ Ñ³ëïáõÃÛ³Ùµ</t>
  </si>
  <si>
    <t>Պ³ï»ñÇ ëí³ÕÇ Çñ³Ï³Ý³óáõÙ ó»Ù»Ýï³í³½³ÛÇÝ ß³Õ³Ëáí 1:3 Ñ³ñ³µ»ñáõÃÛ³Ùµ</t>
  </si>
  <si>
    <t xml:space="preserve">
Ասֆալտբետոնյա աշխատանքներ
</t>
  </si>
  <si>
    <t xml:space="preserve">§ՀՀ, Ք. Երևան, Նոր Նորք վարչական շրջանի Լյուքսեմբուրգի 2-րդ նրբ., հ. 5շենքի աստիճանների հիմնանորոգման աշխատանքներ¦ </t>
  </si>
  <si>
    <t>Բիտումի  լցում խճի վրա  2.9 մ2 (4.12տ/1000մ2)</t>
  </si>
  <si>
    <t>²ëïÇ×³ÝÝ»ñÇ մետաղական µ³½ñÇùÝ»ñÇ ï»Õ³¹ñáõÙ /զակլոդնոյներով/</t>
  </si>
  <si>
    <t>§ՀՀ, Ք. Երևան, Նոր Նորք վարչական շրջանի Լյուքսեմբուրգի 2-րդ նրբ., հ. 5շենքի աստիճանների հիմնանորոգման աշխատանքներ¦ 
РА,  г. Ереван, административный район Нор Норк Люксембургский 2-й пер. 5 капитальных ремонтных работ лестниц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</si>
  <si>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</si>
  <si>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</si>
  <si>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</si>
  <si>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</si>
  <si>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Ñ³½. ¹ñ³Ù
тысяча драм</t>
  </si>
  <si>
    <t>ÀÝ¹Ñ³Ýáõñ ³ñÅ»ùÁ
Общая стоимость</t>
  </si>
  <si>
    <t xml:space="preserve">ø³Ý¹Ù³Ý ³ßË³ï³ÝùÝ»ñ
Демонтажные работы
</t>
  </si>
  <si>
    <t>Ասֆալտբետոնյա շերտի կտրում 
Резка асфальтобетонного слоя</t>
  </si>
  <si>
    <t>Աëý³Éïµ»ïáÝ» ß»ñïÇ ù³Ý¹áõÙ
Снос асфальтобетонного слоя</t>
  </si>
  <si>
    <t>Հանքաձյութով տոգորված խճային ծածկույթների քանդում
Снос рудопропитанных гравийных покрытий</t>
  </si>
  <si>
    <t>Ø»ï³Õ³Ï³Ý բազրիքի ³å³ÙáÝï³ÅáõÙ
Демонтаж металлических перил</t>
  </si>
  <si>
    <t>Գոյություն ունեցող աստիճանների  բետոնե շերտի քանդում
Демонтаж бетонного слоя существующей лестницы</t>
  </si>
  <si>
    <t>Տարացքի մաքրում և պատրաստում շինարարական աշխատանքների համար
Уборка территории и подготовка к строительным работам</t>
  </si>
  <si>
    <t>ÞÇÝ. ³ÕµÇ Ñ³í³ùáõÙ, µ³ñÓáõÙ ÇÝùÝ³Ã³÷»ñÇ íñ³ »õ ï»Õ³÷áËáõÙ 13ÏÙ
Сбор строительного мусора, погрузка на самосвалы и транспортировка 13 км</t>
  </si>
  <si>
    <t>գմ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</si>
  <si>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</si>
  <si>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</si>
  <si>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ï
т</t>
  </si>
  <si>
    <t xml:space="preserve">Î³éáõóáÕ³Ï³Ý ³ßË³ï³ÝùÝ»ñ
Строительные работы
</t>
  </si>
  <si>
    <t>Աստիճանների կառուցում
Строительство лестниц</t>
  </si>
  <si>
    <t>Ð³ñÃ»óÝáÕ ß»ñïÇ å³ïñ³ëïáõÙ ó»Ù»Ýï-³í³½³ÛÇÝ ß³Õ³ËÇó 30ÙÙ Ñ³ëïáõÃÛ³Ùµ
Приготовление выравнивающего слоя из цементно-песчаного раствора толщиной 30 мм</t>
  </si>
  <si>
    <t>Աստիճանների և աստիճանահարթակի »ñ»ëå³ïáõÙ µ³½³Éï» ë³É»ñáí 3ëÙ Ñ³ëï.
Облицовка лестниц и площадок базальтовыми плитами толщиной 3 см</t>
  </si>
  <si>
    <t>²ëïÇ×³ÝÝ»ñÇ ¹ÇÙ³ÛÇÝ Ù³ë»ñÇ »ñ»ëå³ïáõÙ µ³½³Éï» ë³É»ñáí 30ÙÙ Ñ³ëï.
Облицовка фасадных частей лестницы базальтовыми плитами толщиной 30 мм.</t>
  </si>
  <si>
    <t>Մանրահատիկ ասֆալտբետոնե ծածկույթի իրականացում 3սմ հաստությամբ    
Выполнение мелкозернистого асфальтобетонного покрытия толщиной 3 см.</t>
  </si>
  <si>
    <t>Պ³ï»ñÇ ëí³ÕÇ Çñ³Ï³Ý³óáõÙ ó»Ù»Ýï³í³½³ÛÇÝ ß³Õ³Ëáí 1:3 Ñ³ñ³µ»ñáõÃÛ³Ùµ
Оштукатуривание стен цементно-песчаным раствором в пропорции 1:3</t>
  </si>
  <si>
    <t>²ëïÇ×³ÝÝ»ñÇ մետաղական µ³½ñÇùÝ»ñÇ ï»Õ³¹ñáõÙ /զակլոդնոյներով/
Монтаж металлических ограждений лестницы /закладными деталямы/</t>
  </si>
  <si>
    <t>·Ù
пм</t>
  </si>
  <si>
    <t>ØÇ³íáñÇ ³ñÅ»ùÁ
стоимость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</si>
</sst>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3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color theme="0"/>
      <name val="Arial Armenian"/>
      <family val="2"/>
    </font>
    <font>
      <sz val="8"/>
      <name val="Arial AMU"/>
      <family val="2"/>
    </font>
    <font>
      <sz val="8"/>
      <name val="Arial"/>
      <family val="2"/>
      <charset val="204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4" fillId="0" borderId="0"/>
    <xf numFmtId="0" fontId="24" fillId="0" borderId="0"/>
    <xf numFmtId="0" fontId="2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400">
    <xf numFmtId="0" fontId="0" fillId="0" borderId="0" xfId="0"/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0" applyNumberFormat="1" applyFont="1"/>
    <xf numFmtId="0" fontId="16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2" fontId="21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10" fontId="21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21" fillId="4" borderId="1" xfId="0" applyNumberFormat="1" applyFont="1" applyFill="1" applyBorder="1" applyAlignment="1">
      <alignment horizontal="center" vertical="center" wrapText="1"/>
    </xf>
    <xf numFmtId="10" fontId="21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2" fontId="1" fillId="0" borderId="0" xfId="0" applyNumberFormat="1" applyFont="1" applyAlignment="1">
      <alignment horizontal="center"/>
    </xf>
    <xf numFmtId="2" fontId="9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1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2" fontId="21" fillId="6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/>
    <xf numFmtId="9" fontId="11" fillId="6" borderId="1" xfId="0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49" fontId="28" fillId="2" borderId="8" xfId="0" applyNumberFormat="1" applyFont="1" applyFill="1" applyBorder="1" applyAlignment="1">
      <alignment horizontal="left" vertical="top" wrapText="1"/>
    </xf>
    <xf numFmtId="49" fontId="28" fillId="2" borderId="9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left" vertical="center"/>
    </xf>
    <xf numFmtId="2" fontId="1" fillId="2" borderId="0" xfId="0" applyNumberFormat="1" applyFont="1" applyFill="1"/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11" fillId="4" borderId="1" xfId="0" applyNumberFormat="1" applyFont="1" applyFill="1" applyBorder="1" applyAlignment="1">
      <alignment horizontal="center" vertical="center"/>
    </xf>
    <xf numFmtId="2" fontId="21" fillId="7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32" fillId="2" borderId="3" xfId="19" applyFont="1" applyFill="1" applyBorder="1" applyAlignment="1">
      <alignment horizontal="left" vertical="center" wrapText="1"/>
    </xf>
    <xf numFmtId="0" fontId="32" fillId="2" borderId="3" xfId="19" applyFont="1" applyFill="1" applyBorder="1" applyAlignment="1">
      <alignment horizontal="right" vertical="center" wrapText="1"/>
    </xf>
    <xf numFmtId="167" fontId="21" fillId="7" borderId="1" xfId="0" applyNumberFormat="1" applyFont="1" applyFill="1" applyBorder="1" applyAlignment="1">
      <alignment horizontal="center" vertical="center" wrapText="1"/>
    </xf>
    <xf numFmtId="167" fontId="2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0" fontId="21" fillId="3" borderId="1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7" fontId="2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2" fontId="3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5" fontId="4" fillId="0" borderId="1" xfId="5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2" fontId="2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7" fontId="4" fillId="2" borderId="1" xfId="5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6" fontId="4" fillId="2" borderId="1" xfId="11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167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left" vertical="center"/>
    </xf>
    <xf numFmtId="0" fontId="26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left" vertical="center"/>
    </xf>
    <xf numFmtId="2" fontId="4" fillId="2" borderId="3" xfId="1" applyNumberFormat="1" applyFont="1" applyFill="1" applyBorder="1" applyAlignment="1">
      <alignment horizontal="left" vertical="center"/>
    </xf>
    <xf numFmtId="2" fontId="4" fillId="2" borderId="4" xfId="1" applyNumberFormat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TpKot" xfId="19" xr:uid="{00000000-0005-0000-0000-000010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26129BA-EAED-4536-89C0-266330A5649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4D062BCA-586C-4818-BB51-BEC8E264229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DFBEEE3F-13B7-46ED-B27F-1A36ECD11AD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1E309AFB-3470-4315-8EEA-655CC9F91FA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2EFD9A57-2FBF-44FA-B2EB-C416A72BDC0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8A9B458-BFAE-41D4-95AD-437CAA6CE5A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1AB01F5D-07C9-46E8-84F0-12CF245C63B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1D691E43-3FC3-4FC1-89B9-9616C97FB27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9E303617-A0E2-4AD0-9ACC-65125C9D06F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AE96DE42-8FD8-4F01-9DD3-5DB2898D8E3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57F9E2E0-5A49-4D5A-9EE3-513D5EFA1AE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363929DE-84C4-445D-AA1C-43FC5A52C8C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A5192719-06CC-4C4D-BED1-5E1A6A04095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8E657306-18FA-40AC-A0C9-1184B67D835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774C5796-CB20-46A3-B8A5-AD177194314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882C8261-78B0-49AC-95CB-4818C64C125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A8DDD722-BED1-42BD-BAA9-C63FF5D725B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812FB410-AD1E-4FC6-870E-18D5DE18189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33CCA0C-D3F7-48D6-A02B-C2AD6679B26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8CB5BE1E-5149-462B-AAFF-CBD9A5CAEB1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2752ACEC-C351-4CA2-BD31-8235AE7F256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06EAEF6-D33D-4195-BD4F-3836E41D457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A7FD8CB1-B070-4CFE-955C-2DB410BF33D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6F6A8DB1-8D15-47DA-B75A-5381DA0C9B1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BA528134-5FDA-437B-B1F7-CFF65F2C3D5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3CAB74E1-A0CE-4B5C-BA31-5844CB98BE0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F2B381D8-71F9-4222-8AF8-B0896A2B763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5052DD54-D4D3-45D9-BA3E-D613FE572C7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FFA68C7-4AD2-4EAD-AABF-2D3969C33BF9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8666722B-C723-46B1-9B9C-8189F9ED569A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19CB4199-D1B1-48F0-9C4B-8EE82286D6DD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0D852B28-50EA-47A8-80F4-5C54BA1A4515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8BB6FA9F-8FF5-4A7D-895A-386A0B6C8565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DB16AC84-6238-4E98-BB60-ED7118B40A27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3E5F8ADF-C113-43B9-9827-51344B24EC37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9BF8DD7E-903F-4A59-88C7-8994F4F8C828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532514A6-B827-49EF-B808-169073830F08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BBA7C75B-EA4A-42E4-99C4-714FBF790689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472F5DCA-B35F-45E3-8B38-27A037B5CE69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A0658D1B-B05C-4923-A911-5BEBFB7AB510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32F597D8-60B5-4E78-8C37-21F696E14175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B54991B3-0B76-4B03-A0BE-E2A1CF8B69FF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40AF354C-BC7C-4936-9FED-E5084AB586D6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A899258A-F2DF-41A3-9696-5B2843A64779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545262A-00DA-4787-B17C-25649F3E233A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EEA00B1F-A590-402D-B233-4B3F1405FC32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E2865900-B83F-4B9E-BE76-E4468C291A0B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67638E76-48CA-42A7-912C-F31D2BC4FF47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65ECD81F-96E6-4393-AC73-8BEC6D16F4C1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9774DB00-F7AA-47E1-AF8A-E22AE2626E12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F83CF56C-0B9D-4A81-8FF0-B23AE2641224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752EA287-4CE6-4684-B81D-5F48E41F93D6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0AF452A4-A55E-4A54-8863-0B50599AE72F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A17359FE-A1AD-47EB-B003-6063B623A390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09AC7549-1C9B-4F2C-A7E4-5B1ABB534A5B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661C17D1-B0C8-4A00-B18B-6375ADF279B1}"/>
            </a:ext>
          </a:extLst>
        </xdr:cNvPr>
        <xdr:cNvSpPr>
          <a:spLocks noChangeShapeType="1"/>
        </xdr:cNvSpPr>
      </xdr:nvSpPr>
      <xdr:spPr bwMode="auto">
        <a:xfrm>
          <a:off x="3495675" y="14639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161925</xdr:colOff>
      <xdr:row>125</xdr:row>
      <xdr:rowOff>76200</xdr:rowOff>
    </xdr:from>
    <xdr:to>
      <xdr:col>4</xdr:col>
      <xdr:colOff>332014</xdr:colOff>
      <xdr:row>127</xdr:row>
      <xdr:rowOff>104775</xdr:rowOff>
    </xdr:to>
    <xdr:pic>
      <xdr:nvPicPr>
        <xdr:cNvPr id="44" name="Picture 2521">
          <a:extLst>
            <a:ext uri="{FF2B5EF4-FFF2-40B4-BE49-F238E27FC236}">
              <a16:creationId xmlns:a16="http://schemas.microsoft.com/office/drawing/2014/main" id="{FEB593E4-53EB-447E-9FDF-00D82C91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21583650"/>
          <a:ext cx="560614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1838325</xdr:colOff>
      <xdr:row>129</xdr:row>
      <xdr:rowOff>0</xdr:rowOff>
    </xdr:from>
    <xdr:to>
      <xdr:col>4</xdr:col>
      <xdr:colOff>74839</xdr:colOff>
      <xdr:row>131</xdr:row>
      <xdr:rowOff>28575</xdr:rowOff>
    </xdr:to>
    <xdr:pic>
      <xdr:nvPicPr>
        <xdr:cNvPr id="45" name="Picture 2521">
          <a:extLst>
            <a:ext uri="{FF2B5EF4-FFF2-40B4-BE49-F238E27FC236}">
              <a16:creationId xmlns:a16="http://schemas.microsoft.com/office/drawing/2014/main" id="{156B3460-09A2-4AFA-B214-4E301822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22155150"/>
          <a:ext cx="560614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zoomScaleNormal="100" workbookViewId="0">
      <selection activeCell="C8" sqref="C8"/>
    </sheetView>
  </sheetViews>
  <sheetFormatPr defaultRowHeight="12.75"/>
  <cols>
    <col min="1" max="1" width="3.42578125" style="3" customWidth="1"/>
    <col min="2" max="2" width="27" style="1" customWidth="1"/>
    <col min="3" max="3" width="56.85546875" style="5" customWidth="1"/>
    <col min="4" max="16384" width="9.140625" style="1"/>
  </cols>
  <sheetData>
    <row r="1" spans="1:3" ht="14.1" customHeight="1">
      <c r="A1" s="238" t="s">
        <v>29</v>
      </c>
      <c r="B1" s="238"/>
      <c r="C1" s="238"/>
    </row>
    <row r="2" spans="1:3" ht="14.1" customHeight="1"/>
    <row r="3" spans="1:3" ht="14.1" customHeight="1"/>
    <row r="4" spans="1:3" ht="15.95" customHeight="1">
      <c r="A4" s="28">
        <v>1</v>
      </c>
      <c r="B4" s="29" t="s">
        <v>27</v>
      </c>
      <c r="C4" s="30"/>
    </row>
    <row r="5" spans="1:3" ht="15.95" customHeight="1">
      <c r="A5" s="28">
        <v>2</v>
      </c>
      <c r="B5" s="29" t="s">
        <v>28</v>
      </c>
      <c r="C5" s="30"/>
    </row>
    <row r="6" spans="1:3" ht="15.95" customHeight="1">
      <c r="A6" s="28">
        <v>3</v>
      </c>
      <c r="B6" s="29" t="s">
        <v>31</v>
      </c>
      <c r="C6" s="31" t="s">
        <v>33</v>
      </c>
    </row>
    <row r="7" spans="1:3" ht="15.95" customHeight="1">
      <c r="A7" s="28">
        <v>4</v>
      </c>
      <c r="B7" s="29" t="s">
        <v>421</v>
      </c>
      <c r="C7" s="31" t="s">
        <v>64</v>
      </c>
    </row>
    <row r="8" spans="1:3" ht="15.95" customHeight="1">
      <c r="A8" s="28">
        <v>5</v>
      </c>
      <c r="B8" s="29" t="s">
        <v>422</v>
      </c>
      <c r="C8" s="31" t="s">
        <v>423</v>
      </c>
    </row>
    <row r="9" spans="1:3" ht="13.5" customHeight="1">
      <c r="A9" s="28">
        <v>6</v>
      </c>
      <c r="B9" s="29" t="s">
        <v>91</v>
      </c>
      <c r="C9" s="31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9"/>
  <sheetViews>
    <sheetView showZeros="0" topLeftCell="A70" zoomScaleNormal="100" zoomScaleSheetLayoutView="70" workbookViewId="0">
      <selection activeCell="S21" sqref="S21:S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232"/>
      <c r="D1" s="232"/>
      <c r="E1" s="232"/>
      <c r="F1" s="232"/>
      <c r="G1" s="232"/>
    </row>
    <row r="3" spans="1:20" ht="28.5" customHeight="1">
      <c r="A3" s="233"/>
      <c r="B3" s="233"/>
      <c r="C3" s="44" t="s">
        <v>21</v>
      </c>
      <c r="D3" s="234" t="s">
        <v>1040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2152.61</v>
      </c>
    </row>
    <row r="9" spans="1:20" ht="13.5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3325.7</v>
      </c>
    </row>
    <row r="10" spans="1:20" ht="13.5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222" t="s">
        <v>0</v>
      </c>
      <c r="B12" s="228" t="s">
        <v>1</v>
      </c>
      <c r="C12" s="222" t="s">
        <v>2</v>
      </c>
      <c r="D12" s="228" t="s">
        <v>3</v>
      </c>
      <c r="E12" s="228" t="s">
        <v>4</v>
      </c>
      <c r="F12" s="228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125" t="s">
        <v>8</v>
      </c>
      <c r="S12" s="221" t="s">
        <v>81</v>
      </c>
      <c r="T12" s="221" t="s">
        <v>7</v>
      </c>
    </row>
    <row r="13" spans="1:20" ht="13.5" customHeight="1">
      <c r="A13" s="222"/>
      <c r="B13" s="228"/>
      <c r="C13" s="222"/>
      <c r="D13" s="228"/>
      <c r="E13" s="228"/>
      <c r="F13" s="228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125" t="s">
        <v>9</v>
      </c>
      <c r="S13" s="221"/>
      <c r="T13" s="221"/>
    </row>
    <row r="14" spans="1:20" ht="20.25" customHeight="1">
      <c r="A14" s="222"/>
      <c r="B14" s="228"/>
      <c r="C14" s="222"/>
      <c r="D14" s="228"/>
      <c r="E14" s="228"/>
      <c r="F14" s="228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126">
        <f>P10</f>
        <v>1.0571999999999999</v>
      </c>
      <c r="S14" s="221"/>
      <c r="T14" s="221"/>
    </row>
    <row r="15" spans="1:20" ht="47.25">
      <c r="A15" s="222"/>
      <c r="B15" s="228"/>
      <c r="C15" s="222"/>
      <c r="D15" s="228"/>
      <c r="E15" s="228"/>
      <c r="F15" s="228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0">
      <c r="A17" s="169"/>
      <c r="B17" s="170"/>
      <c r="C17" s="212" t="s">
        <v>752</v>
      </c>
      <c r="D17" s="169"/>
      <c r="E17" s="174"/>
      <c r="F17" s="174">
        <f>H17+J17+R17</f>
        <v>0</v>
      </c>
      <c r="G17" s="178"/>
      <c r="H17" s="176">
        <f>G17*$P$8/1000</f>
        <v>0</v>
      </c>
      <c r="I17" s="178"/>
      <c r="J17" s="176">
        <f>I17*$P$9/1000</f>
        <v>0</v>
      </c>
      <c r="K17" s="68"/>
      <c r="L17" s="68"/>
      <c r="M17" s="68"/>
      <c r="N17" s="76"/>
      <c r="O17" s="69">
        <f t="shared" ref="O17:O96" si="0">M17*N17</f>
        <v>0</v>
      </c>
      <c r="P17" s="176">
        <f>E17*F17</f>
        <v>0</v>
      </c>
      <c r="Q17" s="176">
        <f>SUM(O17:O20)</f>
        <v>0</v>
      </c>
      <c r="R17" s="176">
        <f>Q17*1.02*1.05*$R$14</f>
        <v>0</v>
      </c>
      <c r="S17" s="219">
        <f>1.133*1.005*1.0245*1.11</f>
        <v>1.2948841446749999</v>
      </c>
      <c r="T17" s="220"/>
    </row>
    <row r="18" spans="1:20">
      <c r="A18" s="169"/>
      <c r="B18" s="170"/>
      <c r="C18" s="212"/>
      <c r="D18" s="169"/>
      <c r="E18" s="174"/>
      <c r="F18" s="174"/>
      <c r="G18" s="178"/>
      <c r="H18" s="176"/>
      <c r="I18" s="178"/>
      <c r="J18" s="176"/>
      <c r="K18" s="68"/>
      <c r="L18" s="68"/>
      <c r="M18" s="68"/>
      <c r="N18" s="76"/>
      <c r="O18" s="69">
        <f t="shared" si="0"/>
        <v>0</v>
      </c>
      <c r="P18" s="176"/>
      <c r="Q18" s="176"/>
      <c r="R18" s="176"/>
      <c r="S18" s="219"/>
      <c r="T18" s="220"/>
    </row>
    <row r="19" spans="1:20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70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0" ht="12.75" customHeight="1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68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0" ht="12.75" customHeight="1">
      <c r="A21" s="169">
        <v>1</v>
      </c>
      <c r="B21" s="170" t="s">
        <v>614</v>
      </c>
      <c r="C21" s="170" t="s">
        <v>1028</v>
      </c>
      <c r="D21" s="217" t="s">
        <v>747</v>
      </c>
      <c r="E21" s="191">
        <v>2.4</v>
      </c>
      <c r="F21" s="174">
        <f t="shared" ref="F21" si="1">H21+J21+R21</f>
        <v>0.60648550000000001</v>
      </c>
      <c r="G21" s="178">
        <v>0.05</v>
      </c>
      <c r="H21" s="176">
        <f t="shared" ref="H21" si="2">G21*$P$8/1000</f>
        <v>0.10763050000000002</v>
      </c>
      <c r="I21" s="178">
        <v>0.15</v>
      </c>
      <c r="J21" s="176">
        <f t="shared" ref="J21" si="3">I21*$P$9/1000</f>
        <v>0.49885499999999994</v>
      </c>
      <c r="K21" s="68"/>
      <c r="L21" s="68"/>
      <c r="M21" s="68"/>
      <c r="N21" s="72"/>
      <c r="O21" s="69">
        <f t="shared" si="0"/>
        <v>0</v>
      </c>
      <c r="P21" s="176">
        <f t="shared" ref="P21" si="4">E21*F21</f>
        <v>1.4555651999999999</v>
      </c>
      <c r="Q21" s="176">
        <f t="shared" ref="Q21" si="5">SUM(O21:O24)</f>
        <v>0</v>
      </c>
      <c r="R21" s="176">
        <f t="shared" ref="R21" si="6">Q21*1.02*1.05*$R$14</f>
        <v>0</v>
      </c>
      <c r="S21" s="188">
        <f>F21*$S$17</f>
        <v>0.78532845792528971</v>
      </c>
      <c r="T21" s="188">
        <f>S21*E21</f>
        <v>1.8847882990206952</v>
      </c>
    </row>
    <row r="22" spans="1:20" ht="12.75" customHeight="1">
      <c r="A22" s="169"/>
      <c r="B22" s="170"/>
      <c r="C22" s="170"/>
      <c r="D22" s="218"/>
      <c r="E22" s="191"/>
      <c r="F22" s="174"/>
      <c r="G22" s="178"/>
      <c r="H22" s="176"/>
      <c r="I22" s="178"/>
      <c r="J22" s="176"/>
      <c r="K22" s="68"/>
      <c r="L22" s="68"/>
      <c r="M22" s="68"/>
      <c r="N22" s="76"/>
      <c r="O22" s="69">
        <f t="shared" si="0"/>
        <v>0</v>
      </c>
      <c r="P22" s="176"/>
      <c r="Q22" s="176"/>
      <c r="R22" s="176"/>
      <c r="S22" s="188"/>
      <c r="T22" s="188"/>
    </row>
    <row r="23" spans="1:20" ht="12.75" customHeight="1">
      <c r="A23" s="169"/>
      <c r="B23" s="170"/>
      <c r="C23" s="170"/>
      <c r="D23" s="218"/>
      <c r="E23" s="191"/>
      <c r="F23" s="174"/>
      <c r="G23" s="17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88"/>
      <c r="T23" s="188"/>
    </row>
    <row r="24" spans="1:20" ht="12.75" customHeight="1">
      <c r="A24" s="169"/>
      <c r="B24" s="170"/>
      <c r="C24" s="170"/>
      <c r="D24" s="218"/>
      <c r="E24" s="191"/>
      <c r="F24" s="174"/>
      <c r="G24" s="17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88"/>
      <c r="T24" s="188"/>
    </row>
    <row r="25" spans="1:20" ht="12.75" customHeight="1">
      <c r="A25" s="169">
        <v>2</v>
      </c>
      <c r="B25" s="170" t="s">
        <v>166</v>
      </c>
      <c r="C25" s="170" t="s">
        <v>1034</v>
      </c>
      <c r="D25" s="169" t="s">
        <v>42</v>
      </c>
      <c r="E25" s="187">
        <v>0.11600000000000001</v>
      </c>
      <c r="F25" s="174">
        <f t="shared" ref="F25:F77" si="7">H25+J25+R25</f>
        <v>4.3854046599999998</v>
      </c>
      <c r="G25" s="198">
        <v>0.82599999999999996</v>
      </c>
      <c r="H25" s="176">
        <f t="shared" ref="H25:H77" si="8">G25*$P$8/1000</f>
        <v>1.77805586</v>
      </c>
      <c r="I25" s="178">
        <v>0.78400000000000003</v>
      </c>
      <c r="J25" s="176">
        <f t="shared" ref="J25:J77" si="9">I25*$P$9/1000</f>
        <v>2.6073487999999996</v>
      </c>
      <c r="K25" s="68"/>
      <c r="L25" s="68"/>
      <c r="M25" s="68"/>
      <c r="N25" s="76"/>
      <c r="O25" s="69">
        <f t="shared" si="0"/>
        <v>0</v>
      </c>
      <c r="P25" s="176">
        <f t="shared" ref="P25" si="10">E25*F25</f>
        <v>0.50870694055999999</v>
      </c>
      <c r="Q25" s="176">
        <f t="shared" ref="Q25" si="11">SUM(O25:O28)</f>
        <v>0</v>
      </c>
      <c r="R25" s="176">
        <f t="shared" ref="R25" si="12">Q25*1.02*1.05*$R$14</f>
        <v>0</v>
      </c>
      <c r="S25" s="188">
        <f t="shared" ref="S25" si="13">F25*$S$17</f>
        <v>5.678590962217859</v>
      </c>
      <c r="T25" s="188">
        <f t="shared" ref="T25" si="14">S25*E25</f>
        <v>0.65871655161727172</v>
      </c>
    </row>
    <row r="26" spans="1:20" ht="12.75" customHeight="1">
      <c r="A26" s="169"/>
      <c r="B26" s="170"/>
      <c r="C26" s="170"/>
      <c r="D26" s="169"/>
      <c r="E26" s="187"/>
      <c r="F26" s="174"/>
      <c r="G26" s="198"/>
      <c r="H26" s="176"/>
      <c r="I26" s="178"/>
      <c r="J26" s="176"/>
      <c r="K26" s="68"/>
      <c r="L26" s="68"/>
      <c r="M26" s="68"/>
      <c r="N26" s="76"/>
      <c r="O26" s="69">
        <f t="shared" si="0"/>
        <v>0</v>
      </c>
      <c r="P26" s="176"/>
      <c r="Q26" s="176"/>
      <c r="R26" s="176"/>
      <c r="S26" s="188"/>
      <c r="T26" s="188"/>
    </row>
    <row r="27" spans="1:20" ht="12.75" customHeight="1">
      <c r="A27" s="169"/>
      <c r="B27" s="170"/>
      <c r="C27" s="170"/>
      <c r="D27" s="169"/>
      <c r="E27" s="187"/>
      <c r="F27" s="174"/>
      <c r="G27" s="198"/>
      <c r="H27" s="176"/>
      <c r="I27" s="178"/>
      <c r="J27" s="176"/>
      <c r="K27" s="68"/>
      <c r="L27" s="68"/>
      <c r="M27" s="68"/>
      <c r="N27" s="76"/>
      <c r="O27" s="69">
        <f t="shared" si="0"/>
        <v>0</v>
      </c>
      <c r="P27" s="176"/>
      <c r="Q27" s="176"/>
      <c r="R27" s="176"/>
      <c r="S27" s="188"/>
      <c r="T27" s="188"/>
    </row>
    <row r="28" spans="1:20" ht="12.75" customHeight="1">
      <c r="A28" s="169"/>
      <c r="B28" s="170"/>
      <c r="C28" s="170"/>
      <c r="D28" s="169"/>
      <c r="E28" s="187"/>
      <c r="F28" s="174"/>
      <c r="G28" s="198"/>
      <c r="H28" s="176"/>
      <c r="I28" s="178"/>
      <c r="J28" s="176"/>
      <c r="K28" s="68"/>
      <c r="L28" s="68"/>
      <c r="M28" s="68"/>
      <c r="N28" s="76"/>
      <c r="O28" s="69">
        <f t="shared" si="0"/>
        <v>0</v>
      </c>
      <c r="P28" s="176"/>
      <c r="Q28" s="176"/>
      <c r="R28" s="176"/>
      <c r="S28" s="188"/>
      <c r="T28" s="188"/>
    </row>
    <row r="29" spans="1:20" ht="12.75" customHeight="1">
      <c r="A29" s="169">
        <v>3</v>
      </c>
      <c r="B29" s="170" t="s">
        <v>648</v>
      </c>
      <c r="C29" s="170" t="s">
        <v>853</v>
      </c>
      <c r="D29" s="169" t="s">
        <v>42</v>
      </c>
      <c r="E29" s="187">
        <v>0.435</v>
      </c>
      <c r="F29" s="174">
        <f t="shared" si="7"/>
        <v>0.76049993800000004</v>
      </c>
      <c r="G29" s="177">
        <v>7.1800000000000003E-2</v>
      </c>
      <c r="H29" s="176">
        <f t="shared" si="8"/>
        <v>0.15455739800000001</v>
      </c>
      <c r="I29" s="177">
        <v>0.1822</v>
      </c>
      <c r="J29" s="176">
        <f t="shared" si="9"/>
        <v>0.60594254000000003</v>
      </c>
      <c r="K29" s="68"/>
      <c r="L29" s="68"/>
      <c r="M29" s="68"/>
      <c r="N29" s="76"/>
      <c r="O29" s="69">
        <f t="shared" si="0"/>
        <v>0</v>
      </c>
      <c r="P29" s="176">
        <f t="shared" ref="P29" si="15">E29*F29</f>
        <v>0.33081747303000003</v>
      </c>
      <c r="Q29" s="176">
        <f t="shared" ref="Q29" si="16">SUM(O29:O32)</f>
        <v>0</v>
      </c>
      <c r="R29" s="176">
        <f t="shared" ref="R29" si="17">Q29*1.02*1.05*$R$14</f>
        <v>0</v>
      </c>
      <c r="S29" s="188">
        <f t="shared" ref="S29" si="18">F29*$S$17</f>
        <v>0.98475931174252052</v>
      </c>
      <c r="T29" s="188">
        <f t="shared" ref="T29" si="19">S29*E29</f>
        <v>0.42837030060799641</v>
      </c>
    </row>
    <row r="30" spans="1:20" ht="12.75" customHeight="1">
      <c r="A30" s="169"/>
      <c r="B30" s="170"/>
      <c r="C30" s="170"/>
      <c r="D30" s="169"/>
      <c r="E30" s="187"/>
      <c r="F30" s="174"/>
      <c r="G30" s="177"/>
      <c r="H30" s="176"/>
      <c r="I30" s="177"/>
      <c r="J30" s="176"/>
      <c r="K30" s="68"/>
      <c r="L30" s="68"/>
      <c r="M30" s="68"/>
      <c r="N30" s="76"/>
      <c r="O30" s="69">
        <f t="shared" si="0"/>
        <v>0</v>
      </c>
      <c r="P30" s="176"/>
      <c r="Q30" s="176"/>
      <c r="R30" s="176"/>
      <c r="S30" s="188"/>
      <c r="T30" s="188"/>
    </row>
    <row r="31" spans="1:20" ht="12.75" customHeight="1">
      <c r="A31" s="169"/>
      <c r="B31" s="170"/>
      <c r="C31" s="170"/>
      <c r="D31" s="169"/>
      <c r="E31" s="187"/>
      <c r="F31" s="174"/>
      <c r="G31" s="177"/>
      <c r="H31" s="176"/>
      <c r="I31" s="177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88"/>
      <c r="T31" s="188"/>
    </row>
    <row r="32" spans="1:20" ht="12.75" customHeight="1">
      <c r="A32" s="169"/>
      <c r="B32" s="170"/>
      <c r="C32" s="170"/>
      <c r="D32" s="169"/>
      <c r="E32" s="187"/>
      <c r="F32" s="174"/>
      <c r="G32" s="177"/>
      <c r="H32" s="176"/>
      <c r="I32" s="177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88"/>
      <c r="T32" s="188"/>
    </row>
    <row r="33" spans="1:20" ht="12.75" customHeight="1">
      <c r="A33" s="169">
        <v>4</v>
      </c>
      <c r="B33" s="170" t="s">
        <v>164</v>
      </c>
      <c r="C33" s="170" t="s">
        <v>1029</v>
      </c>
      <c r="D33" s="170" t="s">
        <v>43</v>
      </c>
      <c r="E33" s="174">
        <v>17.600000000000001</v>
      </c>
      <c r="F33" s="174">
        <f t="shared" si="7"/>
        <v>0.50830047999999994</v>
      </c>
      <c r="G33" s="178">
        <v>0.223</v>
      </c>
      <c r="H33" s="176">
        <f t="shared" si="8"/>
        <v>0.48003203</v>
      </c>
      <c r="I33" s="178">
        <v>8.5000000000000006E-3</v>
      </c>
      <c r="J33" s="176">
        <f t="shared" si="9"/>
        <v>2.8268450000000001E-2</v>
      </c>
      <c r="K33" s="68"/>
      <c r="L33" s="68"/>
      <c r="M33" s="68"/>
      <c r="N33" s="76"/>
      <c r="O33" s="69">
        <f t="shared" si="0"/>
        <v>0</v>
      </c>
      <c r="P33" s="176">
        <f t="shared" ref="P33" si="20">E33*F33</f>
        <v>8.9460884479999994</v>
      </c>
      <c r="Q33" s="176">
        <f t="shared" ref="Q33" si="21">SUM(O33:O36)</f>
        <v>0</v>
      </c>
      <c r="R33" s="176">
        <f t="shared" ref="R33" si="22">Q33*1.02*1.05*$R$14</f>
        <v>0</v>
      </c>
      <c r="S33" s="188">
        <f t="shared" ref="S33" si="23">F33*$S$17</f>
        <v>0.6581902322826918</v>
      </c>
      <c r="T33" s="188">
        <f t="shared" ref="T33" si="24">S33*E33</f>
        <v>11.584148088175377</v>
      </c>
    </row>
    <row r="34" spans="1:20" ht="12.75" customHeight="1">
      <c r="A34" s="169"/>
      <c r="B34" s="170"/>
      <c r="C34" s="170"/>
      <c r="D34" s="169"/>
      <c r="E34" s="174"/>
      <c r="F34" s="174"/>
      <c r="G34" s="178"/>
      <c r="H34" s="176"/>
      <c r="I34" s="178"/>
      <c r="J34" s="176"/>
      <c r="K34" s="68"/>
      <c r="L34" s="68"/>
      <c r="M34" s="68"/>
      <c r="N34" s="76"/>
      <c r="O34" s="69">
        <f t="shared" si="0"/>
        <v>0</v>
      </c>
      <c r="P34" s="176"/>
      <c r="Q34" s="176"/>
      <c r="R34" s="176"/>
      <c r="S34" s="188"/>
      <c r="T34" s="188"/>
    </row>
    <row r="35" spans="1:20" ht="12.75" customHeight="1">
      <c r="A35" s="169"/>
      <c r="B35" s="170"/>
      <c r="C35" s="170"/>
      <c r="D35" s="169"/>
      <c r="E35" s="174"/>
      <c r="F35" s="174"/>
      <c r="G35" s="178"/>
      <c r="H35" s="176"/>
      <c r="I35" s="178"/>
      <c r="J35" s="176"/>
      <c r="K35" s="68"/>
      <c r="L35" s="68"/>
      <c r="M35" s="70"/>
      <c r="N35" s="76"/>
      <c r="O35" s="69">
        <f t="shared" si="0"/>
        <v>0</v>
      </c>
      <c r="P35" s="176"/>
      <c r="Q35" s="176"/>
      <c r="R35" s="176"/>
      <c r="S35" s="188"/>
      <c r="T35" s="188"/>
    </row>
    <row r="36" spans="1:20" ht="12.75" customHeight="1">
      <c r="A36" s="169"/>
      <c r="B36" s="170"/>
      <c r="C36" s="170"/>
      <c r="D36" s="169"/>
      <c r="E36" s="174"/>
      <c r="F36" s="174"/>
      <c r="G36" s="178"/>
      <c r="H36" s="176"/>
      <c r="I36" s="178"/>
      <c r="J36" s="176"/>
      <c r="K36" s="68"/>
      <c r="L36" s="68"/>
      <c r="M36" s="68"/>
      <c r="N36" s="76"/>
      <c r="O36" s="69">
        <f t="shared" si="0"/>
        <v>0</v>
      </c>
      <c r="P36" s="176"/>
      <c r="Q36" s="176"/>
      <c r="R36" s="176"/>
      <c r="S36" s="188"/>
      <c r="T36" s="188"/>
    </row>
    <row r="37" spans="1:20" ht="12.75" customHeight="1">
      <c r="A37" s="169">
        <v>5</v>
      </c>
      <c r="B37" s="170" t="s">
        <v>1030</v>
      </c>
      <c r="C37" s="170" t="s">
        <v>1035</v>
      </c>
      <c r="D37" s="169" t="s">
        <v>42</v>
      </c>
      <c r="E37" s="174">
        <v>1.49</v>
      </c>
      <c r="F37" s="174">
        <f t="shared" si="7"/>
        <v>21.130790999999999</v>
      </c>
      <c r="G37" s="198">
        <v>4.0999999999999996</v>
      </c>
      <c r="H37" s="176">
        <f t="shared" si="8"/>
        <v>8.8257009999999987</v>
      </c>
      <c r="I37" s="178">
        <v>3.7</v>
      </c>
      <c r="J37" s="176">
        <f t="shared" si="9"/>
        <v>12.30509</v>
      </c>
      <c r="K37" s="68"/>
      <c r="L37" s="68"/>
      <c r="M37" s="68"/>
      <c r="N37" s="76"/>
      <c r="O37" s="69">
        <f t="shared" si="0"/>
        <v>0</v>
      </c>
      <c r="P37" s="176">
        <f t="shared" ref="P37" si="25">E37*F37</f>
        <v>31.484878589999997</v>
      </c>
      <c r="Q37" s="176">
        <f t="shared" ref="Q37" si="26">SUM(O37:O40)</f>
        <v>0</v>
      </c>
      <c r="R37" s="176">
        <f t="shared" ref="R37" si="27">Q37*1.02*1.05*$R$14</f>
        <v>0</v>
      </c>
      <c r="S37" s="188">
        <f t="shared" ref="S37" si="28">F37*$S$17</f>
        <v>27.361926230341183</v>
      </c>
      <c r="T37" s="188">
        <f t="shared" ref="T37" si="29">S37*E37</f>
        <v>40.769270083208362</v>
      </c>
    </row>
    <row r="38" spans="1:20" ht="12.75" customHeight="1">
      <c r="A38" s="169"/>
      <c r="B38" s="170"/>
      <c r="C38" s="170"/>
      <c r="D38" s="169"/>
      <c r="E38" s="174"/>
      <c r="F38" s="174"/>
      <c r="G38" s="198"/>
      <c r="H38" s="176"/>
      <c r="I38" s="178"/>
      <c r="J38" s="176"/>
      <c r="K38" s="68"/>
      <c r="L38" s="68"/>
      <c r="M38" s="68"/>
      <c r="N38" s="76"/>
      <c r="O38" s="69">
        <f t="shared" si="0"/>
        <v>0</v>
      </c>
      <c r="P38" s="176"/>
      <c r="Q38" s="176"/>
      <c r="R38" s="176"/>
      <c r="S38" s="188"/>
      <c r="T38" s="188"/>
    </row>
    <row r="39" spans="1:20" ht="12.75" customHeight="1">
      <c r="A39" s="169"/>
      <c r="B39" s="170"/>
      <c r="C39" s="170"/>
      <c r="D39" s="169"/>
      <c r="E39" s="174"/>
      <c r="F39" s="174"/>
      <c r="G39" s="198"/>
      <c r="H39" s="176"/>
      <c r="I39" s="178"/>
      <c r="J39" s="176"/>
      <c r="K39" s="68"/>
      <c r="L39" s="68"/>
      <c r="M39" s="70"/>
      <c r="N39" s="76"/>
      <c r="O39" s="69">
        <f t="shared" si="0"/>
        <v>0</v>
      </c>
      <c r="P39" s="176"/>
      <c r="Q39" s="176"/>
      <c r="R39" s="176"/>
      <c r="S39" s="188"/>
      <c r="T39" s="188"/>
    </row>
    <row r="40" spans="1:20" ht="12.75" customHeight="1">
      <c r="A40" s="169"/>
      <c r="B40" s="170"/>
      <c r="C40" s="170"/>
      <c r="D40" s="169"/>
      <c r="E40" s="174"/>
      <c r="F40" s="174"/>
      <c r="G40" s="198"/>
      <c r="H40" s="176"/>
      <c r="I40" s="178"/>
      <c r="J40" s="176"/>
      <c r="K40" s="68"/>
      <c r="L40" s="68"/>
      <c r="M40" s="68"/>
      <c r="N40" s="76"/>
      <c r="O40" s="69">
        <f t="shared" si="0"/>
        <v>0</v>
      </c>
      <c r="P40" s="176"/>
      <c r="Q40" s="176"/>
      <c r="R40" s="176"/>
      <c r="S40" s="188"/>
      <c r="T40" s="188"/>
    </row>
    <row r="41" spans="1:20" ht="12.75" customHeight="1">
      <c r="A41" s="169">
        <v>6</v>
      </c>
      <c r="B41" s="170" t="s">
        <v>1027</v>
      </c>
      <c r="C41" s="170" t="s">
        <v>1031</v>
      </c>
      <c r="D41" s="214" t="s">
        <v>30</v>
      </c>
      <c r="E41" s="191">
        <v>58.9</v>
      </c>
      <c r="F41" s="174">
        <f t="shared" si="7"/>
        <v>0.194165422</v>
      </c>
      <c r="G41" s="178">
        <v>9.0200000000000002E-2</v>
      </c>
      <c r="H41" s="176">
        <f t="shared" si="8"/>
        <v>0.194165422</v>
      </c>
      <c r="I41" s="178"/>
      <c r="J41" s="176">
        <f t="shared" si="9"/>
        <v>0</v>
      </c>
      <c r="K41" s="68"/>
      <c r="L41" s="68"/>
      <c r="M41" s="68"/>
      <c r="N41" s="72"/>
      <c r="O41" s="69">
        <f t="shared" si="0"/>
        <v>0</v>
      </c>
      <c r="P41" s="176">
        <f t="shared" ref="P41" si="30">E41*F41</f>
        <v>11.4363433558</v>
      </c>
      <c r="Q41" s="176">
        <f t="shared" ref="Q41" si="31">SUM(O41:O44)</f>
        <v>0</v>
      </c>
      <c r="R41" s="176">
        <f t="shared" ref="R41" si="32">Q41*1.02*1.05*$R$14</f>
        <v>0</v>
      </c>
      <c r="S41" s="188">
        <f t="shared" ref="S41" si="33">F41*$S$17</f>
        <v>0.25142172639193039</v>
      </c>
      <c r="T41" s="188">
        <f t="shared" ref="T41" si="34">S41*E41</f>
        <v>14.808739684484699</v>
      </c>
    </row>
    <row r="42" spans="1:20" ht="12.75" customHeight="1">
      <c r="A42" s="169"/>
      <c r="B42" s="170"/>
      <c r="C42" s="170"/>
      <c r="D42" s="215"/>
      <c r="E42" s="191"/>
      <c r="F42" s="174"/>
      <c r="G42" s="178"/>
      <c r="H42" s="176"/>
      <c r="I42" s="178"/>
      <c r="J42" s="176"/>
      <c r="K42" s="68"/>
      <c r="L42" s="68"/>
      <c r="M42" s="68"/>
      <c r="N42" s="76"/>
      <c r="O42" s="69">
        <f t="shared" si="0"/>
        <v>0</v>
      </c>
      <c r="P42" s="176"/>
      <c r="Q42" s="176"/>
      <c r="R42" s="176"/>
      <c r="S42" s="188"/>
      <c r="T42" s="188"/>
    </row>
    <row r="43" spans="1:20" ht="12.75" customHeight="1">
      <c r="A43" s="169"/>
      <c r="B43" s="170"/>
      <c r="C43" s="170"/>
      <c r="D43" s="215"/>
      <c r="E43" s="191"/>
      <c r="F43" s="174"/>
      <c r="G43" s="178"/>
      <c r="H43" s="176"/>
      <c r="I43" s="178"/>
      <c r="J43" s="176"/>
      <c r="K43" s="68"/>
      <c r="L43" s="68"/>
      <c r="M43" s="68"/>
      <c r="N43" s="76"/>
      <c r="O43" s="69">
        <f t="shared" si="0"/>
        <v>0</v>
      </c>
      <c r="P43" s="176"/>
      <c r="Q43" s="176"/>
      <c r="R43" s="176"/>
      <c r="S43" s="188"/>
      <c r="T43" s="188"/>
    </row>
    <row r="44" spans="1:20" ht="12.75" customHeight="1">
      <c r="A44" s="169"/>
      <c r="B44" s="170"/>
      <c r="C44" s="170"/>
      <c r="D44" s="216"/>
      <c r="E44" s="191"/>
      <c r="F44" s="174"/>
      <c r="G44" s="178"/>
      <c r="H44" s="176"/>
      <c r="I44" s="178"/>
      <c r="J44" s="176"/>
      <c r="K44" s="68"/>
      <c r="L44" s="68"/>
      <c r="M44" s="68"/>
      <c r="N44" s="76"/>
      <c r="O44" s="69">
        <f t="shared" si="0"/>
        <v>0</v>
      </c>
      <c r="P44" s="176"/>
      <c r="Q44" s="176"/>
      <c r="R44" s="176"/>
      <c r="S44" s="188"/>
      <c r="T44" s="188"/>
    </row>
    <row r="45" spans="1:20" ht="12.75" customHeight="1">
      <c r="A45" s="169">
        <v>7</v>
      </c>
      <c r="B45" s="170" t="s">
        <v>573</v>
      </c>
      <c r="C45" s="170" t="s">
        <v>574</v>
      </c>
      <c r="D45" s="169" t="s">
        <v>36</v>
      </c>
      <c r="E45" s="169">
        <v>20.75</v>
      </c>
      <c r="F45" s="174">
        <f t="shared" si="7"/>
        <v>3.8541740000000004</v>
      </c>
      <c r="G45" s="213">
        <v>0.4</v>
      </c>
      <c r="H45" s="176">
        <f t="shared" si="8"/>
        <v>0.86104400000000014</v>
      </c>
      <c r="I45" s="213">
        <v>0.9</v>
      </c>
      <c r="J45" s="176">
        <f t="shared" si="9"/>
        <v>2.9931300000000003</v>
      </c>
      <c r="K45" s="68"/>
      <c r="L45" s="68"/>
      <c r="M45" s="68"/>
      <c r="N45" s="76"/>
      <c r="O45" s="69">
        <f t="shared" si="0"/>
        <v>0</v>
      </c>
      <c r="P45" s="176">
        <f t="shared" ref="P45" si="35">E45*F45</f>
        <v>79.974110500000009</v>
      </c>
      <c r="Q45" s="176">
        <f t="shared" ref="Q45" si="36">SUM(O45:O48)</f>
        <v>0</v>
      </c>
      <c r="R45" s="176">
        <f t="shared" ref="R45" si="37">Q45*1.02*1.05*$R$14</f>
        <v>0</v>
      </c>
      <c r="S45" s="188">
        <f t="shared" ref="S45" si="38">F45*$S$17</f>
        <v>4.9907088034186238</v>
      </c>
      <c r="T45" s="188">
        <f t="shared" ref="T45" si="39">S45*E45</f>
        <v>103.55720767093645</v>
      </c>
    </row>
    <row r="46" spans="1:20" ht="12.75" customHeight="1">
      <c r="A46" s="169"/>
      <c r="B46" s="170"/>
      <c r="C46" s="170"/>
      <c r="D46" s="169"/>
      <c r="E46" s="169"/>
      <c r="F46" s="174"/>
      <c r="G46" s="213"/>
      <c r="H46" s="176"/>
      <c r="I46" s="213"/>
      <c r="J46" s="176"/>
      <c r="K46" s="68"/>
      <c r="L46" s="68"/>
      <c r="M46" s="68"/>
      <c r="N46" s="76"/>
      <c r="O46" s="69">
        <f t="shared" si="0"/>
        <v>0</v>
      </c>
      <c r="P46" s="176"/>
      <c r="Q46" s="176"/>
      <c r="R46" s="176"/>
      <c r="S46" s="188"/>
      <c r="T46" s="188"/>
    </row>
    <row r="47" spans="1:20" ht="12.75" customHeight="1">
      <c r="A47" s="169"/>
      <c r="B47" s="170"/>
      <c r="C47" s="170"/>
      <c r="D47" s="169"/>
      <c r="E47" s="169"/>
      <c r="F47" s="174"/>
      <c r="G47" s="213"/>
      <c r="H47" s="176"/>
      <c r="I47" s="213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88"/>
      <c r="T47" s="188"/>
    </row>
    <row r="48" spans="1:20" ht="12.75" customHeight="1">
      <c r="A48" s="169"/>
      <c r="B48" s="170"/>
      <c r="C48" s="170"/>
      <c r="D48" s="169"/>
      <c r="E48" s="169"/>
      <c r="F48" s="174"/>
      <c r="G48" s="213"/>
      <c r="H48" s="176"/>
      <c r="I48" s="213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88"/>
      <c r="T48" s="188"/>
    </row>
    <row r="49" spans="1:20" ht="12.75" customHeight="1">
      <c r="A49" s="169"/>
      <c r="B49" s="170"/>
      <c r="C49" s="212" t="s">
        <v>768</v>
      </c>
      <c r="D49" s="195"/>
      <c r="E49" s="191"/>
      <c r="F49" s="174">
        <f t="shared" si="7"/>
        <v>0</v>
      </c>
      <c r="G49" s="178"/>
      <c r="H49" s="176">
        <f t="shared" si="8"/>
        <v>0</v>
      </c>
      <c r="I49" s="177"/>
      <c r="J49" s="176">
        <f t="shared" si="9"/>
        <v>0</v>
      </c>
      <c r="K49" s="68"/>
      <c r="L49" s="68"/>
      <c r="M49" s="68"/>
      <c r="N49" s="76"/>
      <c r="O49" s="69">
        <f t="shared" si="0"/>
        <v>0</v>
      </c>
      <c r="P49" s="176">
        <f t="shared" ref="P49" si="40">E49*F49</f>
        <v>0</v>
      </c>
      <c r="Q49" s="176">
        <f t="shared" ref="Q49" si="41">SUM(O49:O52)</f>
        <v>0</v>
      </c>
      <c r="R49" s="176">
        <f t="shared" ref="R49" si="42">Q49*1.02*1.05*$R$14</f>
        <v>0</v>
      </c>
      <c r="S49" s="188">
        <f t="shared" ref="S49" si="43">F49*$S$17</f>
        <v>0</v>
      </c>
      <c r="T49" s="188">
        <f t="shared" ref="T49" si="44">S49*E49</f>
        <v>0</v>
      </c>
    </row>
    <row r="50" spans="1:20" ht="12.75" customHeight="1">
      <c r="A50" s="169"/>
      <c r="B50" s="170"/>
      <c r="C50" s="212"/>
      <c r="D50" s="196"/>
      <c r="E50" s="191"/>
      <c r="F50" s="174"/>
      <c r="G50" s="178"/>
      <c r="H50" s="176"/>
      <c r="I50" s="177"/>
      <c r="J50" s="176"/>
      <c r="K50" s="68"/>
      <c r="L50" s="68"/>
      <c r="M50" s="68"/>
      <c r="N50" s="76"/>
      <c r="O50" s="69">
        <f t="shared" si="0"/>
        <v>0</v>
      </c>
      <c r="P50" s="176"/>
      <c r="Q50" s="176"/>
      <c r="R50" s="176"/>
      <c r="S50" s="188"/>
      <c r="T50" s="188"/>
    </row>
    <row r="51" spans="1:20" ht="12.75" customHeight="1">
      <c r="A51" s="169"/>
      <c r="B51" s="170"/>
      <c r="C51" s="212"/>
      <c r="D51" s="196"/>
      <c r="E51" s="191"/>
      <c r="F51" s="174"/>
      <c r="G51" s="178"/>
      <c r="H51" s="176"/>
      <c r="I51" s="177"/>
      <c r="J51" s="176"/>
      <c r="K51" s="68"/>
      <c r="L51" s="68"/>
      <c r="M51" s="68"/>
      <c r="N51" s="76"/>
      <c r="O51" s="69">
        <f t="shared" si="0"/>
        <v>0</v>
      </c>
      <c r="P51" s="176"/>
      <c r="Q51" s="176"/>
      <c r="R51" s="176"/>
      <c r="S51" s="188"/>
      <c r="T51" s="188"/>
    </row>
    <row r="52" spans="1:20" ht="12.75" customHeight="1">
      <c r="A52" s="169"/>
      <c r="B52" s="170"/>
      <c r="C52" s="212"/>
      <c r="D52" s="197"/>
      <c r="E52" s="191"/>
      <c r="F52" s="174"/>
      <c r="G52" s="178"/>
      <c r="H52" s="176"/>
      <c r="I52" s="177"/>
      <c r="J52" s="176"/>
      <c r="K52" s="68"/>
      <c r="L52" s="68"/>
      <c r="M52" s="68"/>
      <c r="N52" s="76"/>
      <c r="O52" s="69">
        <f t="shared" si="0"/>
        <v>0</v>
      </c>
      <c r="P52" s="176"/>
      <c r="Q52" s="176"/>
      <c r="R52" s="176"/>
      <c r="S52" s="188"/>
      <c r="T52" s="188"/>
    </row>
    <row r="53" spans="1:20" ht="12.75" customHeight="1">
      <c r="A53" s="169"/>
      <c r="B53" s="170"/>
      <c r="C53" s="212" t="s">
        <v>1032</v>
      </c>
      <c r="D53" s="195"/>
      <c r="E53" s="191"/>
      <c r="F53" s="174">
        <f t="shared" si="7"/>
        <v>0</v>
      </c>
      <c r="G53" s="178"/>
      <c r="H53" s="176">
        <f t="shared" si="8"/>
        <v>0</v>
      </c>
      <c r="I53" s="177"/>
      <c r="J53" s="176">
        <f t="shared" si="9"/>
        <v>0</v>
      </c>
      <c r="K53" s="68"/>
      <c r="L53" s="68"/>
      <c r="M53" s="68"/>
      <c r="N53" s="76"/>
      <c r="O53" s="69">
        <f t="shared" si="0"/>
        <v>0</v>
      </c>
      <c r="P53" s="176">
        <f t="shared" ref="P53" si="45">E53*F53</f>
        <v>0</v>
      </c>
      <c r="Q53" s="176">
        <f t="shared" ref="Q53" si="46">SUM(O53:O56)</f>
        <v>0</v>
      </c>
      <c r="R53" s="176">
        <f t="shared" ref="R53" si="47">Q53*1.02*1.05*$R$14</f>
        <v>0</v>
      </c>
      <c r="S53" s="188">
        <f t="shared" ref="S53" si="48">F53*$S$17</f>
        <v>0</v>
      </c>
      <c r="T53" s="188">
        <f t="shared" ref="T53" si="49">S53*E53</f>
        <v>0</v>
      </c>
    </row>
    <row r="54" spans="1:20" ht="12.75" customHeight="1">
      <c r="A54" s="169"/>
      <c r="B54" s="170"/>
      <c r="C54" s="212"/>
      <c r="D54" s="196"/>
      <c r="E54" s="191"/>
      <c r="F54" s="174"/>
      <c r="G54" s="178"/>
      <c r="H54" s="176"/>
      <c r="I54" s="177"/>
      <c r="J54" s="176"/>
      <c r="K54" s="68"/>
      <c r="L54" s="68"/>
      <c r="M54" s="68"/>
      <c r="N54" s="76"/>
      <c r="O54" s="69">
        <f t="shared" si="0"/>
        <v>0</v>
      </c>
      <c r="P54" s="176"/>
      <c r="Q54" s="176"/>
      <c r="R54" s="176"/>
      <c r="S54" s="188"/>
      <c r="T54" s="188"/>
    </row>
    <row r="55" spans="1:20" ht="12.75" customHeight="1">
      <c r="A55" s="169"/>
      <c r="B55" s="170"/>
      <c r="C55" s="212"/>
      <c r="D55" s="196"/>
      <c r="E55" s="191"/>
      <c r="F55" s="174"/>
      <c r="G55" s="178"/>
      <c r="H55" s="176"/>
      <c r="I55" s="177"/>
      <c r="J55" s="176"/>
      <c r="K55" s="68"/>
      <c r="L55" s="68"/>
      <c r="M55" s="68"/>
      <c r="N55" s="76"/>
      <c r="O55" s="69">
        <f t="shared" si="0"/>
        <v>0</v>
      </c>
      <c r="P55" s="176"/>
      <c r="Q55" s="176"/>
      <c r="R55" s="176"/>
      <c r="S55" s="188"/>
      <c r="T55" s="188"/>
    </row>
    <row r="56" spans="1:20" ht="12.75" customHeight="1">
      <c r="A56" s="169"/>
      <c r="B56" s="170"/>
      <c r="C56" s="212"/>
      <c r="D56" s="197"/>
      <c r="E56" s="191"/>
      <c r="F56" s="174"/>
      <c r="G56" s="178"/>
      <c r="H56" s="176"/>
      <c r="I56" s="177"/>
      <c r="J56" s="176"/>
      <c r="K56" s="68"/>
      <c r="L56" s="68"/>
      <c r="M56" s="68"/>
      <c r="N56" s="76"/>
      <c r="O56" s="69">
        <f t="shared" si="0"/>
        <v>0</v>
      </c>
      <c r="P56" s="176"/>
      <c r="Q56" s="176"/>
      <c r="R56" s="176"/>
      <c r="S56" s="188"/>
      <c r="T56" s="188"/>
    </row>
    <row r="57" spans="1:20" ht="12.75" customHeight="1">
      <c r="A57" s="169">
        <v>1</v>
      </c>
      <c r="B57" s="171" t="s">
        <v>1036</v>
      </c>
      <c r="C57" s="171" t="s">
        <v>1037</v>
      </c>
      <c r="D57" s="243" t="s">
        <v>30</v>
      </c>
      <c r="E57" s="201">
        <v>28.97</v>
      </c>
      <c r="F57" s="174">
        <f t="shared" si="7"/>
        <v>1.4086853743199999</v>
      </c>
      <c r="G57" s="209">
        <v>0.14000000000000001</v>
      </c>
      <c r="H57" s="176">
        <f t="shared" si="8"/>
        <v>0.30136540000000001</v>
      </c>
      <c r="I57" s="209">
        <v>0.01</v>
      </c>
      <c r="J57" s="176">
        <f t="shared" si="9"/>
        <v>3.3256999999999995E-2</v>
      </c>
      <c r="K57" s="68" t="s">
        <v>48</v>
      </c>
      <c r="L57" s="68" t="s">
        <v>47</v>
      </c>
      <c r="M57" s="68">
        <v>3.0599999999999999E-2</v>
      </c>
      <c r="N57" s="76">
        <v>31</v>
      </c>
      <c r="O57" s="69">
        <f t="shared" si="0"/>
        <v>0.9486</v>
      </c>
      <c r="P57" s="176">
        <f t="shared" ref="P57" si="50">E57*F57</f>
        <v>40.809615294050396</v>
      </c>
      <c r="Q57" s="176">
        <f t="shared" ref="Q57" si="51">SUM(O57:O60)</f>
        <v>0.9486</v>
      </c>
      <c r="R57" s="176">
        <f t="shared" ref="R57" si="52">Q57*1.02*1.05*$R$14</f>
        <v>1.0740629743199999</v>
      </c>
      <c r="S57" s="188">
        <f t="shared" ref="S57" si="53">F57*$S$17</f>
        <v>1.824084356042535</v>
      </c>
      <c r="T57" s="188">
        <f t="shared" ref="T57" si="54">S57*E57</f>
        <v>52.84372379455224</v>
      </c>
    </row>
    <row r="58" spans="1:20" ht="12.75" customHeight="1">
      <c r="A58" s="169"/>
      <c r="B58" s="182"/>
      <c r="C58" s="182"/>
      <c r="D58" s="172"/>
      <c r="E58" s="202"/>
      <c r="F58" s="174"/>
      <c r="G58" s="210"/>
      <c r="H58" s="176"/>
      <c r="I58" s="210"/>
      <c r="J58" s="176"/>
      <c r="K58" s="68"/>
      <c r="L58" s="68"/>
      <c r="M58" s="68"/>
      <c r="N58" s="76"/>
      <c r="O58" s="69">
        <f t="shared" si="0"/>
        <v>0</v>
      </c>
      <c r="P58" s="176"/>
      <c r="Q58" s="176"/>
      <c r="R58" s="176"/>
      <c r="S58" s="188"/>
      <c r="T58" s="188"/>
    </row>
    <row r="59" spans="1:20" ht="12.75" customHeight="1">
      <c r="A59" s="169"/>
      <c r="B59" s="182"/>
      <c r="C59" s="182"/>
      <c r="D59" s="172"/>
      <c r="E59" s="202"/>
      <c r="F59" s="174"/>
      <c r="G59" s="210"/>
      <c r="H59" s="176"/>
      <c r="I59" s="210"/>
      <c r="J59" s="176"/>
      <c r="K59" s="68"/>
      <c r="L59" s="68"/>
      <c r="M59" s="70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2.75" customHeight="1">
      <c r="A60" s="169"/>
      <c r="B60" s="183"/>
      <c r="C60" s="183"/>
      <c r="D60" s="173"/>
      <c r="E60" s="203"/>
      <c r="F60" s="174"/>
      <c r="G60" s="211"/>
      <c r="H60" s="176"/>
      <c r="I60" s="211"/>
      <c r="J60" s="176"/>
      <c r="K60" s="68"/>
      <c r="L60" s="68"/>
      <c r="M60" s="68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2.75" customHeight="1">
      <c r="A61" s="169">
        <v>2</v>
      </c>
      <c r="B61" s="170" t="s">
        <v>667</v>
      </c>
      <c r="C61" s="171" t="s">
        <v>1033</v>
      </c>
      <c r="D61" s="214" t="s">
        <v>30</v>
      </c>
      <c r="E61" s="174">
        <v>13.1</v>
      </c>
      <c r="F61" s="174">
        <f t="shared" si="7"/>
        <v>13.899242195600001</v>
      </c>
      <c r="G61" s="206">
        <v>3.37</v>
      </c>
      <c r="H61" s="176">
        <f t="shared" si="8"/>
        <v>7.254295700000001</v>
      </c>
      <c r="I61" s="178">
        <v>3.5999999999999997E-2</v>
      </c>
      <c r="J61" s="176">
        <f t="shared" si="9"/>
        <v>0.11972519999999999</v>
      </c>
      <c r="K61" s="68" t="s">
        <v>668</v>
      </c>
      <c r="L61" s="68" t="s">
        <v>30</v>
      </c>
      <c r="M61" s="68">
        <v>1</v>
      </c>
      <c r="N61" s="129">
        <v>4.8330000000000002</v>
      </c>
      <c r="O61" s="69">
        <f t="shared" si="0"/>
        <v>4.8330000000000002</v>
      </c>
      <c r="P61" s="176">
        <f t="shared" ref="P61" si="55">E61*F61</f>
        <v>182.08007276236</v>
      </c>
      <c r="Q61" s="176">
        <f t="shared" ref="Q61" si="56">SUM(O61:O64)</f>
        <v>5.7629999999999999</v>
      </c>
      <c r="R61" s="176">
        <f t="shared" ref="R61" si="57">Q61*1.02*1.05*$R$14</f>
        <v>6.5252212955999997</v>
      </c>
      <c r="S61" s="188">
        <f t="shared" ref="S61" si="58">F61*$S$17</f>
        <v>17.997908342080176</v>
      </c>
      <c r="T61" s="188">
        <f t="shared" ref="T61" si="59">S61*E61</f>
        <v>235.77259928125031</v>
      </c>
    </row>
    <row r="62" spans="1:20" ht="12.75" customHeight="1">
      <c r="A62" s="169"/>
      <c r="B62" s="170"/>
      <c r="C62" s="182"/>
      <c r="D62" s="215"/>
      <c r="E62" s="174"/>
      <c r="F62" s="174"/>
      <c r="G62" s="207"/>
      <c r="H62" s="176"/>
      <c r="I62" s="178"/>
      <c r="J62" s="176"/>
      <c r="K62" s="115"/>
      <c r="L62" s="115"/>
      <c r="M62" s="115"/>
      <c r="N62" s="129"/>
      <c r="O62" s="69">
        <f t="shared" si="0"/>
        <v>0</v>
      </c>
      <c r="P62" s="176"/>
      <c r="Q62" s="176"/>
      <c r="R62" s="176"/>
      <c r="S62" s="188"/>
      <c r="T62" s="188"/>
    </row>
    <row r="63" spans="1:20" ht="12.75" customHeight="1">
      <c r="A63" s="169"/>
      <c r="B63" s="170"/>
      <c r="C63" s="182"/>
      <c r="D63" s="215"/>
      <c r="E63" s="174"/>
      <c r="F63" s="174"/>
      <c r="G63" s="207"/>
      <c r="H63" s="176"/>
      <c r="I63" s="178"/>
      <c r="J63" s="176"/>
      <c r="K63" s="115" t="s">
        <v>48</v>
      </c>
      <c r="L63" s="115" t="s">
        <v>42</v>
      </c>
      <c r="M63" s="116">
        <v>0.03</v>
      </c>
      <c r="N63" s="117">
        <v>31</v>
      </c>
      <c r="O63" s="69">
        <f t="shared" si="0"/>
        <v>0.92999999999999994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183"/>
      <c r="D64" s="216"/>
      <c r="E64" s="174"/>
      <c r="F64" s="174"/>
      <c r="G64" s="208"/>
      <c r="H64" s="176"/>
      <c r="I64" s="178"/>
      <c r="J64" s="176"/>
      <c r="K64" s="68"/>
      <c r="L64" s="68"/>
      <c r="M64" s="68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>
        <v>3</v>
      </c>
      <c r="B65" s="205" t="s">
        <v>669</v>
      </c>
      <c r="C65" s="170" t="s">
        <v>670</v>
      </c>
      <c r="D65" s="169" t="s">
        <v>353</v>
      </c>
      <c r="E65" s="174">
        <v>6.25</v>
      </c>
      <c r="F65" s="174">
        <f t="shared" si="7"/>
        <v>23.645607327412002</v>
      </c>
      <c r="G65" s="178">
        <v>7.7</v>
      </c>
      <c r="H65" s="176">
        <f t="shared" si="8"/>
        <v>16.575097000000003</v>
      </c>
      <c r="I65" s="204">
        <v>0.15</v>
      </c>
      <c r="J65" s="176">
        <f t="shared" si="9"/>
        <v>0.49885499999999994</v>
      </c>
      <c r="K65" s="68" t="s">
        <v>671</v>
      </c>
      <c r="L65" s="68" t="s">
        <v>30</v>
      </c>
      <c r="M65" s="68">
        <v>0.97</v>
      </c>
      <c r="N65" s="129">
        <v>4.8330000000000002</v>
      </c>
      <c r="O65" s="69">
        <f t="shared" si="0"/>
        <v>4.6880100000000002</v>
      </c>
      <c r="P65" s="176">
        <f t="shared" ref="P65" si="60">E65*F65</f>
        <v>147.78504579632502</v>
      </c>
      <c r="Q65" s="176">
        <f t="shared" ref="Q65" si="61">SUM(O65:O68)</f>
        <v>5.8040099999999999</v>
      </c>
      <c r="R65" s="176">
        <f t="shared" ref="R65" si="62">Q65*1.02*1.05*$R$14</f>
        <v>6.5716553274119995</v>
      </c>
      <c r="S65" s="188">
        <f t="shared" ref="S65" si="63">F65*$S$17</f>
        <v>30.6183220194768</v>
      </c>
      <c r="T65" s="188">
        <f t="shared" ref="T65" si="64">S65*E65</f>
        <v>191.36451262173</v>
      </c>
    </row>
    <row r="66" spans="1:20" ht="12.75" customHeight="1">
      <c r="A66" s="169"/>
      <c r="B66" s="170"/>
      <c r="C66" s="170"/>
      <c r="D66" s="169"/>
      <c r="E66" s="174"/>
      <c r="F66" s="174"/>
      <c r="G66" s="178"/>
      <c r="H66" s="176"/>
      <c r="I66" s="204"/>
      <c r="J66" s="176"/>
      <c r="K66" s="68"/>
      <c r="L66" s="68"/>
      <c r="M66" s="68"/>
      <c r="N66" s="76"/>
      <c r="O66" s="69">
        <f t="shared" si="0"/>
        <v>0</v>
      </c>
      <c r="P66" s="176"/>
      <c r="Q66" s="176"/>
      <c r="R66" s="176"/>
      <c r="S66" s="188"/>
      <c r="T66" s="188"/>
    </row>
    <row r="67" spans="1:20" ht="12.75" customHeight="1">
      <c r="A67" s="169"/>
      <c r="B67" s="170"/>
      <c r="C67" s="170"/>
      <c r="D67" s="169"/>
      <c r="E67" s="174"/>
      <c r="F67" s="174"/>
      <c r="G67" s="178"/>
      <c r="H67" s="176"/>
      <c r="I67" s="204"/>
      <c r="J67" s="176"/>
      <c r="K67" s="68" t="s">
        <v>48</v>
      </c>
      <c r="L67" s="76" t="s">
        <v>47</v>
      </c>
      <c r="M67" s="73">
        <v>3.5999999999999997E-2</v>
      </c>
      <c r="N67" s="76">
        <v>31</v>
      </c>
      <c r="O67" s="69">
        <f t="shared" si="0"/>
        <v>1.1159999999999999</v>
      </c>
      <c r="P67" s="176"/>
      <c r="Q67" s="176"/>
      <c r="R67" s="176"/>
      <c r="S67" s="188"/>
      <c r="T67" s="188"/>
    </row>
    <row r="68" spans="1:20" ht="12.75" customHeight="1">
      <c r="A68" s="169"/>
      <c r="B68" s="170"/>
      <c r="C68" s="170"/>
      <c r="D68" s="169"/>
      <c r="E68" s="174"/>
      <c r="F68" s="174"/>
      <c r="G68" s="178"/>
      <c r="H68" s="176"/>
      <c r="I68" s="204"/>
      <c r="J68" s="176"/>
      <c r="K68" s="115"/>
      <c r="L68" s="115"/>
      <c r="M68" s="115"/>
      <c r="N68" s="129"/>
      <c r="O68" s="69">
        <f t="shared" si="0"/>
        <v>0</v>
      </c>
      <c r="P68" s="176"/>
      <c r="Q68" s="176"/>
      <c r="R68" s="176"/>
      <c r="S68" s="188"/>
      <c r="T68" s="188"/>
    </row>
    <row r="69" spans="1:20" ht="12.75" customHeight="1">
      <c r="A69" s="169">
        <v>4</v>
      </c>
      <c r="B69" s="170" t="s">
        <v>721</v>
      </c>
      <c r="C69" s="170" t="s">
        <v>722</v>
      </c>
      <c r="D69" s="169" t="s">
        <v>295</v>
      </c>
      <c r="E69" s="169">
        <v>9.7100000000000009</v>
      </c>
      <c r="F69" s="174">
        <f t="shared" si="7"/>
        <v>2.3963917550000002</v>
      </c>
      <c r="G69" s="175">
        <v>8.2299999999999998E-2</v>
      </c>
      <c r="H69" s="176">
        <f t="shared" si="8"/>
        <v>0.177159803</v>
      </c>
      <c r="I69" s="177"/>
      <c r="J69" s="176">
        <f t="shared" si="9"/>
        <v>0</v>
      </c>
      <c r="K69" s="68" t="s">
        <v>641</v>
      </c>
      <c r="L69" s="68" t="s">
        <v>36</v>
      </c>
      <c r="M69" s="68">
        <v>7.1400000000000005E-2</v>
      </c>
      <c r="N69" s="76">
        <v>28</v>
      </c>
      <c r="O69" s="69">
        <f t="shared" si="0"/>
        <v>1.9992000000000001</v>
      </c>
      <c r="P69" s="176">
        <f t="shared" ref="P69" si="65">E69*F69</f>
        <v>23.268963941050004</v>
      </c>
      <c r="Q69" s="176">
        <f t="shared" ref="Q69" si="66">SUM(O69:O72)</f>
        <v>1.9992000000000001</v>
      </c>
      <c r="R69" s="176">
        <f>Q69*1.05*$R$14</f>
        <v>2.2192319520000003</v>
      </c>
      <c r="S69" s="188">
        <f t="shared" ref="S69" si="67">F69*$S$17</f>
        <v>3.1030496879793974</v>
      </c>
      <c r="T69" s="188">
        <f t="shared" ref="T69" si="68">S69*E69</f>
        <v>30.130612470279953</v>
      </c>
    </row>
    <row r="70" spans="1:20" ht="12.75" customHeight="1">
      <c r="A70" s="169"/>
      <c r="B70" s="170"/>
      <c r="C70" s="170"/>
      <c r="D70" s="169"/>
      <c r="E70" s="169"/>
      <c r="F70" s="174"/>
      <c r="G70" s="175"/>
      <c r="H70" s="176"/>
      <c r="I70" s="177"/>
      <c r="J70" s="176"/>
      <c r="K70" s="68"/>
      <c r="L70" s="68"/>
      <c r="M70" s="68"/>
      <c r="N70" s="76"/>
      <c r="O70" s="69">
        <f t="shared" si="0"/>
        <v>0</v>
      </c>
      <c r="P70" s="176"/>
      <c r="Q70" s="176"/>
      <c r="R70" s="176"/>
      <c r="S70" s="188"/>
      <c r="T70" s="188"/>
    </row>
    <row r="71" spans="1:20" ht="12.75" customHeight="1">
      <c r="A71" s="169"/>
      <c r="B71" s="170"/>
      <c r="C71" s="170"/>
      <c r="D71" s="169"/>
      <c r="E71" s="169"/>
      <c r="F71" s="174"/>
      <c r="G71" s="175"/>
      <c r="H71" s="176"/>
      <c r="I71" s="177"/>
      <c r="J71" s="176"/>
      <c r="K71" s="68"/>
      <c r="L71" s="68"/>
      <c r="M71" s="68"/>
      <c r="N71" s="76"/>
      <c r="O71" s="69">
        <f t="shared" si="0"/>
        <v>0</v>
      </c>
      <c r="P71" s="176"/>
      <c r="Q71" s="176"/>
      <c r="R71" s="176"/>
      <c r="S71" s="188"/>
      <c r="T71" s="188"/>
    </row>
    <row r="72" spans="1:20" ht="12.75" customHeight="1">
      <c r="A72" s="169"/>
      <c r="B72" s="170"/>
      <c r="C72" s="170"/>
      <c r="D72" s="169"/>
      <c r="E72" s="169"/>
      <c r="F72" s="174"/>
      <c r="G72" s="175"/>
      <c r="H72" s="176"/>
      <c r="I72" s="177"/>
      <c r="J72" s="176"/>
      <c r="K72" s="68"/>
      <c r="L72" s="68"/>
      <c r="M72" s="68"/>
      <c r="N72" s="76"/>
      <c r="O72" s="69">
        <f t="shared" si="0"/>
        <v>0</v>
      </c>
      <c r="P72" s="176"/>
      <c r="Q72" s="176"/>
      <c r="R72" s="176"/>
      <c r="S72" s="188"/>
      <c r="T72" s="188"/>
    </row>
    <row r="73" spans="1:20" ht="12.75" customHeight="1">
      <c r="A73" s="169">
        <v>5</v>
      </c>
      <c r="B73" s="170" t="s">
        <v>924</v>
      </c>
      <c r="C73" s="199" t="s">
        <v>1038</v>
      </c>
      <c r="D73" s="244" t="s">
        <v>353</v>
      </c>
      <c r="E73" s="191">
        <v>9.1999999999999993</v>
      </c>
      <c r="F73" s="174">
        <f t="shared" si="7"/>
        <v>1.8418909872</v>
      </c>
      <c r="G73" s="200">
        <v>0.35599999999999998</v>
      </c>
      <c r="H73" s="176">
        <f t="shared" si="8"/>
        <v>0.76632915999999995</v>
      </c>
      <c r="I73" s="179">
        <v>4.9000000000000002E-2</v>
      </c>
      <c r="J73" s="176">
        <f t="shared" si="9"/>
        <v>0.16295929999999997</v>
      </c>
      <c r="K73" s="141" t="s">
        <v>48</v>
      </c>
      <c r="L73" s="141" t="s">
        <v>300</v>
      </c>
      <c r="M73" s="141">
        <v>2.5999999999999999E-2</v>
      </c>
      <c r="N73" s="76">
        <v>31</v>
      </c>
      <c r="O73" s="69">
        <f t="shared" si="0"/>
        <v>0.80599999999999994</v>
      </c>
      <c r="P73" s="176">
        <f t="shared" ref="P73" si="69">E73*F73</f>
        <v>16.94539708224</v>
      </c>
      <c r="Q73" s="176">
        <f t="shared" ref="Q73" si="70">SUM(O73:O76)</f>
        <v>0.80599999999999994</v>
      </c>
      <c r="R73" s="176">
        <f t="shared" ref="R73" si="71">Q73*1.02*1.05*$R$14</f>
        <v>0.91260252720000001</v>
      </c>
      <c r="S73" s="188">
        <f t="shared" ref="S73" si="72">F73*$S$17</f>
        <v>2.3850354355450634</v>
      </c>
      <c r="T73" s="188">
        <f t="shared" ref="T73" si="73">S73*E73</f>
        <v>21.942326007014582</v>
      </c>
    </row>
    <row r="74" spans="1:20" ht="12.75" customHeight="1">
      <c r="A74" s="169"/>
      <c r="B74" s="170"/>
      <c r="C74" s="199"/>
      <c r="D74" s="244"/>
      <c r="E74" s="191"/>
      <c r="F74" s="174"/>
      <c r="G74" s="200"/>
      <c r="H74" s="176"/>
      <c r="I74" s="180"/>
      <c r="J74" s="176"/>
      <c r="K74" s="68"/>
      <c r="L74" s="76"/>
      <c r="M74" s="68"/>
      <c r="N74" s="76"/>
      <c r="O74" s="69">
        <f t="shared" si="0"/>
        <v>0</v>
      </c>
      <c r="P74" s="176"/>
      <c r="Q74" s="176"/>
      <c r="R74" s="176"/>
      <c r="S74" s="188"/>
      <c r="T74" s="188"/>
    </row>
    <row r="75" spans="1:20" ht="12.75" customHeight="1">
      <c r="A75" s="169"/>
      <c r="B75" s="170"/>
      <c r="C75" s="199"/>
      <c r="D75" s="244"/>
      <c r="E75" s="191"/>
      <c r="F75" s="174"/>
      <c r="G75" s="200"/>
      <c r="H75" s="176"/>
      <c r="I75" s="180"/>
      <c r="J75" s="176"/>
      <c r="K75" s="68"/>
      <c r="L75" s="68"/>
      <c r="M75" s="140"/>
      <c r="N75" s="76"/>
      <c r="O75" s="69">
        <f t="shared" si="0"/>
        <v>0</v>
      </c>
      <c r="P75" s="176"/>
      <c r="Q75" s="176"/>
      <c r="R75" s="176"/>
      <c r="S75" s="188"/>
      <c r="T75" s="188"/>
    </row>
    <row r="76" spans="1:20" ht="12.75" customHeight="1">
      <c r="A76" s="169"/>
      <c r="B76" s="170"/>
      <c r="C76" s="199"/>
      <c r="D76" s="244"/>
      <c r="E76" s="191"/>
      <c r="F76" s="174"/>
      <c r="G76" s="200"/>
      <c r="H76" s="176"/>
      <c r="I76" s="181"/>
      <c r="J76" s="176"/>
      <c r="K76" s="68"/>
      <c r="L76" s="68"/>
      <c r="M76" s="68"/>
      <c r="N76" s="76"/>
      <c r="O76" s="69">
        <f t="shared" si="0"/>
        <v>0</v>
      </c>
      <c r="P76" s="176"/>
      <c r="Q76" s="176"/>
      <c r="R76" s="176"/>
      <c r="S76" s="188"/>
      <c r="T76" s="188"/>
    </row>
    <row r="77" spans="1:20" ht="12.75" customHeight="1">
      <c r="A77" s="169">
        <v>6</v>
      </c>
      <c r="B77" s="170" t="s">
        <v>725</v>
      </c>
      <c r="C77" s="171" t="s">
        <v>1042</v>
      </c>
      <c r="D77" s="243" t="s">
        <v>43</v>
      </c>
      <c r="E77" s="184">
        <v>18.100000000000001</v>
      </c>
      <c r="F77" s="174">
        <f t="shared" si="7"/>
        <v>11.526917515999997</v>
      </c>
      <c r="G77" s="178">
        <v>0.65</v>
      </c>
      <c r="H77" s="176">
        <f t="shared" si="8"/>
        <v>1.3991965000000002</v>
      </c>
      <c r="I77" s="178">
        <v>5.0000000000000001E-3</v>
      </c>
      <c r="J77" s="176">
        <f t="shared" si="9"/>
        <v>1.6628499999999997E-2</v>
      </c>
      <c r="K77" s="68" t="s">
        <v>674</v>
      </c>
      <c r="L77" s="68" t="s">
        <v>43</v>
      </c>
      <c r="M77" s="68">
        <v>1</v>
      </c>
      <c r="N77" s="76">
        <v>8.93</v>
      </c>
      <c r="O77" s="69">
        <f t="shared" si="0"/>
        <v>8.93</v>
      </c>
      <c r="P77" s="176">
        <f t="shared" ref="P77" si="74">E77*F77</f>
        <v>208.63720703959996</v>
      </c>
      <c r="Q77" s="176">
        <f t="shared" ref="Q77" si="75">SUM(O77:O80)</f>
        <v>8.93</v>
      </c>
      <c r="R77" s="176">
        <f t="shared" ref="R77" si="76">Q77*1.02*1.05*$R$14</f>
        <v>10.111092515999998</v>
      </c>
      <c r="S77" s="188">
        <f t="shared" ref="S77" si="77">F77*$S$17</f>
        <v>14.926022728444931</v>
      </c>
      <c r="T77" s="188">
        <f t="shared" ref="T77" si="78">S77*E77</f>
        <v>270.16101138485328</v>
      </c>
    </row>
    <row r="78" spans="1:20" ht="12.75" customHeight="1">
      <c r="A78" s="169"/>
      <c r="B78" s="170"/>
      <c r="C78" s="182"/>
      <c r="D78" s="172"/>
      <c r="E78" s="185"/>
      <c r="F78" s="174"/>
      <c r="G78" s="178"/>
      <c r="H78" s="176"/>
      <c r="I78" s="178"/>
      <c r="J78" s="176"/>
      <c r="K78" s="68"/>
      <c r="L78" s="68"/>
      <c r="M78" s="68"/>
      <c r="N78" s="76"/>
      <c r="O78" s="69">
        <f t="shared" si="0"/>
        <v>0</v>
      </c>
      <c r="P78" s="176"/>
      <c r="Q78" s="176"/>
      <c r="R78" s="176"/>
      <c r="S78" s="188"/>
      <c r="T78" s="188"/>
    </row>
    <row r="79" spans="1:20" ht="12.75" customHeight="1">
      <c r="A79" s="169"/>
      <c r="B79" s="170"/>
      <c r="C79" s="182"/>
      <c r="D79" s="172"/>
      <c r="E79" s="185"/>
      <c r="F79" s="174"/>
      <c r="G79" s="178"/>
      <c r="H79" s="176"/>
      <c r="I79" s="178"/>
      <c r="J79" s="176"/>
      <c r="K79" s="68"/>
      <c r="L79" s="68"/>
      <c r="M79" s="70"/>
      <c r="N79" s="76"/>
      <c r="O79" s="69">
        <f t="shared" si="0"/>
        <v>0</v>
      </c>
      <c r="P79" s="176"/>
      <c r="Q79" s="176"/>
      <c r="R79" s="176"/>
      <c r="S79" s="188"/>
      <c r="T79" s="188"/>
    </row>
    <row r="80" spans="1:20" ht="12.75" customHeight="1">
      <c r="A80" s="169"/>
      <c r="B80" s="170"/>
      <c r="C80" s="183"/>
      <c r="D80" s="173"/>
      <c r="E80" s="186"/>
      <c r="F80" s="174"/>
      <c r="G80" s="178"/>
      <c r="H80" s="176"/>
      <c r="I80" s="178"/>
      <c r="J80" s="176"/>
      <c r="K80" s="68"/>
      <c r="L80" s="68"/>
      <c r="M80" s="68"/>
      <c r="N80" s="76"/>
      <c r="O80" s="69">
        <f t="shared" si="0"/>
        <v>0</v>
      </c>
      <c r="P80" s="176"/>
      <c r="Q80" s="176"/>
      <c r="R80" s="176"/>
      <c r="S80" s="188"/>
      <c r="T80" s="188"/>
    </row>
    <row r="81" spans="1:20" ht="12.75" customHeight="1">
      <c r="A81" s="169"/>
      <c r="B81" s="170"/>
      <c r="C81" s="192" t="s">
        <v>1039</v>
      </c>
      <c r="D81" s="195"/>
      <c r="E81" s="191"/>
      <c r="F81" s="174">
        <f t="shared" ref="F81:F93" si="79">H81+J81+R81</f>
        <v>0</v>
      </c>
      <c r="G81" s="178"/>
      <c r="H81" s="176">
        <f t="shared" ref="H81:H93" si="80">G81*$P$8/1000</f>
        <v>0</v>
      </c>
      <c r="I81" s="177"/>
      <c r="J81" s="176">
        <f t="shared" ref="J81:J93" si="81">I81*$P$9/1000</f>
        <v>0</v>
      </c>
      <c r="K81" s="68"/>
      <c r="L81" s="68"/>
      <c r="M81" s="68"/>
      <c r="N81" s="76"/>
      <c r="O81" s="69">
        <f t="shared" si="0"/>
        <v>0</v>
      </c>
      <c r="P81" s="176">
        <f t="shared" ref="P81" si="82">E81*F81</f>
        <v>0</v>
      </c>
      <c r="Q81" s="176">
        <f t="shared" ref="Q81" si="83">SUM(O81:O84)</f>
        <v>0</v>
      </c>
      <c r="R81" s="176">
        <f t="shared" ref="R81" si="84">Q81*1.02*1.05*$R$14</f>
        <v>0</v>
      </c>
      <c r="S81" s="188">
        <f t="shared" ref="S81" si="85">F81*$S$17</f>
        <v>0</v>
      </c>
      <c r="T81" s="188">
        <f t="shared" ref="T81" si="86">S81*E81</f>
        <v>0</v>
      </c>
    </row>
    <row r="82" spans="1:20" ht="12.75" customHeight="1">
      <c r="A82" s="169"/>
      <c r="B82" s="170"/>
      <c r="C82" s="193"/>
      <c r="D82" s="196"/>
      <c r="E82" s="191"/>
      <c r="F82" s="174"/>
      <c r="G82" s="178"/>
      <c r="H82" s="176"/>
      <c r="I82" s="177"/>
      <c r="J82" s="176"/>
      <c r="K82" s="68"/>
      <c r="L82" s="68"/>
      <c r="M82" s="68"/>
      <c r="N82" s="76"/>
      <c r="O82" s="69">
        <f t="shared" si="0"/>
        <v>0</v>
      </c>
      <c r="P82" s="176"/>
      <c r="Q82" s="176"/>
      <c r="R82" s="176"/>
      <c r="S82" s="188"/>
      <c r="T82" s="188"/>
    </row>
    <row r="83" spans="1:20" ht="12.75" customHeight="1">
      <c r="A83" s="169"/>
      <c r="B83" s="170"/>
      <c r="C83" s="193"/>
      <c r="D83" s="196"/>
      <c r="E83" s="191"/>
      <c r="F83" s="174"/>
      <c r="G83" s="178"/>
      <c r="H83" s="176"/>
      <c r="I83" s="177"/>
      <c r="J83" s="176"/>
      <c r="K83" s="68"/>
      <c r="L83" s="68"/>
      <c r="M83" s="68"/>
      <c r="N83" s="76"/>
      <c r="O83" s="69">
        <f t="shared" si="0"/>
        <v>0</v>
      </c>
      <c r="P83" s="176"/>
      <c r="Q83" s="176"/>
      <c r="R83" s="176"/>
      <c r="S83" s="188"/>
      <c r="T83" s="188"/>
    </row>
    <row r="84" spans="1:20" ht="12.75" customHeight="1">
      <c r="A84" s="169"/>
      <c r="B84" s="170"/>
      <c r="C84" s="194"/>
      <c r="D84" s="197"/>
      <c r="E84" s="191"/>
      <c r="F84" s="174"/>
      <c r="G84" s="178"/>
      <c r="H84" s="176"/>
      <c r="I84" s="177"/>
      <c r="J84" s="176"/>
      <c r="K84" s="68"/>
      <c r="L84" s="68"/>
      <c r="M84" s="68"/>
      <c r="N84" s="76"/>
      <c r="O84" s="69">
        <f t="shared" si="0"/>
        <v>0</v>
      </c>
      <c r="P84" s="176"/>
      <c r="Q84" s="176"/>
      <c r="R84" s="176"/>
      <c r="S84" s="188"/>
      <c r="T84" s="188"/>
    </row>
    <row r="85" spans="1:20" ht="12.75" customHeight="1">
      <c r="A85" s="169">
        <v>1</v>
      </c>
      <c r="B85" s="189" t="s">
        <v>705</v>
      </c>
      <c r="C85" s="190" t="s">
        <v>706</v>
      </c>
      <c r="D85" s="190" t="s">
        <v>707</v>
      </c>
      <c r="E85" s="191">
        <v>2.9</v>
      </c>
      <c r="F85" s="174">
        <f t="shared" si="79"/>
        <v>1.1256676998879998</v>
      </c>
      <c r="G85" s="178">
        <v>1.7399999999999999E-2</v>
      </c>
      <c r="H85" s="176">
        <f t="shared" si="80"/>
        <v>3.7455413999999999E-2</v>
      </c>
      <c r="I85" s="198">
        <v>0.1106</v>
      </c>
      <c r="J85" s="176">
        <f t="shared" si="81"/>
        <v>0.36782241999999998</v>
      </c>
      <c r="K85" s="68" t="s">
        <v>708</v>
      </c>
      <c r="L85" s="68" t="s">
        <v>709</v>
      </c>
      <c r="M85" s="68">
        <v>1.4999999999999999E-2</v>
      </c>
      <c r="N85" s="76">
        <v>3.8</v>
      </c>
      <c r="O85" s="69">
        <f t="shared" si="0"/>
        <v>5.6999999999999995E-2</v>
      </c>
      <c r="P85" s="176">
        <f t="shared" ref="P85" si="87">E85*F85</f>
        <v>3.264436329675199</v>
      </c>
      <c r="Q85" s="176">
        <f t="shared" ref="Q85" si="88">SUM(O85:O88)</f>
        <v>0.63623999999999992</v>
      </c>
      <c r="R85" s="176">
        <f t="shared" ref="R85" si="89">Q85*1.02*1.05*$R$14</f>
        <v>0.7203898658879998</v>
      </c>
      <c r="S85" s="188">
        <f t="shared" ref="S85" si="90">F85*$S$17</f>
        <v>1.457609256757747</v>
      </c>
      <c r="T85" s="188">
        <f t="shared" ref="T85" si="91">S85*E85</f>
        <v>4.2270668445974664</v>
      </c>
    </row>
    <row r="86" spans="1:20" ht="12.75" customHeight="1">
      <c r="A86" s="169"/>
      <c r="B86" s="189"/>
      <c r="C86" s="190"/>
      <c r="D86" s="242"/>
      <c r="E86" s="191"/>
      <c r="F86" s="174"/>
      <c r="G86" s="178"/>
      <c r="H86" s="176"/>
      <c r="I86" s="198"/>
      <c r="J86" s="176"/>
      <c r="K86" s="68" t="s">
        <v>710</v>
      </c>
      <c r="L86" s="68" t="s">
        <v>709</v>
      </c>
      <c r="M86" s="68">
        <v>0.1512</v>
      </c>
      <c r="N86" s="76">
        <v>3.8</v>
      </c>
      <c r="O86" s="69">
        <f t="shared" si="0"/>
        <v>0.57455999999999996</v>
      </c>
      <c r="P86" s="176"/>
      <c r="Q86" s="176"/>
      <c r="R86" s="176"/>
      <c r="S86" s="188"/>
      <c r="T86" s="188"/>
    </row>
    <row r="87" spans="1:20" ht="12.75" customHeight="1">
      <c r="A87" s="169"/>
      <c r="B87" s="189"/>
      <c r="C87" s="190"/>
      <c r="D87" s="242"/>
      <c r="E87" s="191"/>
      <c r="F87" s="174"/>
      <c r="G87" s="178"/>
      <c r="H87" s="176"/>
      <c r="I87" s="198"/>
      <c r="J87" s="176"/>
      <c r="K87" s="68" t="s">
        <v>59</v>
      </c>
      <c r="L87" s="68" t="s">
        <v>711</v>
      </c>
      <c r="M87" s="68">
        <v>0.03</v>
      </c>
      <c r="N87" s="76">
        <v>0.156</v>
      </c>
      <c r="O87" s="69">
        <f t="shared" si="0"/>
        <v>4.6800000000000001E-3</v>
      </c>
      <c r="P87" s="176"/>
      <c r="Q87" s="176"/>
      <c r="R87" s="176"/>
      <c r="S87" s="188"/>
      <c r="T87" s="188"/>
    </row>
    <row r="88" spans="1:20" ht="12.75" customHeight="1">
      <c r="A88" s="169"/>
      <c r="B88" s="189"/>
      <c r="C88" s="190"/>
      <c r="D88" s="242"/>
      <c r="E88" s="191"/>
      <c r="F88" s="174"/>
      <c r="G88" s="178"/>
      <c r="H88" s="176"/>
      <c r="I88" s="198"/>
      <c r="J88" s="176"/>
      <c r="K88" s="68"/>
      <c r="L88" s="68"/>
      <c r="M88" s="68"/>
      <c r="N88" s="76"/>
      <c r="O88" s="69">
        <f t="shared" si="0"/>
        <v>0</v>
      </c>
      <c r="P88" s="176"/>
      <c r="Q88" s="176"/>
      <c r="R88" s="176"/>
      <c r="S88" s="188"/>
      <c r="T88" s="188"/>
    </row>
    <row r="89" spans="1:20" ht="12.75" customHeight="1">
      <c r="A89" s="169">
        <v>2</v>
      </c>
      <c r="B89" s="170" t="s">
        <v>639</v>
      </c>
      <c r="C89" s="170" t="s">
        <v>1041</v>
      </c>
      <c r="D89" s="169" t="s">
        <v>36</v>
      </c>
      <c r="E89" s="187">
        <v>1.2E-2</v>
      </c>
      <c r="F89" s="174">
        <f t="shared" si="79"/>
        <v>240.56234719999998</v>
      </c>
      <c r="G89" s="178"/>
      <c r="H89" s="176">
        <f t="shared" si="80"/>
        <v>0</v>
      </c>
      <c r="I89" s="178">
        <v>2.2000000000000002</v>
      </c>
      <c r="J89" s="176">
        <f t="shared" si="81"/>
        <v>7.3165399999999998</v>
      </c>
      <c r="K89" s="68" t="s">
        <v>640</v>
      </c>
      <c r="L89" s="68" t="s">
        <v>36</v>
      </c>
      <c r="M89" s="68">
        <v>1.03</v>
      </c>
      <c r="N89" s="72">
        <v>200</v>
      </c>
      <c r="O89" s="69">
        <f t="shared" si="0"/>
        <v>206</v>
      </c>
      <c r="P89" s="176">
        <f t="shared" ref="P89" si="92">E89*F89</f>
        <v>2.8867481663999999</v>
      </c>
      <c r="Q89" s="176">
        <f t="shared" ref="Q89" si="93">SUM(O89:O92)</f>
        <v>206</v>
      </c>
      <c r="R89" s="176">
        <f t="shared" ref="R89" si="94">Q89*1.02*1.05*$R$14</f>
        <v>233.24580719999997</v>
      </c>
      <c r="S89" s="188">
        <f t="shared" ref="S89" si="95">F89*$S$17</f>
        <v>311.50036919508233</v>
      </c>
      <c r="T89" s="188">
        <f t="shared" ref="T89" si="96">S89*E89</f>
        <v>3.7380044303409878</v>
      </c>
    </row>
    <row r="90" spans="1:20" ht="12.75" customHeight="1">
      <c r="A90" s="169"/>
      <c r="B90" s="170"/>
      <c r="C90" s="170"/>
      <c r="D90" s="169"/>
      <c r="E90" s="187"/>
      <c r="F90" s="174"/>
      <c r="G90" s="178"/>
      <c r="H90" s="176"/>
      <c r="I90" s="178"/>
      <c r="J90" s="176"/>
      <c r="K90" s="68"/>
      <c r="L90" s="68"/>
      <c r="M90" s="68"/>
      <c r="N90" s="76"/>
      <c r="O90" s="69">
        <f t="shared" si="0"/>
        <v>0</v>
      </c>
      <c r="P90" s="176"/>
      <c r="Q90" s="176"/>
      <c r="R90" s="176"/>
      <c r="S90" s="188"/>
      <c r="T90" s="188"/>
    </row>
    <row r="91" spans="1:20" ht="12.75" customHeight="1">
      <c r="A91" s="169"/>
      <c r="B91" s="170"/>
      <c r="C91" s="170"/>
      <c r="D91" s="169"/>
      <c r="E91" s="187"/>
      <c r="F91" s="174"/>
      <c r="G91" s="178"/>
      <c r="H91" s="176"/>
      <c r="I91" s="178"/>
      <c r="J91" s="176"/>
      <c r="K91" s="68"/>
      <c r="L91" s="68"/>
      <c r="M91" s="68"/>
      <c r="N91" s="76"/>
      <c r="O91" s="69">
        <f t="shared" si="0"/>
        <v>0</v>
      </c>
      <c r="P91" s="176"/>
      <c r="Q91" s="176"/>
      <c r="R91" s="176"/>
      <c r="S91" s="188"/>
      <c r="T91" s="188"/>
    </row>
    <row r="92" spans="1:20" ht="12.75" customHeight="1">
      <c r="A92" s="169"/>
      <c r="B92" s="170"/>
      <c r="C92" s="170"/>
      <c r="D92" s="169"/>
      <c r="E92" s="187"/>
      <c r="F92" s="174"/>
      <c r="G92" s="178"/>
      <c r="H92" s="176"/>
      <c r="I92" s="178"/>
      <c r="J92" s="176"/>
      <c r="K92" s="68"/>
      <c r="L92" s="68"/>
      <c r="M92" s="68"/>
      <c r="N92" s="76"/>
      <c r="O92" s="69">
        <f t="shared" si="0"/>
        <v>0</v>
      </c>
      <c r="P92" s="176"/>
      <c r="Q92" s="176"/>
      <c r="R92" s="176"/>
      <c r="S92" s="188"/>
      <c r="T92" s="188"/>
    </row>
    <row r="93" spans="1:20" ht="12.75" customHeight="1">
      <c r="A93" s="169">
        <v>3</v>
      </c>
      <c r="B93" s="170" t="s">
        <v>712</v>
      </c>
      <c r="C93" s="170" t="s">
        <v>713</v>
      </c>
      <c r="D93" s="169" t="s">
        <v>353</v>
      </c>
      <c r="E93" s="169">
        <v>2.9</v>
      </c>
      <c r="F93" s="174">
        <f t="shared" si="79"/>
        <v>3.8470906165999996</v>
      </c>
      <c r="G93" s="175">
        <v>2.086E-2</v>
      </c>
      <c r="H93" s="176">
        <f t="shared" si="80"/>
        <v>4.4903444600000002E-2</v>
      </c>
      <c r="I93" s="177">
        <v>4.7399999999999998E-2</v>
      </c>
      <c r="J93" s="176">
        <f t="shared" si="81"/>
        <v>0.15763817999999999</v>
      </c>
      <c r="K93" s="68" t="s">
        <v>641</v>
      </c>
      <c r="L93" s="68" t="s">
        <v>36</v>
      </c>
      <c r="M93" s="68">
        <v>0.1216</v>
      </c>
      <c r="N93" s="76">
        <v>27</v>
      </c>
      <c r="O93" s="69">
        <f t="shared" si="0"/>
        <v>3.2831999999999999</v>
      </c>
      <c r="P93" s="176">
        <f t="shared" ref="P93" si="97">E93*F93</f>
        <v>11.156562788139999</v>
      </c>
      <c r="Q93" s="176">
        <f t="shared" ref="Q93" si="98">SUM(O93:O96)</f>
        <v>3.2831999999999999</v>
      </c>
      <c r="R93" s="176">
        <f>Q93*1.05*$R$14</f>
        <v>3.6445489919999998</v>
      </c>
      <c r="S93" s="188">
        <f t="shared" ref="S93" si="99">F93*$S$17</f>
        <v>4.9815366425633085</v>
      </c>
      <c r="T93" s="188">
        <f t="shared" ref="T93" si="100">S93*E93</f>
        <v>14.446456263433594</v>
      </c>
    </row>
    <row r="94" spans="1:20" ht="12.75" customHeight="1">
      <c r="A94" s="169"/>
      <c r="B94" s="170"/>
      <c r="C94" s="170"/>
      <c r="D94" s="169"/>
      <c r="E94" s="169"/>
      <c r="F94" s="174"/>
      <c r="G94" s="175"/>
      <c r="H94" s="176"/>
      <c r="I94" s="177"/>
      <c r="J94" s="176"/>
      <c r="K94" s="68"/>
      <c r="L94" s="68"/>
      <c r="M94" s="68"/>
      <c r="N94" s="76"/>
      <c r="O94" s="69">
        <f t="shared" si="0"/>
        <v>0</v>
      </c>
      <c r="P94" s="176"/>
      <c r="Q94" s="176"/>
      <c r="R94" s="176"/>
      <c r="S94" s="188"/>
      <c r="T94" s="188"/>
    </row>
    <row r="95" spans="1:20" ht="12.75" customHeight="1">
      <c r="A95" s="169"/>
      <c r="B95" s="170"/>
      <c r="C95" s="170"/>
      <c r="D95" s="169"/>
      <c r="E95" s="169"/>
      <c r="F95" s="174"/>
      <c r="G95" s="175"/>
      <c r="H95" s="176"/>
      <c r="I95" s="177"/>
      <c r="J95" s="176"/>
      <c r="K95" s="68"/>
      <c r="L95" s="68"/>
      <c r="M95" s="68"/>
      <c r="N95" s="76"/>
      <c r="O95" s="69">
        <f t="shared" si="0"/>
        <v>0</v>
      </c>
      <c r="P95" s="176"/>
      <c r="Q95" s="176"/>
      <c r="R95" s="176"/>
      <c r="S95" s="188"/>
      <c r="T95" s="188"/>
    </row>
    <row r="96" spans="1:20" ht="12.75" customHeight="1">
      <c r="A96" s="169"/>
      <c r="B96" s="170"/>
      <c r="C96" s="170"/>
      <c r="D96" s="169"/>
      <c r="E96" s="169"/>
      <c r="F96" s="174"/>
      <c r="G96" s="175"/>
      <c r="H96" s="176"/>
      <c r="I96" s="177"/>
      <c r="J96" s="176"/>
      <c r="K96" s="68"/>
      <c r="L96" s="68"/>
      <c r="M96" s="68"/>
      <c r="N96" s="76"/>
      <c r="O96" s="69">
        <f t="shared" si="0"/>
        <v>0</v>
      </c>
      <c r="P96" s="176"/>
      <c r="Q96" s="176"/>
      <c r="R96" s="176"/>
      <c r="S96" s="188"/>
      <c r="T96" s="188"/>
    </row>
    <row r="97" spans="1:20">
      <c r="A97" s="37"/>
      <c r="B97" s="38"/>
      <c r="C97" s="239" t="s">
        <v>26</v>
      </c>
      <c r="D97" s="240"/>
      <c r="E97" s="241"/>
      <c r="F97" s="39"/>
      <c r="G97" s="15"/>
      <c r="H97" s="34"/>
      <c r="I97" s="15"/>
      <c r="J97" s="34"/>
      <c r="K97" s="22"/>
      <c r="L97" s="22"/>
      <c r="M97" s="22"/>
      <c r="N97" s="37"/>
      <c r="O97" s="20"/>
      <c r="P97" s="34"/>
      <c r="Q97" s="34"/>
      <c r="R97" s="34"/>
      <c r="S97" s="34"/>
      <c r="T97" s="32">
        <f>SUM(T21:T96)</f>
        <v>998.3175537761033</v>
      </c>
    </row>
    <row r="98" spans="1:20">
      <c r="A98" s="37"/>
      <c r="B98" s="38"/>
      <c r="C98" s="239" t="s">
        <v>90</v>
      </c>
      <c r="D98" s="240"/>
      <c r="E98" s="241"/>
      <c r="F98" s="39"/>
      <c r="G98" s="15"/>
      <c r="H98" s="34"/>
      <c r="I98" s="15"/>
      <c r="J98" s="34"/>
      <c r="K98" s="22"/>
      <c r="L98" s="22"/>
      <c r="M98" s="22"/>
      <c r="N98" s="37"/>
      <c r="O98" s="20"/>
      <c r="P98" s="34"/>
      <c r="Q98" s="34"/>
      <c r="R98" s="34"/>
      <c r="S98" s="34"/>
      <c r="T98" s="33">
        <f>T97*0.2</f>
        <v>199.66351075522067</v>
      </c>
    </row>
    <row r="99" spans="1:20">
      <c r="A99" s="37"/>
      <c r="B99" s="38"/>
      <c r="C99" s="239" t="s">
        <v>26</v>
      </c>
      <c r="D99" s="240"/>
      <c r="E99" s="241"/>
      <c r="F99" s="39"/>
      <c r="G99" s="15"/>
      <c r="H99" s="34"/>
      <c r="I99" s="15"/>
      <c r="J99" s="34"/>
      <c r="K99" s="22"/>
      <c r="L99" s="22"/>
      <c r="M99" s="22"/>
      <c r="N99" s="37"/>
      <c r="O99" s="20"/>
      <c r="P99" s="34"/>
      <c r="Q99" s="34"/>
      <c r="R99" s="34"/>
      <c r="S99" s="34"/>
      <c r="T99" s="32">
        <f>T98+T97</f>
        <v>1197.9810645313239</v>
      </c>
    </row>
  </sheetData>
  <mergeCells count="328"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C98:E98"/>
    <mergeCell ref="C99:E99"/>
    <mergeCell ref="S12:S14"/>
    <mergeCell ref="T12:T14"/>
    <mergeCell ref="S17:S20"/>
    <mergeCell ref="T17:T20"/>
    <mergeCell ref="S21:S24"/>
    <mergeCell ref="T21:T24"/>
    <mergeCell ref="S25:S28"/>
    <mergeCell ref="T25:T28"/>
    <mergeCell ref="J93:J96"/>
    <mergeCell ref="P93:P96"/>
    <mergeCell ref="Q93:Q96"/>
    <mergeCell ref="R93:R96"/>
    <mergeCell ref="C97:E97"/>
    <mergeCell ref="R89:R92"/>
    <mergeCell ref="G89:G92"/>
    <mergeCell ref="H89:H92"/>
    <mergeCell ref="I89:I92"/>
    <mergeCell ref="J89:J92"/>
    <mergeCell ref="P89:P92"/>
    <mergeCell ref="Q89:Q92"/>
    <mergeCell ref="J85:J88"/>
    <mergeCell ref="P85:P88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89:S92"/>
    <mergeCell ref="T89:T92"/>
    <mergeCell ref="S93:S96"/>
    <mergeCell ref="T93:T96"/>
    <mergeCell ref="S77:S80"/>
    <mergeCell ref="T77:T80"/>
    <mergeCell ref="S81:S84"/>
    <mergeCell ref="T81:T84"/>
    <mergeCell ref="S85:S88"/>
    <mergeCell ref="T85:T88"/>
  </mergeCells>
  <conditionalFormatting sqref="K63:L63">
    <cfRule type="duplicateValues" dxfId="55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0"/>
  <sheetViews>
    <sheetView showZeros="0" tabSelected="1" topLeftCell="A110" zoomScaleNormal="100" zoomScaleSheetLayoutView="70" workbookViewId="0">
      <selection activeCell="Y95" sqref="Y95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9" width="9.5703125" style="44" bestFit="1" customWidth="1"/>
    <col min="20" max="20" width="10.5703125" style="44" bestFit="1" customWidth="1"/>
    <col min="21" max="16384" width="9.140625" style="44"/>
  </cols>
  <sheetData>
    <row r="1" spans="1:20" hidden="1">
      <c r="C1" s="232"/>
      <c r="D1" s="232"/>
      <c r="E1" s="232"/>
      <c r="F1" s="232"/>
      <c r="G1" s="232"/>
    </row>
    <row r="2" spans="1:20" hidden="1"/>
    <row r="3" spans="1:20" ht="28.5" hidden="1" customHeight="1">
      <c r="A3" s="233"/>
      <c r="B3" s="233"/>
      <c r="C3" s="44" t="s">
        <v>21</v>
      </c>
      <c r="D3" s="234" t="s">
        <v>1040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hidden="1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2152.61</v>
      </c>
    </row>
    <row r="9" spans="1:20" ht="13.5" hidden="1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3325.7</v>
      </c>
    </row>
    <row r="10" spans="1:20" ht="13.5" hidden="1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55.5" customHeight="1">
      <c r="A11" s="229" t="s">
        <v>442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</row>
    <row r="12" spans="1:20" ht="75.75" customHeight="1">
      <c r="A12" s="231" t="s">
        <v>1043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</row>
    <row r="13" spans="1:20" ht="22.5" customHeight="1">
      <c r="A13" s="222" t="s">
        <v>0</v>
      </c>
      <c r="B13" s="228" t="s">
        <v>1044</v>
      </c>
      <c r="C13" s="222" t="s">
        <v>1045</v>
      </c>
      <c r="D13" s="228" t="s">
        <v>1046</v>
      </c>
      <c r="E13" s="228" t="s">
        <v>1047</v>
      </c>
      <c r="F13" s="228" t="s">
        <v>5</v>
      </c>
      <c r="G13" s="222" t="s">
        <v>6</v>
      </c>
      <c r="H13" s="222"/>
      <c r="I13" s="222"/>
      <c r="J13" s="222"/>
      <c r="K13" s="222"/>
      <c r="L13" s="222"/>
      <c r="M13" s="222"/>
      <c r="N13" s="222"/>
      <c r="O13" s="222"/>
      <c r="P13" s="222" t="s">
        <v>7</v>
      </c>
      <c r="Q13" s="222" t="s">
        <v>8</v>
      </c>
      <c r="R13" s="125" t="s">
        <v>8</v>
      </c>
      <c r="S13" s="221" t="s">
        <v>1071</v>
      </c>
      <c r="T13" s="221" t="s">
        <v>1049</v>
      </c>
    </row>
    <row r="14" spans="1:20" ht="21.75" customHeight="1">
      <c r="A14" s="222"/>
      <c r="B14" s="228"/>
      <c r="C14" s="222"/>
      <c r="D14" s="228"/>
      <c r="E14" s="228"/>
      <c r="F14" s="228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125" t="s">
        <v>9</v>
      </c>
      <c r="S14" s="221"/>
      <c r="T14" s="221"/>
    </row>
    <row r="15" spans="1:20" ht="20.25" customHeight="1">
      <c r="A15" s="222"/>
      <c r="B15" s="228"/>
      <c r="C15" s="222"/>
      <c r="D15" s="228"/>
      <c r="E15" s="228"/>
      <c r="F15" s="228"/>
      <c r="G15" s="222" t="s">
        <v>10</v>
      </c>
      <c r="H15" s="222"/>
      <c r="I15" s="222" t="s">
        <v>11</v>
      </c>
      <c r="J15" s="222"/>
      <c r="K15" s="222" t="s">
        <v>12</v>
      </c>
      <c r="L15" s="222"/>
      <c r="M15" s="222"/>
      <c r="N15" s="222"/>
      <c r="O15" s="222"/>
      <c r="P15" s="222"/>
      <c r="Q15" s="222"/>
      <c r="R15" s="126">
        <f>P10</f>
        <v>1.0571999999999999</v>
      </c>
      <c r="S15" s="221"/>
      <c r="T15" s="221"/>
    </row>
    <row r="16" spans="1:20" ht="47.25">
      <c r="A16" s="222"/>
      <c r="B16" s="228"/>
      <c r="C16" s="222"/>
      <c r="D16" s="228"/>
      <c r="E16" s="228"/>
      <c r="F16" s="228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1048</v>
      </c>
      <c r="T16" s="16" t="s">
        <v>1048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>
      <c r="A18" s="169"/>
      <c r="B18" s="170"/>
      <c r="C18" s="212" t="s">
        <v>1050</v>
      </c>
      <c r="D18" s="169"/>
      <c r="E18" s="174"/>
      <c r="F18" s="174">
        <f>H18+J18+R18</f>
        <v>0</v>
      </c>
      <c r="G18" s="178"/>
      <c r="H18" s="176">
        <f>G18*$P$8/1000</f>
        <v>0</v>
      </c>
      <c r="I18" s="178"/>
      <c r="J18" s="176">
        <f>I18*$P$9/1000</f>
        <v>0</v>
      </c>
      <c r="K18" s="68"/>
      <c r="L18" s="68"/>
      <c r="M18" s="68"/>
      <c r="N18" s="76"/>
      <c r="O18" s="69">
        <f t="shared" ref="O18:O113" si="0">M18*N18</f>
        <v>0</v>
      </c>
      <c r="P18" s="176">
        <f>E18*F18</f>
        <v>0</v>
      </c>
      <c r="Q18" s="176">
        <f>SUM(O18:O21)</f>
        <v>0</v>
      </c>
      <c r="R18" s="176">
        <f>Q18*1.02*1.05*$R$15</f>
        <v>0</v>
      </c>
      <c r="S18" s="219">
        <f>1.133*1.005*1.0245*1.11</f>
        <v>1.2948841446749999</v>
      </c>
      <c r="T18" s="220"/>
    </row>
    <row r="19" spans="1:20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68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0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70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0" ht="12.75" customHeight="1">
      <c r="A21" s="169"/>
      <c r="B21" s="170"/>
      <c r="C21" s="212"/>
      <c r="D21" s="169"/>
      <c r="E21" s="174"/>
      <c r="F21" s="174"/>
      <c r="G21" s="178"/>
      <c r="H21" s="176"/>
      <c r="I21" s="178"/>
      <c r="J21" s="176"/>
      <c r="K21" s="68"/>
      <c r="L21" s="68"/>
      <c r="M21" s="68"/>
      <c r="N21" s="76"/>
      <c r="O21" s="69">
        <f t="shared" si="0"/>
        <v>0</v>
      </c>
      <c r="P21" s="176"/>
      <c r="Q21" s="176"/>
      <c r="R21" s="176"/>
      <c r="S21" s="219"/>
      <c r="T21" s="220"/>
    </row>
    <row r="22" spans="1:20" ht="12.75" customHeight="1">
      <c r="A22" s="169">
        <v>1</v>
      </c>
      <c r="B22" s="170" t="s">
        <v>614</v>
      </c>
      <c r="C22" s="170" t="s">
        <v>1051</v>
      </c>
      <c r="D22" s="217" t="s">
        <v>1058</v>
      </c>
      <c r="E22" s="191">
        <v>2.4</v>
      </c>
      <c r="F22" s="174">
        <f t="shared" ref="F22" si="1">H22+J22+R22</f>
        <v>0.60648550000000001</v>
      </c>
      <c r="G22" s="178">
        <v>0.05</v>
      </c>
      <c r="H22" s="176">
        <f t="shared" ref="H22" si="2">G22*$P$8/1000</f>
        <v>0.10763050000000002</v>
      </c>
      <c r="I22" s="178">
        <v>0.15</v>
      </c>
      <c r="J22" s="176">
        <f t="shared" ref="J22" si="3">I22*$P$9/1000</f>
        <v>0.49885499999999994</v>
      </c>
      <c r="K22" s="68"/>
      <c r="L22" s="68"/>
      <c r="M22" s="68"/>
      <c r="N22" s="72"/>
      <c r="O22" s="69">
        <f t="shared" si="0"/>
        <v>0</v>
      </c>
      <c r="P22" s="176">
        <f t="shared" ref="P22" si="4">E22*F22</f>
        <v>1.4555651999999999</v>
      </c>
      <c r="Q22" s="176">
        <f t="shared" ref="Q22" si="5">SUM(O22:O25)</f>
        <v>0</v>
      </c>
      <c r="R22" s="176">
        <f t="shared" ref="R22" si="6">Q22*1.02*1.05*$R$15</f>
        <v>0</v>
      </c>
      <c r="S22" s="168">
        <f>F22*$S$18</f>
        <v>0.78532845792528971</v>
      </c>
      <c r="T22" s="168">
        <f>S22*E22</f>
        <v>1.8847882990206952</v>
      </c>
    </row>
    <row r="23" spans="1:20" ht="12.75" customHeight="1">
      <c r="A23" s="169"/>
      <c r="B23" s="170"/>
      <c r="C23" s="170"/>
      <c r="D23" s="218"/>
      <c r="E23" s="191"/>
      <c r="F23" s="174"/>
      <c r="G23" s="17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68"/>
      <c r="T23" s="168"/>
    </row>
    <row r="24" spans="1:20" ht="12.75" customHeight="1">
      <c r="A24" s="169"/>
      <c r="B24" s="170"/>
      <c r="C24" s="170"/>
      <c r="D24" s="218"/>
      <c r="E24" s="191"/>
      <c r="F24" s="174"/>
      <c r="G24" s="17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68"/>
      <c r="T24" s="168"/>
    </row>
    <row r="25" spans="1:20" ht="12.75" customHeight="1">
      <c r="A25" s="169"/>
      <c r="B25" s="170"/>
      <c r="C25" s="170"/>
      <c r="D25" s="218"/>
      <c r="E25" s="191"/>
      <c r="F25" s="174"/>
      <c r="G25" s="178"/>
      <c r="H25" s="176"/>
      <c r="I25" s="178"/>
      <c r="J25" s="176"/>
      <c r="K25" s="68"/>
      <c r="L25" s="68"/>
      <c r="M25" s="68"/>
      <c r="N25" s="76"/>
      <c r="O25" s="69">
        <f t="shared" si="0"/>
        <v>0</v>
      </c>
      <c r="P25" s="176"/>
      <c r="Q25" s="176"/>
      <c r="R25" s="176"/>
      <c r="S25" s="168"/>
      <c r="T25" s="168"/>
    </row>
    <row r="26" spans="1:20" ht="12.75" customHeight="1">
      <c r="A26" s="169">
        <v>2</v>
      </c>
      <c r="B26" s="170" t="s">
        <v>166</v>
      </c>
      <c r="C26" s="170" t="s">
        <v>1052</v>
      </c>
      <c r="D26" s="170" t="s">
        <v>1059</v>
      </c>
      <c r="E26" s="187">
        <v>0.11600000000000001</v>
      </c>
      <c r="F26" s="174">
        <f t="shared" ref="F26:F86" si="7">H26+J26+R26</f>
        <v>4.3854046599999998</v>
      </c>
      <c r="G26" s="198">
        <v>0.82599999999999996</v>
      </c>
      <c r="H26" s="176">
        <f t="shared" ref="H26:H86" si="8">G26*$P$8/1000</f>
        <v>1.77805586</v>
      </c>
      <c r="I26" s="178">
        <v>0.78400000000000003</v>
      </c>
      <c r="J26" s="176">
        <f t="shared" ref="J26:J86" si="9">I26*$P$9/1000</f>
        <v>2.6073487999999996</v>
      </c>
      <c r="K26" s="68"/>
      <c r="L26" s="68"/>
      <c r="M26" s="68"/>
      <c r="N26" s="76"/>
      <c r="O26" s="69">
        <f t="shared" si="0"/>
        <v>0</v>
      </c>
      <c r="P26" s="176">
        <f t="shared" ref="P26" si="10">E26*F26</f>
        <v>0.50870694055999999</v>
      </c>
      <c r="Q26" s="176">
        <f t="shared" ref="Q26" si="11">SUM(O26:O29)</f>
        <v>0</v>
      </c>
      <c r="R26" s="176">
        <f t="shared" ref="R26" si="12">Q26*1.02*1.05*$R$15</f>
        <v>0</v>
      </c>
      <c r="S26" s="168">
        <f t="shared" ref="S26" si="13">F26*$S$18</f>
        <v>5.678590962217859</v>
      </c>
      <c r="T26" s="168">
        <f t="shared" ref="T26" si="14">S26*E26</f>
        <v>0.65871655161727172</v>
      </c>
    </row>
    <row r="27" spans="1:20" ht="12.75" customHeight="1">
      <c r="A27" s="169"/>
      <c r="B27" s="170"/>
      <c r="C27" s="170"/>
      <c r="D27" s="169"/>
      <c r="E27" s="187"/>
      <c r="F27" s="174"/>
      <c r="G27" s="198"/>
      <c r="H27" s="176"/>
      <c r="I27" s="178"/>
      <c r="J27" s="176"/>
      <c r="K27" s="68"/>
      <c r="L27" s="68"/>
      <c r="M27" s="68"/>
      <c r="N27" s="76"/>
      <c r="O27" s="69">
        <f t="shared" si="0"/>
        <v>0</v>
      </c>
      <c r="P27" s="176"/>
      <c r="Q27" s="176"/>
      <c r="R27" s="176"/>
      <c r="S27" s="168"/>
      <c r="T27" s="168"/>
    </row>
    <row r="28" spans="1:20" ht="12.75" customHeight="1">
      <c r="A28" s="169"/>
      <c r="B28" s="170"/>
      <c r="C28" s="170"/>
      <c r="D28" s="169"/>
      <c r="E28" s="187"/>
      <c r="F28" s="174"/>
      <c r="G28" s="198"/>
      <c r="H28" s="176"/>
      <c r="I28" s="178"/>
      <c r="J28" s="176"/>
      <c r="K28" s="68"/>
      <c r="L28" s="68"/>
      <c r="M28" s="68"/>
      <c r="N28" s="76"/>
      <c r="O28" s="69">
        <f t="shared" si="0"/>
        <v>0</v>
      </c>
      <c r="P28" s="176"/>
      <c r="Q28" s="176"/>
      <c r="R28" s="176"/>
      <c r="S28" s="168"/>
      <c r="T28" s="168"/>
    </row>
    <row r="29" spans="1:20" ht="12.75" customHeight="1">
      <c r="A29" s="169"/>
      <c r="B29" s="170"/>
      <c r="C29" s="170"/>
      <c r="D29" s="169"/>
      <c r="E29" s="187"/>
      <c r="F29" s="174"/>
      <c r="G29" s="198"/>
      <c r="H29" s="176"/>
      <c r="I29" s="178"/>
      <c r="J29" s="176"/>
      <c r="K29" s="68"/>
      <c r="L29" s="68"/>
      <c r="M29" s="68"/>
      <c r="N29" s="76"/>
      <c r="O29" s="69">
        <f t="shared" si="0"/>
        <v>0</v>
      </c>
      <c r="P29" s="176"/>
      <c r="Q29" s="176"/>
      <c r="R29" s="176"/>
      <c r="S29" s="168"/>
      <c r="T29" s="168"/>
    </row>
    <row r="30" spans="1:20" ht="12.75" customHeight="1">
      <c r="A30" s="169">
        <v>3</v>
      </c>
      <c r="B30" s="170" t="s">
        <v>648</v>
      </c>
      <c r="C30" s="170" t="s">
        <v>1053</v>
      </c>
      <c r="D30" s="170" t="s">
        <v>1059</v>
      </c>
      <c r="E30" s="187">
        <v>0.435</v>
      </c>
      <c r="F30" s="174">
        <f t="shared" si="7"/>
        <v>0.76049993800000004</v>
      </c>
      <c r="G30" s="177">
        <v>7.1800000000000003E-2</v>
      </c>
      <c r="H30" s="176">
        <f t="shared" si="8"/>
        <v>0.15455739800000001</v>
      </c>
      <c r="I30" s="177">
        <v>0.1822</v>
      </c>
      <c r="J30" s="176">
        <f t="shared" si="9"/>
        <v>0.60594254000000003</v>
      </c>
      <c r="K30" s="68"/>
      <c r="L30" s="68"/>
      <c r="M30" s="68"/>
      <c r="N30" s="76"/>
      <c r="O30" s="69">
        <f t="shared" si="0"/>
        <v>0</v>
      </c>
      <c r="P30" s="176">
        <f t="shared" ref="P30" si="15">E30*F30</f>
        <v>0.33081747303000003</v>
      </c>
      <c r="Q30" s="176">
        <f t="shared" ref="Q30" si="16">SUM(O30:O33)</f>
        <v>0</v>
      </c>
      <c r="R30" s="176">
        <f t="shared" ref="R30" si="17">Q30*1.02*1.05*$R$15</f>
        <v>0</v>
      </c>
      <c r="S30" s="168">
        <f t="shared" ref="S30" si="18">F30*$S$18</f>
        <v>0.98475931174252052</v>
      </c>
      <c r="T30" s="168">
        <f t="shared" ref="T30" si="19">S30*E30</f>
        <v>0.42837030060799641</v>
      </c>
    </row>
    <row r="31" spans="1:20" ht="12.75" customHeight="1">
      <c r="A31" s="169"/>
      <c r="B31" s="170"/>
      <c r="C31" s="170"/>
      <c r="D31" s="169"/>
      <c r="E31" s="187"/>
      <c r="F31" s="174"/>
      <c r="G31" s="177"/>
      <c r="H31" s="176"/>
      <c r="I31" s="177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68"/>
      <c r="T31" s="168"/>
    </row>
    <row r="32" spans="1:20" ht="12.75" customHeight="1">
      <c r="A32" s="169"/>
      <c r="B32" s="170"/>
      <c r="C32" s="170"/>
      <c r="D32" s="169"/>
      <c r="E32" s="187"/>
      <c r="F32" s="174"/>
      <c r="G32" s="177"/>
      <c r="H32" s="176"/>
      <c r="I32" s="177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68"/>
      <c r="T32" s="168"/>
    </row>
    <row r="33" spans="1:20" ht="12.75" customHeight="1">
      <c r="A33" s="169"/>
      <c r="B33" s="170"/>
      <c r="C33" s="170"/>
      <c r="D33" s="169"/>
      <c r="E33" s="187"/>
      <c r="F33" s="174"/>
      <c r="G33" s="177"/>
      <c r="H33" s="176"/>
      <c r="I33" s="177"/>
      <c r="J33" s="176"/>
      <c r="K33" s="68"/>
      <c r="L33" s="68"/>
      <c r="M33" s="68"/>
      <c r="N33" s="76"/>
      <c r="O33" s="69">
        <f t="shared" si="0"/>
        <v>0</v>
      </c>
      <c r="P33" s="176"/>
      <c r="Q33" s="176"/>
      <c r="R33" s="176"/>
      <c r="S33" s="168"/>
      <c r="T33" s="168"/>
    </row>
    <row r="34" spans="1:20" ht="12.75" customHeight="1">
      <c r="A34" s="169">
        <v>4</v>
      </c>
      <c r="B34" s="170" t="s">
        <v>164</v>
      </c>
      <c r="C34" s="170" t="s">
        <v>1054</v>
      </c>
      <c r="D34" s="217" t="s">
        <v>1058</v>
      </c>
      <c r="E34" s="174">
        <v>17.600000000000001</v>
      </c>
      <c r="F34" s="174">
        <f t="shared" si="7"/>
        <v>0.50830047999999994</v>
      </c>
      <c r="G34" s="178">
        <v>0.223</v>
      </c>
      <c r="H34" s="176">
        <f t="shared" si="8"/>
        <v>0.48003203</v>
      </c>
      <c r="I34" s="178">
        <v>8.5000000000000006E-3</v>
      </c>
      <c r="J34" s="176">
        <f t="shared" si="9"/>
        <v>2.8268450000000001E-2</v>
      </c>
      <c r="K34" s="68"/>
      <c r="L34" s="68"/>
      <c r="M34" s="68"/>
      <c r="N34" s="76"/>
      <c r="O34" s="69">
        <f t="shared" si="0"/>
        <v>0</v>
      </c>
      <c r="P34" s="176">
        <f t="shared" ref="P34" si="20">E34*F34</f>
        <v>8.9460884479999994</v>
      </c>
      <c r="Q34" s="176">
        <f t="shared" ref="Q34" si="21">SUM(O34:O37)</f>
        <v>0</v>
      </c>
      <c r="R34" s="176">
        <f t="shared" ref="R34" si="22">Q34*1.02*1.05*$R$15</f>
        <v>0</v>
      </c>
      <c r="S34" s="168">
        <f t="shared" ref="S34" si="23">F34*$S$18</f>
        <v>0.6581902322826918</v>
      </c>
      <c r="T34" s="168">
        <f t="shared" ref="T34" si="24">S34*E34</f>
        <v>11.584148088175377</v>
      </c>
    </row>
    <row r="35" spans="1:20" ht="12.75" customHeight="1">
      <c r="A35" s="169"/>
      <c r="B35" s="170"/>
      <c r="C35" s="170"/>
      <c r="D35" s="218"/>
      <c r="E35" s="174"/>
      <c r="F35" s="174"/>
      <c r="G35" s="178"/>
      <c r="H35" s="176"/>
      <c r="I35" s="178"/>
      <c r="J35" s="176"/>
      <c r="K35" s="68"/>
      <c r="L35" s="68"/>
      <c r="M35" s="68"/>
      <c r="N35" s="76"/>
      <c r="O35" s="69">
        <f t="shared" si="0"/>
        <v>0</v>
      </c>
      <c r="P35" s="176"/>
      <c r="Q35" s="176"/>
      <c r="R35" s="176"/>
      <c r="S35" s="168"/>
      <c r="T35" s="168"/>
    </row>
    <row r="36" spans="1:20" ht="12.75" customHeight="1">
      <c r="A36" s="169"/>
      <c r="B36" s="170"/>
      <c r="C36" s="170"/>
      <c r="D36" s="218"/>
      <c r="E36" s="174"/>
      <c r="F36" s="174"/>
      <c r="G36" s="178"/>
      <c r="H36" s="176"/>
      <c r="I36" s="178"/>
      <c r="J36" s="176"/>
      <c r="K36" s="68"/>
      <c r="L36" s="68"/>
      <c r="M36" s="70"/>
      <c r="N36" s="76"/>
      <c r="O36" s="69">
        <f t="shared" si="0"/>
        <v>0</v>
      </c>
      <c r="P36" s="176"/>
      <c r="Q36" s="176"/>
      <c r="R36" s="176"/>
      <c r="S36" s="168"/>
      <c r="T36" s="168"/>
    </row>
    <row r="37" spans="1:20" ht="12.75" customHeight="1">
      <c r="A37" s="169"/>
      <c r="B37" s="170"/>
      <c r="C37" s="170"/>
      <c r="D37" s="218"/>
      <c r="E37" s="174"/>
      <c r="F37" s="174"/>
      <c r="G37" s="178"/>
      <c r="H37" s="176"/>
      <c r="I37" s="178"/>
      <c r="J37" s="176"/>
      <c r="K37" s="68"/>
      <c r="L37" s="68"/>
      <c r="M37" s="68"/>
      <c r="N37" s="76"/>
      <c r="O37" s="69">
        <f t="shared" si="0"/>
        <v>0</v>
      </c>
      <c r="P37" s="176"/>
      <c r="Q37" s="176"/>
      <c r="R37" s="176"/>
      <c r="S37" s="168"/>
      <c r="T37" s="168"/>
    </row>
    <row r="38" spans="1:20" ht="12.75" customHeight="1">
      <c r="A38" s="169">
        <v>5</v>
      </c>
      <c r="B38" s="170" t="s">
        <v>1030</v>
      </c>
      <c r="C38" s="170" t="s">
        <v>1055</v>
      </c>
      <c r="D38" s="170" t="s">
        <v>1059</v>
      </c>
      <c r="E38" s="174">
        <v>1.49</v>
      </c>
      <c r="F38" s="174">
        <f t="shared" si="7"/>
        <v>21.130790999999999</v>
      </c>
      <c r="G38" s="198">
        <v>4.0999999999999996</v>
      </c>
      <c r="H38" s="176">
        <f t="shared" si="8"/>
        <v>8.8257009999999987</v>
      </c>
      <c r="I38" s="178">
        <v>3.7</v>
      </c>
      <c r="J38" s="176">
        <f t="shared" si="9"/>
        <v>12.30509</v>
      </c>
      <c r="K38" s="68"/>
      <c r="L38" s="68"/>
      <c r="M38" s="68"/>
      <c r="N38" s="76"/>
      <c r="O38" s="69">
        <f t="shared" si="0"/>
        <v>0</v>
      </c>
      <c r="P38" s="176">
        <f t="shared" ref="P38" si="25">E38*F38</f>
        <v>31.484878589999997</v>
      </c>
      <c r="Q38" s="176">
        <f t="shared" ref="Q38" si="26">SUM(O38:O41)</f>
        <v>0</v>
      </c>
      <c r="R38" s="176">
        <f t="shared" ref="R38" si="27">Q38*1.02*1.05*$R$15</f>
        <v>0</v>
      </c>
      <c r="S38" s="168">
        <f t="shared" ref="S38" si="28">F38*$S$18</f>
        <v>27.361926230341183</v>
      </c>
      <c r="T38" s="168">
        <f t="shared" ref="T38" si="29">S38*E38</f>
        <v>40.769270083208362</v>
      </c>
    </row>
    <row r="39" spans="1:20" ht="12.75" customHeight="1">
      <c r="A39" s="169"/>
      <c r="B39" s="170"/>
      <c r="C39" s="170"/>
      <c r="D39" s="169"/>
      <c r="E39" s="174"/>
      <c r="F39" s="174"/>
      <c r="G39" s="198"/>
      <c r="H39" s="176"/>
      <c r="I39" s="178"/>
      <c r="J39" s="176"/>
      <c r="K39" s="68"/>
      <c r="L39" s="68"/>
      <c r="M39" s="68"/>
      <c r="N39" s="76"/>
      <c r="O39" s="69">
        <f t="shared" si="0"/>
        <v>0</v>
      </c>
      <c r="P39" s="176"/>
      <c r="Q39" s="176"/>
      <c r="R39" s="176"/>
      <c r="S39" s="168"/>
      <c r="T39" s="168"/>
    </row>
    <row r="40" spans="1:20" ht="12.75" customHeight="1">
      <c r="A40" s="169"/>
      <c r="B40" s="170"/>
      <c r="C40" s="170"/>
      <c r="D40" s="169"/>
      <c r="E40" s="174"/>
      <c r="F40" s="174"/>
      <c r="G40" s="198"/>
      <c r="H40" s="176"/>
      <c r="I40" s="178"/>
      <c r="J40" s="176"/>
      <c r="K40" s="68"/>
      <c r="L40" s="68"/>
      <c r="M40" s="70"/>
      <c r="N40" s="76"/>
      <c r="O40" s="69">
        <f t="shared" si="0"/>
        <v>0</v>
      </c>
      <c r="P40" s="176"/>
      <c r="Q40" s="176"/>
      <c r="R40" s="176"/>
      <c r="S40" s="168"/>
      <c r="T40" s="168"/>
    </row>
    <row r="41" spans="1:20" ht="12.75" customHeight="1">
      <c r="A41" s="169"/>
      <c r="B41" s="170"/>
      <c r="C41" s="170"/>
      <c r="D41" s="169"/>
      <c r="E41" s="174"/>
      <c r="F41" s="174"/>
      <c r="G41" s="198"/>
      <c r="H41" s="176"/>
      <c r="I41" s="178"/>
      <c r="J41" s="176"/>
      <c r="K41" s="68"/>
      <c r="L41" s="68"/>
      <c r="M41" s="68"/>
      <c r="N41" s="76"/>
      <c r="O41" s="69">
        <f t="shared" si="0"/>
        <v>0</v>
      </c>
      <c r="P41" s="176"/>
      <c r="Q41" s="176"/>
      <c r="R41" s="176"/>
      <c r="S41" s="168"/>
      <c r="T41" s="168"/>
    </row>
    <row r="42" spans="1:20" ht="15.75" customHeight="1">
      <c r="A42" s="169">
        <v>6</v>
      </c>
      <c r="B42" s="170" t="s">
        <v>1027</v>
      </c>
      <c r="C42" s="170" t="s">
        <v>1056</v>
      </c>
      <c r="D42" s="214" t="s">
        <v>1060</v>
      </c>
      <c r="E42" s="191">
        <v>58.9</v>
      </c>
      <c r="F42" s="174">
        <f t="shared" si="7"/>
        <v>0.194165422</v>
      </c>
      <c r="G42" s="178">
        <v>9.0200000000000002E-2</v>
      </c>
      <c r="H42" s="176">
        <f t="shared" si="8"/>
        <v>0.194165422</v>
      </c>
      <c r="I42" s="178"/>
      <c r="J42" s="176">
        <f t="shared" si="9"/>
        <v>0</v>
      </c>
      <c r="K42" s="68"/>
      <c r="L42" s="68"/>
      <c r="M42" s="68"/>
      <c r="N42" s="72"/>
      <c r="O42" s="69">
        <f t="shared" si="0"/>
        <v>0</v>
      </c>
      <c r="P42" s="176">
        <f t="shared" ref="P42" si="30">E42*F42</f>
        <v>11.4363433558</v>
      </c>
      <c r="Q42" s="176">
        <f t="shared" ref="Q42" si="31">SUM(O42:O45)</f>
        <v>0</v>
      </c>
      <c r="R42" s="176">
        <f t="shared" ref="R42" si="32">Q42*1.02*1.05*$R$15</f>
        <v>0</v>
      </c>
      <c r="S42" s="168">
        <f t="shared" ref="S42" si="33">F42*$S$18</f>
        <v>0.25142172639193039</v>
      </c>
      <c r="T42" s="168">
        <f t="shared" ref="T42" si="34">S42*E42</f>
        <v>14.808739684484699</v>
      </c>
    </row>
    <row r="43" spans="1:20" ht="15.75" customHeight="1">
      <c r="A43" s="169"/>
      <c r="B43" s="170"/>
      <c r="C43" s="170"/>
      <c r="D43" s="215"/>
      <c r="E43" s="191"/>
      <c r="F43" s="174"/>
      <c r="G43" s="178"/>
      <c r="H43" s="176"/>
      <c r="I43" s="178"/>
      <c r="J43" s="176"/>
      <c r="K43" s="68"/>
      <c r="L43" s="68"/>
      <c r="M43" s="68"/>
      <c r="N43" s="76"/>
      <c r="O43" s="69">
        <f t="shared" si="0"/>
        <v>0</v>
      </c>
      <c r="P43" s="176"/>
      <c r="Q43" s="176"/>
      <c r="R43" s="176"/>
      <c r="S43" s="168"/>
      <c r="T43" s="168"/>
    </row>
    <row r="44" spans="1:20" ht="15.75" customHeight="1">
      <c r="A44" s="169"/>
      <c r="B44" s="170"/>
      <c r="C44" s="170"/>
      <c r="D44" s="215"/>
      <c r="E44" s="191"/>
      <c r="F44" s="174"/>
      <c r="G44" s="178"/>
      <c r="H44" s="176"/>
      <c r="I44" s="178"/>
      <c r="J44" s="176"/>
      <c r="K44" s="68"/>
      <c r="L44" s="68"/>
      <c r="M44" s="68"/>
      <c r="N44" s="76"/>
      <c r="O44" s="69">
        <f t="shared" si="0"/>
        <v>0</v>
      </c>
      <c r="P44" s="176"/>
      <c r="Q44" s="176"/>
      <c r="R44" s="176"/>
      <c r="S44" s="168"/>
      <c r="T44" s="168"/>
    </row>
    <row r="45" spans="1:20" ht="15.75" customHeight="1">
      <c r="A45" s="169"/>
      <c r="B45" s="170"/>
      <c r="C45" s="170"/>
      <c r="D45" s="216"/>
      <c r="E45" s="191"/>
      <c r="F45" s="174"/>
      <c r="G45" s="178"/>
      <c r="H45" s="176"/>
      <c r="I45" s="178"/>
      <c r="J45" s="176"/>
      <c r="K45" s="68"/>
      <c r="L45" s="68"/>
      <c r="M45" s="68"/>
      <c r="N45" s="76"/>
      <c r="O45" s="69">
        <f t="shared" si="0"/>
        <v>0</v>
      </c>
      <c r="P45" s="176"/>
      <c r="Q45" s="176"/>
      <c r="R45" s="176"/>
      <c r="S45" s="168"/>
      <c r="T45" s="168"/>
    </row>
    <row r="46" spans="1:20" ht="12.75" customHeight="1">
      <c r="A46" s="169">
        <v>7</v>
      </c>
      <c r="B46" s="170" t="s">
        <v>573</v>
      </c>
      <c r="C46" s="170" t="s">
        <v>1057</v>
      </c>
      <c r="D46" s="170" t="s">
        <v>1061</v>
      </c>
      <c r="E46" s="169">
        <v>20.75</v>
      </c>
      <c r="F46" s="174">
        <f t="shared" si="7"/>
        <v>3.8541740000000004</v>
      </c>
      <c r="G46" s="213">
        <v>0.4</v>
      </c>
      <c r="H46" s="176">
        <f t="shared" si="8"/>
        <v>0.86104400000000014</v>
      </c>
      <c r="I46" s="213">
        <v>0.9</v>
      </c>
      <c r="J46" s="176">
        <f t="shared" si="9"/>
        <v>2.9931300000000003</v>
      </c>
      <c r="K46" s="68"/>
      <c r="L46" s="68"/>
      <c r="M46" s="68"/>
      <c r="N46" s="76"/>
      <c r="O46" s="69">
        <f t="shared" si="0"/>
        <v>0</v>
      </c>
      <c r="P46" s="176">
        <f t="shared" ref="P46" si="35">E46*F46</f>
        <v>79.974110500000009</v>
      </c>
      <c r="Q46" s="176">
        <f t="shared" ref="Q46" si="36">SUM(O46:O49)</f>
        <v>0</v>
      </c>
      <c r="R46" s="176">
        <f t="shared" ref="R46" si="37">Q46*1.02*1.05*$R$15</f>
        <v>0</v>
      </c>
      <c r="S46" s="168">
        <f t="shared" ref="S46" si="38">F46*$S$18</f>
        <v>4.9907088034186238</v>
      </c>
      <c r="T46" s="168">
        <f t="shared" ref="T46" si="39">S46*E46</f>
        <v>103.55720767093645</v>
      </c>
    </row>
    <row r="47" spans="1:20" ht="12.75" customHeight="1">
      <c r="A47" s="169"/>
      <c r="B47" s="170"/>
      <c r="C47" s="170"/>
      <c r="D47" s="169"/>
      <c r="E47" s="169"/>
      <c r="F47" s="174"/>
      <c r="G47" s="213"/>
      <c r="H47" s="176"/>
      <c r="I47" s="213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68"/>
      <c r="T47" s="168"/>
    </row>
    <row r="48" spans="1:20" ht="12.75" customHeight="1">
      <c r="A48" s="169"/>
      <c r="B48" s="170"/>
      <c r="C48" s="170"/>
      <c r="D48" s="169"/>
      <c r="E48" s="169"/>
      <c r="F48" s="174"/>
      <c r="G48" s="213"/>
      <c r="H48" s="176"/>
      <c r="I48" s="213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68"/>
      <c r="T48" s="168"/>
    </row>
    <row r="49" spans="1:20" ht="19.5" customHeight="1">
      <c r="A49" s="169"/>
      <c r="B49" s="170"/>
      <c r="C49" s="170"/>
      <c r="D49" s="169"/>
      <c r="E49" s="169"/>
      <c r="F49" s="174"/>
      <c r="G49" s="213"/>
      <c r="H49" s="176"/>
      <c r="I49" s="213"/>
      <c r="J49" s="176"/>
      <c r="K49" s="68"/>
      <c r="L49" s="68"/>
      <c r="M49" s="68"/>
      <c r="N49" s="76"/>
      <c r="O49" s="69">
        <f t="shared" si="0"/>
        <v>0</v>
      </c>
      <c r="P49" s="176"/>
      <c r="Q49" s="176"/>
      <c r="R49" s="176"/>
      <c r="S49" s="168"/>
      <c r="T49" s="168"/>
    </row>
    <row r="50" spans="1:20" ht="12.75" customHeight="1">
      <c r="A50" s="161"/>
      <c r="B50" s="162"/>
      <c r="C50" s="163" t="s">
        <v>462</v>
      </c>
      <c r="D50" s="161"/>
      <c r="E50" s="164"/>
      <c r="F50" s="165"/>
      <c r="G50" s="157"/>
      <c r="H50" s="158"/>
      <c r="I50" s="157"/>
      <c r="J50" s="158"/>
      <c r="K50" s="40"/>
      <c r="L50" s="40"/>
      <c r="M50" s="40"/>
      <c r="N50" s="41"/>
      <c r="O50" s="42"/>
      <c r="P50" s="158"/>
      <c r="Q50" s="158"/>
      <c r="R50" s="158"/>
      <c r="S50" s="158"/>
      <c r="T50" s="160">
        <f>SUM(T22:T49)</f>
        <v>173.69124067805086</v>
      </c>
    </row>
    <row r="51" spans="1:20" ht="12.75" customHeight="1">
      <c r="A51" s="161"/>
      <c r="B51" s="162"/>
      <c r="C51" s="163"/>
      <c r="D51" s="161"/>
      <c r="E51" s="164"/>
      <c r="F51" s="166"/>
      <c r="G51" s="157"/>
      <c r="H51" s="158"/>
      <c r="I51" s="157"/>
      <c r="J51" s="158"/>
      <c r="K51" s="40"/>
      <c r="L51" s="40"/>
      <c r="M51" s="40"/>
      <c r="N51" s="41"/>
      <c r="O51" s="42"/>
      <c r="P51" s="158"/>
      <c r="Q51" s="158"/>
      <c r="R51" s="158"/>
      <c r="S51" s="158"/>
      <c r="T51" s="160"/>
    </row>
    <row r="52" spans="1:20" ht="12.75" customHeight="1">
      <c r="A52" s="161"/>
      <c r="B52" s="162"/>
      <c r="C52" s="163"/>
      <c r="D52" s="161"/>
      <c r="E52" s="164"/>
      <c r="F52" s="166"/>
      <c r="G52" s="157"/>
      <c r="H52" s="158"/>
      <c r="I52" s="157"/>
      <c r="J52" s="158"/>
      <c r="K52" s="40"/>
      <c r="L52" s="40"/>
      <c r="M52" s="43"/>
      <c r="N52" s="41"/>
      <c r="O52" s="42"/>
      <c r="P52" s="158"/>
      <c r="Q52" s="158"/>
      <c r="R52" s="158"/>
      <c r="S52" s="158"/>
      <c r="T52" s="160"/>
    </row>
    <row r="53" spans="1:20" ht="12.75" customHeight="1">
      <c r="A53" s="161"/>
      <c r="B53" s="162"/>
      <c r="C53" s="163"/>
      <c r="D53" s="161"/>
      <c r="E53" s="164"/>
      <c r="F53" s="167"/>
      <c r="G53" s="157"/>
      <c r="H53" s="158"/>
      <c r="I53" s="157"/>
      <c r="J53" s="158"/>
      <c r="K53" s="40"/>
      <c r="L53" s="40"/>
      <c r="M53" s="40"/>
      <c r="N53" s="41"/>
      <c r="O53" s="42"/>
      <c r="P53" s="158"/>
      <c r="Q53" s="158"/>
      <c r="R53" s="158"/>
      <c r="S53" s="158"/>
      <c r="T53" s="160"/>
    </row>
    <row r="54" spans="1:20" ht="12.75" customHeight="1">
      <c r="A54" s="161"/>
      <c r="B54" s="162"/>
      <c r="C54" s="163" t="s">
        <v>463</v>
      </c>
      <c r="D54" s="161"/>
      <c r="E54" s="164"/>
      <c r="F54" s="165"/>
      <c r="G54" s="157"/>
      <c r="H54" s="158"/>
      <c r="I54" s="157"/>
      <c r="J54" s="158"/>
      <c r="K54" s="40"/>
      <c r="L54" s="40"/>
      <c r="M54" s="40"/>
      <c r="N54" s="41"/>
      <c r="O54" s="42"/>
      <c r="P54" s="158"/>
      <c r="Q54" s="158"/>
      <c r="R54" s="158"/>
      <c r="S54" s="158"/>
      <c r="T54" s="148">
        <f>(T50*100%)/'Cav-Nax-Lyuqsemburg'!T97</f>
        <v>0.17398395933345001</v>
      </c>
    </row>
    <row r="55" spans="1:20" ht="12.75" customHeight="1">
      <c r="A55" s="161"/>
      <c r="B55" s="162"/>
      <c r="C55" s="163"/>
      <c r="D55" s="161"/>
      <c r="E55" s="164"/>
      <c r="F55" s="166"/>
      <c r="G55" s="157"/>
      <c r="H55" s="158"/>
      <c r="I55" s="157"/>
      <c r="J55" s="158"/>
      <c r="K55" s="40"/>
      <c r="L55" s="40"/>
      <c r="M55" s="40"/>
      <c r="N55" s="41"/>
      <c r="O55" s="42"/>
      <c r="P55" s="158"/>
      <c r="Q55" s="158"/>
      <c r="R55" s="158"/>
      <c r="S55" s="158"/>
      <c r="T55" s="148"/>
    </row>
    <row r="56" spans="1:20" ht="12.75" customHeight="1">
      <c r="A56" s="161"/>
      <c r="B56" s="162"/>
      <c r="C56" s="163"/>
      <c r="D56" s="161"/>
      <c r="E56" s="164"/>
      <c r="F56" s="166"/>
      <c r="G56" s="157"/>
      <c r="H56" s="158"/>
      <c r="I56" s="157"/>
      <c r="J56" s="158"/>
      <c r="K56" s="40"/>
      <c r="L56" s="40"/>
      <c r="M56" s="43"/>
      <c r="N56" s="41"/>
      <c r="O56" s="42"/>
      <c r="P56" s="158"/>
      <c r="Q56" s="158"/>
      <c r="R56" s="158"/>
      <c r="S56" s="158"/>
      <c r="T56" s="148"/>
    </row>
    <row r="57" spans="1:20" ht="12.75" customHeight="1">
      <c r="A57" s="161"/>
      <c r="B57" s="162"/>
      <c r="C57" s="163"/>
      <c r="D57" s="161"/>
      <c r="E57" s="164"/>
      <c r="F57" s="167"/>
      <c r="G57" s="157"/>
      <c r="H57" s="158"/>
      <c r="I57" s="157"/>
      <c r="J57" s="158"/>
      <c r="K57" s="40"/>
      <c r="L57" s="40"/>
      <c r="M57" s="40"/>
      <c r="N57" s="41"/>
      <c r="O57" s="42"/>
      <c r="P57" s="158"/>
      <c r="Q57" s="158"/>
      <c r="R57" s="158"/>
      <c r="S57" s="158"/>
      <c r="T57" s="148"/>
    </row>
    <row r="58" spans="1:20" ht="12.75" customHeight="1">
      <c r="A58" s="169"/>
      <c r="B58" s="170"/>
      <c r="C58" s="212" t="s">
        <v>1062</v>
      </c>
      <c r="D58" s="195"/>
      <c r="E58" s="191"/>
      <c r="F58" s="174">
        <f t="shared" si="7"/>
        <v>0</v>
      </c>
      <c r="G58" s="178"/>
      <c r="H58" s="176">
        <f t="shared" si="8"/>
        <v>0</v>
      </c>
      <c r="I58" s="177"/>
      <c r="J58" s="176">
        <f t="shared" si="9"/>
        <v>0</v>
      </c>
      <c r="K58" s="68"/>
      <c r="L58" s="68"/>
      <c r="M58" s="68"/>
      <c r="N58" s="76"/>
      <c r="O58" s="69">
        <f t="shared" si="0"/>
        <v>0</v>
      </c>
      <c r="P58" s="176">
        <f t="shared" ref="P58" si="40">E58*F58</f>
        <v>0</v>
      </c>
      <c r="Q58" s="176">
        <f t="shared" ref="Q58" si="41">SUM(O58:O61)</f>
        <v>0</v>
      </c>
      <c r="R58" s="176">
        <f t="shared" ref="R58" si="42">Q58*1.02*1.05*$R$15</f>
        <v>0</v>
      </c>
      <c r="S58" s="188">
        <f t="shared" ref="S58" si="43">F58*$S$18</f>
        <v>0</v>
      </c>
      <c r="T58" s="188">
        <f t="shared" ref="T58" si="44">S58*E58</f>
        <v>0</v>
      </c>
    </row>
    <row r="59" spans="1:20" ht="12.75" customHeight="1">
      <c r="A59" s="169"/>
      <c r="B59" s="170"/>
      <c r="C59" s="212"/>
      <c r="D59" s="196"/>
      <c r="E59" s="191"/>
      <c r="F59" s="174"/>
      <c r="G59" s="178"/>
      <c r="H59" s="176"/>
      <c r="I59" s="177"/>
      <c r="J59" s="176"/>
      <c r="K59" s="68"/>
      <c r="L59" s="68"/>
      <c r="M59" s="68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2.75" customHeight="1">
      <c r="A60" s="169"/>
      <c r="B60" s="170"/>
      <c r="C60" s="212"/>
      <c r="D60" s="196"/>
      <c r="E60" s="191"/>
      <c r="F60" s="174"/>
      <c r="G60" s="178"/>
      <c r="H60" s="176"/>
      <c r="I60" s="177"/>
      <c r="J60" s="176"/>
      <c r="K60" s="68"/>
      <c r="L60" s="68"/>
      <c r="M60" s="68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2.75" customHeight="1">
      <c r="A61" s="169"/>
      <c r="B61" s="170"/>
      <c r="C61" s="212"/>
      <c r="D61" s="197"/>
      <c r="E61" s="191"/>
      <c r="F61" s="174"/>
      <c r="G61" s="178"/>
      <c r="H61" s="176"/>
      <c r="I61" s="177"/>
      <c r="J61" s="176"/>
      <c r="K61" s="68"/>
      <c r="L61" s="68"/>
      <c r="M61" s="68"/>
      <c r="N61" s="76"/>
      <c r="O61" s="69">
        <f t="shared" si="0"/>
        <v>0</v>
      </c>
      <c r="P61" s="176"/>
      <c r="Q61" s="176"/>
      <c r="R61" s="176"/>
      <c r="S61" s="188"/>
      <c r="T61" s="188"/>
    </row>
    <row r="62" spans="1:20" ht="12.75" customHeight="1">
      <c r="A62" s="169"/>
      <c r="B62" s="170"/>
      <c r="C62" s="212" t="s">
        <v>1063</v>
      </c>
      <c r="D62" s="195"/>
      <c r="E62" s="191"/>
      <c r="F62" s="174">
        <f t="shared" si="7"/>
        <v>0</v>
      </c>
      <c r="G62" s="178"/>
      <c r="H62" s="176">
        <f t="shared" si="8"/>
        <v>0</v>
      </c>
      <c r="I62" s="177"/>
      <c r="J62" s="176">
        <f t="shared" si="9"/>
        <v>0</v>
      </c>
      <c r="K62" s="68"/>
      <c r="L62" s="68"/>
      <c r="M62" s="68"/>
      <c r="N62" s="76"/>
      <c r="O62" s="69">
        <f t="shared" si="0"/>
        <v>0</v>
      </c>
      <c r="P62" s="176">
        <f t="shared" ref="P62" si="45">E62*F62</f>
        <v>0</v>
      </c>
      <c r="Q62" s="176">
        <f t="shared" ref="Q62" si="46">SUM(O62:O65)</f>
        <v>0</v>
      </c>
      <c r="R62" s="176">
        <f t="shared" ref="R62" si="47">Q62*1.02*1.05*$R$15</f>
        <v>0</v>
      </c>
      <c r="S62" s="188">
        <f t="shared" ref="S62" si="48">F62*$S$18</f>
        <v>0</v>
      </c>
      <c r="T62" s="188">
        <f t="shared" ref="T62" si="49">S62*E62</f>
        <v>0</v>
      </c>
    </row>
    <row r="63" spans="1:20" ht="12.75" customHeight="1">
      <c r="A63" s="169"/>
      <c r="B63" s="170"/>
      <c r="C63" s="212"/>
      <c r="D63" s="196"/>
      <c r="E63" s="191"/>
      <c r="F63" s="174"/>
      <c r="G63" s="178"/>
      <c r="H63" s="176"/>
      <c r="I63" s="177"/>
      <c r="J63" s="176"/>
      <c r="K63" s="68"/>
      <c r="L63" s="68"/>
      <c r="M63" s="68"/>
      <c r="N63" s="76"/>
      <c r="O63" s="69">
        <f t="shared" si="0"/>
        <v>0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212"/>
      <c r="D64" s="196"/>
      <c r="E64" s="191"/>
      <c r="F64" s="174"/>
      <c r="G64" s="178"/>
      <c r="H64" s="176"/>
      <c r="I64" s="177"/>
      <c r="J64" s="176"/>
      <c r="K64" s="68"/>
      <c r="L64" s="68"/>
      <c r="M64" s="68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/>
      <c r="B65" s="170"/>
      <c r="C65" s="212"/>
      <c r="D65" s="197"/>
      <c r="E65" s="191"/>
      <c r="F65" s="174"/>
      <c r="G65" s="178"/>
      <c r="H65" s="176"/>
      <c r="I65" s="177"/>
      <c r="J65" s="176"/>
      <c r="K65" s="68"/>
      <c r="L65" s="68"/>
      <c r="M65" s="68"/>
      <c r="N65" s="76"/>
      <c r="O65" s="69">
        <f t="shared" si="0"/>
        <v>0</v>
      </c>
      <c r="P65" s="176"/>
      <c r="Q65" s="176"/>
      <c r="R65" s="176"/>
      <c r="S65" s="188"/>
      <c r="T65" s="188"/>
    </row>
    <row r="66" spans="1:20" ht="18" customHeight="1">
      <c r="A66" s="169">
        <v>1</v>
      </c>
      <c r="B66" s="171" t="s">
        <v>1036</v>
      </c>
      <c r="C66" s="171" t="s">
        <v>1064</v>
      </c>
      <c r="D66" s="171" t="s">
        <v>1060</v>
      </c>
      <c r="E66" s="201">
        <v>28.97</v>
      </c>
      <c r="F66" s="174">
        <f t="shared" si="7"/>
        <v>1.4086853743199999</v>
      </c>
      <c r="G66" s="209">
        <v>0.14000000000000001</v>
      </c>
      <c r="H66" s="176">
        <f t="shared" si="8"/>
        <v>0.30136540000000001</v>
      </c>
      <c r="I66" s="209">
        <v>0.01</v>
      </c>
      <c r="J66" s="176">
        <f t="shared" si="9"/>
        <v>3.3256999999999995E-2</v>
      </c>
      <c r="K66" s="68" t="s">
        <v>48</v>
      </c>
      <c r="L66" s="68" t="s">
        <v>47</v>
      </c>
      <c r="M66" s="68">
        <v>3.0599999999999999E-2</v>
      </c>
      <c r="N66" s="76">
        <v>31</v>
      </c>
      <c r="O66" s="69">
        <f t="shared" si="0"/>
        <v>0.9486</v>
      </c>
      <c r="P66" s="176">
        <f t="shared" ref="P66" si="50">E66*F66</f>
        <v>40.809615294050396</v>
      </c>
      <c r="Q66" s="176">
        <f t="shared" ref="Q66" si="51">SUM(O66:O69)</f>
        <v>0.9486</v>
      </c>
      <c r="R66" s="176">
        <f t="shared" ref="R66" si="52">Q66*1.02*1.05*$R$15</f>
        <v>1.0740629743199999</v>
      </c>
      <c r="S66" s="168">
        <f t="shared" ref="S66" si="53">F66*$S$18</f>
        <v>1.824084356042535</v>
      </c>
      <c r="T66" s="168">
        <f t="shared" ref="T66" si="54">S66*E66</f>
        <v>52.84372379455224</v>
      </c>
    </row>
    <row r="67" spans="1:20" ht="18" customHeight="1">
      <c r="A67" s="169"/>
      <c r="B67" s="182"/>
      <c r="C67" s="182"/>
      <c r="D67" s="172"/>
      <c r="E67" s="202"/>
      <c r="F67" s="174"/>
      <c r="G67" s="210"/>
      <c r="H67" s="176"/>
      <c r="I67" s="210"/>
      <c r="J67" s="176"/>
      <c r="K67" s="68"/>
      <c r="L67" s="68"/>
      <c r="M67" s="68"/>
      <c r="N67" s="76"/>
      <c r="O67" s="69">
        <f t="shared" si="0"/>
        <v>0</v>
      </c>
      <c r="P67" s="176"/>
      <c r="Q67" s="176"/>
      <c r="R67" s="176"/>
      <c r="S67" s="168"/>
      <c r="T67" s="168"/>
    </row>
    <row r="68" spans="1:20" ht="18" customHeight="1">
      <c r="A68" s="169"/>
      <c r="B68" s="182"/>
      <c r="C68" s="182"/>
      <c r="D68" s="172"/>
      <c r="E68" s="202"/>
      <c r="F68" s="174"/>
      <c r="G68" s="210"/>
      <c r="H68" s="176"/>
      <c r="I68" s="210"/>
      <c r="J68" s="176"/>
      <c r="K68" s="68"/>
      <c r="L68" s="68"/>
      <c r="M68" s="70"/>
      <c r="N68" s="76"/>
      <c r="O68" s="69">
        <f t="shared" si="0"/>
        <v>0</v>
      </c>
      <c r="P68" s="176"/>
      <c r="Q68" s="176"/>
      <c r="R68" s="176"/>
      <c r="S68" s="168"/>
      <c r="T68" s="168"/>
    </row>
    <row r="69" spans="1:20" ht="18" customHeight="1">
      <c r="A69" s="169"/>
      <c r="B69" s="183"/>
      <c r="C69" s="183"/>
      <c r="D69" s="173"/>
      <c r="E69" s="203"/>
      <c r="F69" s="174"/>
      <c r="G69" s="211"/>
      <c r="H69" s="176"/>
      <c r="I69" s="211"/>
      <c r="J69" s="176"/>
      <c r="K69" s="68"/>
      <c r="L69" s="68"/>
      <c r="M69" s="68"/>
      <c r="N69" s="76"/>
      <c r="O69" s="69">
        <f t="shared" si="0"/>
        <v>0</v>
      </c>
      <c r="P69" s="176"/>
      <c r="Q69" s="176"/>
      <c r="R69" s="176"/>
      <c r="S69" s="168"/>
      <c r="T69" s="168"/>
    </row>
    <row r="70" spans="1:20" ht="15" customHeight="1">
      <c r="A70" s="169">
        <v>2</v>
      </c>
      <c r="B70" s="170" t="s">
        <v>667</v>
      </c>
      <c r="C70" s="171" t="s">
        <v>1065</v>
      </c>
      <c r="D70" s="171" t="s">
        <v>1060</v>
      </c>
      <c r="E70" s="174">
        <v>13.1</v>
      </c>
      <c r="F70" s="174">
        <f t="shared" si="7"/>
        <v>13.899242195600001</v>
      </c>
      <c r="G70" s="206">
        <v>3.37</v>
      </c>
      <c r="H70" s="176">
        <f t="shared" si="8"/>
        <v>7.254295700000001</v>
      </c>
      <c r="I70" s="178">
        <v>3.5999999999999997E-2</v>
      </c>
      <c r="J70" s="176">
        <f t="shared" si="9"/>
        <v>0.11972519999999999</v>
      </c>
      <c r="K70" s="68" t="s">
        <v>668</v>
      </c>
      <c r="L70" s="68" t="s">
        <v>30</v>
      </c>
      <c r="M70" s="68">
        <v>1</v>
      </c>
      <c r="N70" s="129">
        <v>4.8330000000000002</v>
      </c>
      <c r="O70" s="69">
        <f t="shared" si="0"/>
        <v>4.8330000000000002</v>
      </c>
      <c r="P70" s="176">
        <f t="shared" ref="P70" si="55">E70*F70</f>
        <v>182.08007276236</v>
      </c>
      <c r="Q70" s="176">
        <f t="shared" ref="Q70" si="56">SUM(O70:O73)</f>
        <v>5.7629999999999999</v>
      </c>
      <c r="R70" s="176">
        <f t="shared" ref="R70" si="57">Q70*1.02*1.05*$R$15</f>
        <v>6.5252212955999997</v>
      </c>
      <c r="S70" s="168">
        <f t="shared" ref="S70" si="58">F70*$S$18</f>
        <v>17.997908342080176</v>
      </c>
      <c r="T70" s="168">
        <f t="shared" ref="T70" si="59">S70*E70</f>
        <v>235.77259928125031</v>
      </c>
    </row>
    <row r="71" spans="1:20" ht="15" customHeight="1">
      <c r="A71" s="169"/>
      <c r="B71" s="170"/>
      <c r="C71" s="182"/>
      <c r="D71" s="172"/>
      <c r="E71" s="174"/>
      <c r="F71" s="174"/>
      <c r="G71" s="207"/>
      <c r="H71" s="176"/>
      <c r="I71" s="178"/>
      <c r="J71" s="176"/>
      <c r="K71" s="115"/>
      <c r="L71" s="115"/>
      <c r="M71" s="115"/>
      <c r="N71" s="129"/>
      <c r="O71" s="69">
        <f t="shared" si="0"/>
        <v>0</v>
      </c>
      <c r="P71" s="176"/>
      <c r="Q71" s="176"/>
      <c r="R71" s="176"/>
      <c r="S71" s="168"/>
      <c r="T71" s="168"/>
    </row>
    <row r="72" spans="1:20" ht="15" customHeight="1">
      <c r="A72" s="169"/>
      <c r="B72" s="170"/>
      <c r="C72" s="182"/>
      <c r="D72" s="172"/>
      <c r="E72" s="174"/>
      <c r="F72" s="174"/>
      <c r="G72" s="207"/>
      <c r="H72" s="176"/>
      <c r="I72" s="178"/>
      <c r="J72" s="176"/>
      <c r="K72" s="115" t="s">
        <v>48</v>
      </c>
      <c r="L72" s="115" t="s">
        <v>42</v>
      </c>
      <c r="M72" s="116">
        <v>0.03</v>
      </c>
      <c r="N72" s="117">
        <v>31</v>
      </c>
      <c r="O72" s="69">
        <f t="shared" si="0"/>
        <v>0.92999999999999994</v>
      </c>
      <c r="P72" s="176"/>
      <c r="Q72" s="176"/>
      <c r="R72" s="176"/>
      <c r="S72" s="168"/>
      <c r="T72" s="168"/>
    </row>
    <row r="73" spans="1:20" ht="15" customHeight="1">
      <c r="A73" s="169"/>
      <c r="B73" s="170"/>
      <c r="C73" s="183"/>
      <c r="D73" s="173"/>
      <c r="E73" s="174"/>
      <c r="F73" s="174"/>
      <c r="G73" s="208"/>
      <c r="H73" s="176"/>
      <c r="I73" s="178"/>
      <c r="J73" s="176"/>
      <c r="K73" s="68"/>
      <c r="L73" s="68"/>
      <c r="M73" s="68"/>
      <c r="N73" s="76"/>
      <c r="O73" s="69">
        <f t="shared" si="0"/>
        <v>0</v>
      </c>
      <c r="P73" s="176"/>
      <c r="Q73" s="176"/>
      <c r="R73" s="176"/>
      <c r="S73" s="168"/>
      <c r="T73" s="168"/>
    </row>
    <row r="74" spans="1:20" ht="15.75" customHeight="1">
      <c r="A74" s="169">
        <v>3</v>
      </c>
      <c r="B74" s="205" t="s">
        <v>669</v>
      </c>
      <c r="C74" s="170" t="s">
        <v>1066</v>
      </c>
      <c r="D74" s="171" t="s">
        <v>1060</v>
      </c>
      <c r="E74" s="174">
        <v>6.25</v>
      </c>
      <c r="F74" s="174">
        <f t="shared" si="7"/>
        <v>23.645607327412002</v>
      </c>
      <c r="G74" s="178">
        <v>7.7</v>
      </c>
      <c r="H74" s="176">
        <f t="shared" si="8"/>
        <v>16.575097000000003</v>
      </c>
      <c r="I74" s="204">
        <v>0.15</v>
      </c>
      <c r="J74" s="176">
        <f t="shared" si="9"/>
        <v>0.49885499999999994</v>
      </c>
      <c r="K74" s="68" t="s">
        <v>671</v>
      </c>
      <c r="L74" s="68" t="s">
        <v>30</v>
      </c>
      <c r="M74" s="68">
        <v>0.97</v>
      </c>
      <c r="N74" s="129">
        <v>4.8330000000000002</v>
      </c>
      <c r="O74" s="69">
        <f t="shared" si="0"/>
        <v>4.6880100000000002</v>
      </c>
      <c r="P74" s="176">
        <f t="shared" ref="P74" si="60">E74*F74</f>
        <v>147.78504579632502</v>
      </c>
      <c r="Q74" s="176">
        <f t="shared" ref="Q74" si="61">SUM(O74:O77)</f>
        <v>5.8040099999999999</v>
      </c>
      <c r="R74" s="176">
        <f t="shared" ref="R74" si="62">Q74*1.02*1.05*$R$15</f>
        <v>6.5716553274119995</v>
      </c>
      <c r="S74" s="168">
        <f t="shared" ref="S74" si="63">F74*$S$18</f>
        <v>30.6183220194768</v>
      </c>
      <c r="T74" s="168">
        <f t="shared" ref="T74" si="64">S74*E74</f>
        <v>191.36451262173</v>
      </c>
    </row>
    <row r="75" spans="1:20" ht="15.75" customHeight="1">
      <c r="A75" s="169"/>
      <c r="B75" s="170"/>
      <c r="C75" s="170"/>
      <c r="D75" s="172"/>
      <c r="E75" s="174"/>
      <c r="F75" s="174"/>
      <c r="G75" s="178"/>
      <c r="H75" s="176"/>
      <c r="I75" s="204"/>
      <c r="J75" s="176"/>
      <c r="K75" s="68"/>
      <c r="L75" s="68"/>
      <c r="M75" s="68"/>
      <c r="N75" s="76"/>
      <c r="O75" s="69">
        <f t="shared" si="0"/>
        <v>0</v>
      </c>
      <c r="P75" s="176"/>
      <c r="Q75" s="176"/>
      <c r="R75" s="176"/>
      <c r="S75" s="168"/>
      <c r="T75" s="168"/>
    </row>
    <row r="76" spans="1:20" ht="15.75" customHeight="1">
      <c r="A76" s="169"/>
      <c r="B76" s="170"/>
      <c r="C76" s="170"/>
      <c r="D76" s="172"/>
      <c r="E76" s="174"/>
      <c r="F76" s="174"/>
      <c r="G76" s="178"/>
      <c r="H76" s="176"/>
      <c r="I76" s="204"/>
      <c r="J76" s="176"/>
      <c r="K76" s="68" t="s">
        <v>48</v>
      </c>
      <c r="L76" s="76" t="s">
        <v>47</v>
      </c>
      <c r="M76" s="73">
        <v>3.5999999999999997E-2</v>
      </c>
      <c r="N76" s="76">
        <v>31</v>
      </c>
      <c r="O76" s="69">
        <f t="shared" si="0"/>
        <v>1.1159999999999999</v>
      </c>
      <c r="P76" s="176"/>
      <c r="Q76" s="176"/>
      <c r="R76" s="176"/>
      <c r="S76" s="168"/>
      <c r="T76" s="168"/>
    </row>
    <row r="77" spans="1:20" ht="15.75" customHeight="1">
      <c r="A77" s="169"/>
      <c r="B77" s="170"/>
      <c r="C77" s="170"/>
      <c r="D77" s="173"/>
      <c r="E77" s="174"/>
      <c r="F77" s="174"/>
      <c r="G77" s="178"/>
      <c r="H77" s="176"/>
      <c r="I77" s="204"/>
      <c r="J77" s="176"/>
      <c r="K77" s="115"/>
      <c r="L77" s="115"/>
      <c r="M77" s="115"/>
      <c r="N77" s="129"/>
      <c r="O77" s="69">
        <f t="shared" si="0"/>
        <v>0</v>
      </c>
      <c r="P77" s="176"/>
      <c r="Q77" s="176"/>
      <c r="R77" s="176"/>
      <c r="S77" s="168"/>
      <c r="T77" s="168"/>
    </row>
    <row r="78" spans="1:20" ht="18" customHeight="1">
      <c r="A78" s="169">
        <v>4</v>
      </c>
      <c r="B78" s="170" t="s">
        <v>721</v>
      </c>
      <c r="C78" s="170" t="s">
        <v>1067</v>
      </c>
      <c r="D78" s="171" t="s">
        <v>1060</v>
      </c>
      <c r="E78" s="169">
        <v>9.7100000000000009</v>
      </c>
      <c r="F78" s="174">
        <f t="shared" si="7"/>
        <v>2.3963917550000002</v>
      </c>
      <c r="G78" s="175">
        <v>8.2299999999999998E-2</v>
      </c>
      <c r="H78" s="176">
        <f t="shared" si="8"/>
        <v>0.177159803</v>
      </c>
      <c r="I78" s="177"/>
      <c r="J78" s="176">
        <f t="shared" si="9"/>
        <v>0</v>
      </c>
      <c r="K78" s="68" t="s">
        <v>641</v>
      </c>
      <c r="L78" s="68" t="s">
        <v>36</v>
      </c>
      <c r="M78" s="68">
        <v>7.1400000000000005E-2</v>
      </c>
      <c r="N78" s="76">
        <v>28</v>
      </c>
      <c r="O78" s="69">
        <f t="shared" si="0"/>
        <v>1.9992000000000001</v>
      </c>
      <c r="P78" s="176">
        <f t="shared" ref="P78" si="65">E78*F78</f>
        <v>23.268963941050004</v>
      </c>
      <c r="Q78" s="176">
        <f t="shared" ref="Q78" si="66">SUM(O78:O81)</f>
        <v>1.9992000000000001</v>
      </c>
      <c r="R78" s="176">
        <f>Q78*1.05*$R$15</f>
        <v>2.2192319520000003</v>
      </c>
      <c r="S78" s="168">
        <f t="shared" ref="S78" si="67">F78*$S$18</f>
        <v>3.1030496879793974</v>
      </c>
      <c r="T78" s="168">
        <f t="shared" ref="T78" si="68">S78*E78</f>
        <v>30.130612470279953</v>
      </c>
    </row>
    <row r="79" spans="1:20" ht="18" customHeight="1">
      <c r="A79" s="169"/>
      <c r="B79" s="170"/>
      <c r="C79" s="170"/>
      <c r="D79" s="172"/>
      <c r="E79" s="169"/>
      <c r="F79" s="174"/>
      <c r="G79" s="175"/>
      <c r="H79" s="176"/>
      <c r="I79" s="177"/>
      <c r="J79" s="176"/>
      <c r="K79" s="68"/>
      <c r="L79" s="68"/>
      <c r="M79" s="68"/>
      <c r="N79" s="76"/>
      <c r="O79" s="69">
        <f t="shared" si="0"/>
        <v>0</v>
      </c>
      <c r="P79" s="176"/>
      <c r="Q79" s="176"/>
      <c r="R79" s="176"/>
      <c r="S79" s="168"/>
      <c r="T79" s="168"/>
    </row>
    <row r="80" spans="1:20" ht="18" customHeight="1">
      <c r="A80" s="169"/>
      <c r="B80" s="170"/>
      <c r="C80" s="170"/>
      <c r="D80" s="172"/>
      <c r="E80" s="169"/>
      <c r="F80" s="174"/>
      <c r="G80" s="175"/>
      <c r="H80" s="176"/>
      <c r="I80" s="177"/>
      <c r="J80" s="176"/>
      <c r="K80" s="68"/>
      <c r="L80" s="68"/>
      <c r="M80" s="68"/>
      <c r="N80" s="76"/>
      <c r="O80" s="69">
        <f t="shared" si="0"/>
        <v>0</v>
      </c>
      <c r="P80" s="176"/>
      <c r="Q80" s="176"/>
      <c r="R80" s="176"/>
      <c r="S80" s="168"/>
      <c r="T80" s="168"/>
    </row>
    <row r="81" spans="1:20" ht="18" customHeight="1">
      <c r="A81" s="169"/>
      <c r="B81" s="170"/>
      <c r="C81" s="170"/>
      <c r="D81" s="173"/>
      <c r="E81" s="169"/>
      <c r="F81" s="174"/>
      <c r="G81" s="175"/>
      <c r="H81" s="176"/>
      <c r="I81" s="177"/>
      <c r="J81" s="176"/>
      <c r="K81" s="68"/>
      <c r="L81" s="68"/>
      <c r="M81" s="68"/>
      <c r="N81" s="76"/>
      <c r="O81" s="69">
        <f t="shared" si="0"/>
        <v>0</v>
      </c>
      <c r="P81" s="176"/>
      <c r="Q81" s="176"/>
      <c r="R81" s="176"/>
      <c r="S81" s="168"/>
      <c r="T81" s="168"/>
    </row>
    <row r="82" spans="1:20" ht="17.25" customHeight="1">
      <c r="A82" s="169">
        <v>5</v>
      </c>
      <c r="B82" s="170" t="s">
        <v>924</v>
      </c>
      <c r="C82" s="199" t="s">
        <v>1068</v>
      </c>
      <c r="D82" s="171" t="s">
        <v>1060</v>
      </c>
      <c r="E82" s="191">
        <v>9.1999999999999993</v>
      </c>
      <c r="F82" s="174">
        <f t="shared" si="7"/>
        <v>1.8418909872</v>
      </c>
      <c r="G82" s="200">
        <v>0.35599999999999998</v>
      </c>
      <c r="H82" s="176">
        <f t="shared" si="8"/>
        <v>0.76632915999999995</v>
      </c>
      <c r="I82" s="179">
        <v>4.9000000000000002E-2</v>
      </c>
      <c r="J82" s="176">
        <f t="shared" si="9"/>
        <v>0.16295929999999997</v>
      </c>
      <c r="K82" s="141" t="s">
        <v>48</v>
      </c>
      <c r="L82" s="141" t="s">
        <v>300</v>
      </c>
      <c r="M82" s="141">
        <v>2.5999999999999999E-2</v>
      </c>
      <c r="N82" s="76">
        <v>31</v>
      </c>
      <c r="O82" s="69">
        <f t="shared" si="0"/>
        <v>0.80599999999999994</v>
      </c>
      <c r="P82" s="176">
        <f t="shared" ref="P82" si="69">E82*F82</f>
        <v>16.94539708224</v>
      </c>
      <c r="Q82" s="176">
        <f t="shared" ref="Q82" si="70">SUM(O82:O85)</f>
        <v>0.80599999999999994</v>
      </c>
      <c r="R82" s="176">
        <f t="shared" ref="R82" si="71">Q82*1.02*1.05*$R$15</f>
        <v>0.91260252720000001</v>
      </c>
      <c r="S82" s="168">
        <f t="shared" ref="S82" si="72">F82*$S$18</f>
        <v>2.3850354355450634</v>
      </c>
      <c r="T82" s="168">
        <f t="shared" ref="T82" si="73">S82*E82</f>
        <v>21.942326007014582</v>
      </c>
    </row>
    <row r="83" spans="1:20" ht="17.25" customHeight="1">
      <c r="A83" s="169"/>
      <c r="B83" s="170"/>
      <c r="C83" s="199"/>
      <c r="D83" s="172"/>
      <c r="E83" s="191"/>
      <c r="F83" s="174"/>
      <c r="G83" s="200"/>
      <c r="H83" s="176"/>
      <c r="I83" s="180"/>
      <c r="J83" s="176"/>
      <c r="K83" s="68"/>
      <c r="L83" s="76"/>
      <c r="M83" s="68"/>
      <c r="N83" s="76"/>
      <c r="O83" s="69">
        <f t="shared" si="0"/>
        <v>0</v>
      </c>
      <c r="P83" s="176"/>
      <c r="Q83" s="176"/>
      <c r="R83" s="176"/>
      <c r="S83" s="168"/>
      <c r="T83" s="168"/>
    </row>
    <row r="84" spans="1:20" ht="17.25" customHeight="1">
      <c r="A84" s="169"/>
      <c r="B84" s="170"/>
      <c r="C84" s="199"/>
      <c r="D84" s="172"/>
      <c r="E84" s="191"/>
      <c r="F84" s="174"/>
      <c r="G84" s="200"/>
      <c r="H84" s="176"/>
      <c r="I84" s="180"/>
      <c r="J84" s="176"/>
      <c r="K84" s="68"/>
      <c r="L84" s="68"/>
      <c r="M84" s="140"/>
      <c r="N84" s="76"/>
      <c r="O84" s="69">
        <f t="shared" si="0"/>
        <v>0</v>
      </c>
      <c r="P84" s="176"/>
      <c r="Q84" s="176"/>
      <c r="R84" s="176"/>
      <c r="S84" s="168"/>
      <c r="T84" s="168"/>
    </row>
    <row r="85" spans="1:20" ht="17.25" customHeight="1">
      <c r="A85" s="169"/>
      <c r="B85" s="170"/>
      <c r="C85" s="199"/>
      <c r="D85" s="173"/>
      <c r="E85" s="191"/>
      <c r="F85" s="174"/>
      <c r="G85" s="200"/>
      <c r="H85" s="176"/>
      <c r="I85" s="181"/>
      <c r="J85" s="176"/>
      <c r="K85" s="68"/>
      <c r="L85" s="68"/>
      <c r="M85" s="68"/>
      <c r="N85" s="76"/>
      <c r="O85" s="69">
        <f t="shared" si="0"/>
        <v>0</v>
      </c>
      <c r="P85" s="176"/>
      <c r="Q85" s="176"/>
      <c r="R85" s="176"/>
      <c r="S85" s="168"/>
      <c r="T85" s="168"/>
    </row>
    <row r="86" spans="1:20" ht="12.75" customHeight="1">
      <c r="A86" s="169">
        <v>6</v>
      </c>
      <c r="B86" s="170" t="s">
        <v>725</v>
      </c>
      <c r="C86" s="171" t="s">
        <v>1069</v>
      </c>
      <c r="D86" s="171" t="s">
        <v>1070</v>
      </c>
      <c r="E86" s="184">
        <v>18.100000000000001</v>
      </c>
      <c r="F86" s="174">
        <f t="shared" si="7"/>
        <v>11.526917515999997</v>
      </c>
      <c r="G86" s="178">
        <v>0.65</v>
      </c>
      <c r="H86" s="176">
        <f t="shared" si="8"/>
        <v>1.3991965000000002</v>
      </c>
      <c r="I86" s="178">
        <v>5.0000000000000001E-3</v>
      </c>
      <c r="J86" s="176">
        <f t="shared" si="9"/>
        <v>1.6628499999999997E-2</v>
      </c>
      <c r="K86" s="68" t="s">
        <v>674</v>
      </c>
      <c r="L86" s="68" t="s">
        <v>43</v>
      </c>
      <c r="M86" s="68">
        <v>1</v>
      </c>
      <c r="N86" s="76">
        <v>8.93</v>
      </c>
      <c r="O86" s="69">
        <f t="shared" si="0"/>
        <v>8.93</v>
      </c>
      <c r="P86" s="176">
        <f t="shared" ref="P86" si="74">E86*F86</f>
        <v>208.63720703959996</v>
      </c>
      <c r="Q86" s="176">
        <f t="shared" ref="Q86" si="75">SUM(O86:O89)</f>
        <v>8.93</v>
      </c>
      <c r="R86" s="176">
        <f t="shared" ref="R86" si="76">Q86*1.02*1.05*$R$15</f>
        <v>10.111092515999998</v>
      </c>
      <c r="S86" s="168">
        <f t="shared" ref="S86" si="77">F86*$S$18</f>
        <v>14.926022728444931</v>
      </c>
      <c r="T86" s="168">
        <f t="shared" ref="T86" si="78">S86*E86</f>
        <v>270.16101138485328</v>
      </c>
    </row>
    <row r="87" spans="1:20" ht="12.75" customHeight="1">
      <c r="A87" s="169"/>
      <c r="B87" s="170"/>
      <c r="C87" s="182"/>
      <c r="D87" s="172"/>
      <c r="E87" s="185"/>
      <c r="F87" s="174"/>
      <c r="G87" s="178"/>
      <c r="H87" s="176"/>
      <c r="I87" s="178"/>
      <c r="J87" s="176"/>
      <c r="K87" s="68"/>
      <c r="L87" s="68"/>
      <c r="M87" s="68"/>
      <c r="N87" s="76"/>
      <c r="O87" s="69">
        <f t="shared" si="0"/>
        <v>0</v>
      </c>
      <c r="P87" s="176"/>
      <c r="Q87" s="176"/>
      <c r="R87" s="176"/>
      <c r="S87" s="168"/>
      <c r="T87" s="168"/>
    </row>
    <row r="88" spans="1:20" ht="12.75" customHeight="1">
      <c r="A88" s="169"/>
      <c r="B88" s="170"/>
      <c r="C88" s="182"/>
      <c r="D88" s="172"/>
      <c r="E88" s="185"/>
      <c r="F88" s="174"/>
      <c r="G88" s="178"/>
      <c r="H88" s="176"/>
      <c r="I88" s="178"/>
      <c r="J88" s="176"/>
      <c r="K88" s="68"/>
      <c r="L88" s="68"/>
      <c r="M88" s="70"/>
      <c r="N88" s="76"/>
      <c r="O88" s="69">
        <f t="shared" si="0"/>
        <v>0</v>
      </c>
      <c r="P88" s="176"/>
      <c r="Q88" s="176"/>
      <c r="R88" s="176"/>
      <c r="S88" s="168"/>
      <c r="T88" s="168"/>
    </row>
    <row r="89" spans="1:20" ht="12.75" customHeight="1">
      <c r="A89" s="169"/>
      <c r="B89" s="170"/>
      <c r="C89" s="183"/>
      <c r="D89" s="173"/>
      <c r="E89" s="186"/>
      <c r="F89" s="174"/>
      <c r="G89" s="178"/>
      <c r="H89" s="176"/>
      <c r="I89" s="178"/>
      <c r="J89" s="176"/>
      <c r="K89" s="68"/>
      <c r="L89" s="68"/>
      <c r="M89" s="68"/>
      <c r="N89" s="76"/>
      <c r="O89" s="69">
        <f t="shared" si="0"/>
        <v>0</v>
      </c>
      <c r="P89" s="176"/>
      <c r="Q89" s="176"/>
      <c r="R89" s="176"/>
      <c r="S89" s="168"/>
      <c r="T89" s="168"/>
    </row>
    <row r="90" spans="1:20" ht="12.75" customHeight="1">
      <c r="A90" s="161"/>
      <c r="B90" s="162"/>
      <c r="C90" s="163" t="s">
        <v>462</v>
      </c>
      <c r="D90" s="161"/>
      <c r="E90" s="164"/>
      <c r="F90" s="165"/>
      <c r="G90" s="157"/>
      <c r="H90" s="158"/>
      <c r="I90" s="157"/>
      <c r="J90" s="158"/>
      <c r="K90" s="40"/>
      <c r="L90" s="40"/>
      <c r="M90" s="40"/>
      <c r="N90" s="41"/>
      <c r="O90" s="42"/>
      <c r="P90" s="158"/>
      <c r="Q90" s="158"/>
      <c r="R90" s="158"/>
      <c r="S90" s="159"/>
      <c r="T90" s="160">
        <f>SUM(T66:T89)</f>
        <v>802.21478555968042</v>
      </c>
    </row>
    <row r="91" spans="1:20" ht="12.75" customHeight="1">
      <c r="A91" s="161"/>
      <c r="B91" s="162"/>
      <c r="C91" s="163"/>
      <c r="D91" s="161"/>
      <c r="E91" s="164"/>
      <c r="F91" s="166"/>
      <c r="G91" s="157"/>
      <c r="H91" s="158"/>
      <c r="I91" s="157"/>
      <c r="J91" s="158"/>
      <c r="K91" s="40"/>
      <c r="L91" s="40"/>
      <c r="M91" s="40"/>
      <c r="N91" s="41"/>
      <c r="O91" s="42"/>
      <c r="P91" s="158"/>
      <c r="Q91" s="158"/>
      <c r="R91" s="158"/>
      <c r="S91" s="159"/>
      <c r="T91" s="160"/>
    </row>
    <row r="92" spans="1:20" ht="12.75" customHeight="1">
      <c r="A92" s="161"/>
      <c r="B92" s="162"/>
      <c r="C92" s="163"/>
      <c r="D92" s="161"/>
      <c r="E92" s="164"/>
      <c r="F92" s="166"/>
      <c r="G92" s="157"/>
      <c r="H92" s="158"/>
      <c r="I92" s="157"/>
      <c r="J92" s="158"/>
      <c r="K92" s="40"/>
      <c r="L92" s="40"/>
      <c r="M92" s="43"/>
      <c r="N92" s="41"/>
      <c r="O92" s="42"/>
      <c r="P92" s="158"/>
      <c r="Q92" s="158"/>
      <c r="R92" s="158"/>
      <c r="S92" s="159"/>
      <c r="T92" s="160"/>
    </row>
    <row r="93" spans="1:20" ht="12.75" customHeight="1">
      <c r="A93" s="161"/>
      <c r="B93" s="162"/>
      <c r="C93" s="163"/>
      <c r="D93" s="161"/>
      <c r="E93" s="164"/>
      <c r="F93" s="167"/>
      <c r="G93" s="157"/>
      <c r="H93" s="158"/>
      <c r="I93" s="157"/>
      <c r="J93" s="158"/>
      <c r="K93" s="40"/>
      <c r="L93" s="40"/>
      <c r="M93" s="40"/>
      <c r="N93" s="41"/>
      <c r="O93" s="42"/>
      <c r="P93" s="158"/>
      <c r="Q93" s="158"/>
      <c r="R93" s="158"/>
      <c r="S93" s="159"/>
      <c r="T93" s="160"/>
    </row>
    <row r="94" spans="1:20" ht="12.75" customHeight="1">
      <c r="A94" s="161"/>
      <c r="B94" s="162"/>
      <c r="C94" s="163" t="s">
        <v>463</v>
      </c>
      <c r="D94" s="161"/>
      <c r="E94" s="164"/>
      <c r="F94" s="165"/>
      <c r="G94" s="157"/>
      <c r="H94" s="158"/>
      <c r="I94" s="157"/>
      <c r="J94" s="158"/>
      <c r="K94" s="40"/>
      <c r="L94" s="40"/>
      <c r="M94" s="40"/>
      <c r="N94" s="41"/>
      <c r="O94" s="42"/>
      <c r="P94" s="158"/>
      <c r="Q94" s="158"/>
      <c r="R94" s="158"/>
      <c r="S94" s="158"/>
      <c r="T94" s="148">
        <f>(T90*100%)/'Cav-Nax-Lyuqsemburg'!T97</f>
        <v>0.80356674339275058</v>
      </c>
    </row>
    <row r="95" spans="1:20" ht="12.75" customHeight="1">
      <c r="A95" s="161"/>
      <c r="B95" s="162"/>
      <c r="C95" s="163"/>
      <c r="D95" s="161"/>
      <c r="E95" s="164"/>
      <c r="F95" s="166"/>
      <c r="G95" s="157"/>
      <c r="H95" s="158"/>
      <c r="I95" s="157"/>
      <c r="J95" s="158"/>
      <c r="K95" s="40"/>
      <c r="L95" s="40"/>
      <c r="M95" s="40"/>
      <c r="N95" s="41"/>
      <c r="O95" s="42"/>
      <c r="P95" s="158"/>
      <c r="Q95" s="158"/>
      <c r="R95" s="158"/>
      <c r="S95" s="158"/>
      <c r="T95" s="148"/>
    </row>
    <row r="96" spans="1:20" ht="12.75" customHeight="1">
      <c r="A96" s="161"/>
      <c r="B96" s="162"/>
      <c r="C96" s="163"/>
      <c r="D96" s="161"/>
      <c r="E96" s="164"/>
      <c r="F96" s="166"/>
      <c r="G96" s="157"/>
      <c r="H96" s="158"/>
      <c r="I96" s="157"/>
      <c r="J96" s="158"/>
      <c r="K96" s="40"/>
      <c r="L96" s="40"/>
      <c r="M96" s="43"/>
      <c r="N96" s="41"/>
      <c r="O96" s="42"/>
      <c r="P96" s="158"/>
      <c r="Q96" s="158"/>
      <c r="R96" s="158"/>
      <c r="S96" s="158"/>
      <c r="T96" s="148"/>
    </row>
    <row r="97" spans="1:20" ht="12.75" customHeight="1">
      <c r="A97" s="161"/>
      <c r="B97" s="162"/>
      <c r="C97" s="163"/>
      <c r="D97" s="161"/>
      <c r="E97" s="164"/>
      <c r="F97" s="167"/>
      <c r="G97" s="157"/>
      <c r="H97" s="158"/>
      <c r="I97" s="157"/>
      <c r="J97" s="158"/>
      <c r="K97" s="40"/>
      <c r="L97" s="40"/>
      <c r="M97" s="40"/>
      <c r="N97" s="41"/>
      <c r="O97" s="42"/>
      <c r="P97" s="158"/>
      <c r="Q97" s="158"/>
      <c r="R97" s="158"/>
      <c r="S97" s="158"/>
      <c r="T97" s="148"/>
    </row>
    <row r="98" spans="1:20" ht="12.75" customHeight="1">
      <c r="A98" s="169"/>
      <c r="B98" s="170"/>
      <c r="C98" s="192" t="s">
        <v>1039</v>
      </c>
      <c r="D98" s="195"/>
      <c r="E98" s="191"/>
      <c r="F98" s="174">
        <f t="shared" ref="F98:F110" si="79">H98+J98+R98</f>
        <v>0</v>
      </c>
      <c r="G98" s="178"/>
      <c r="H98" s="176">
        <f t="shared" ref="H98:H110" si="80">G98*$P$8/1000</f>
        <v>0</v>
      </c>
      <c r="I98" s="177"/>
      <c r="J98" s="176">
        <f t="shared" ref="J98:J110" si="81">I98*$P$9/1000</f>
        <v>0</v>
      </c>
      <c r="K98" s="68"/>
      <c r="L98" s="68"/>
      <c r="M98" s="68"/>
      <c r="N98" s="76"/>
      <c r="O98" s="69">
        <f t="shared" si="0"/>
        <v>0</v>
      </c>
      <c r="P98" s="176">
        <f t="shared" ref="P98" si="82">E98*F98</f>
        <v>0</v>
      </c>
      <c r="Q98" s="176">
        <f t="shared" ref="Q98" si="83">SUM(O98:O101)</f>
        <v>0</v>
      </c>
      <c r="R98" s="176">
        <f t="shared" ref="R98" si="84">Q98*1.02*1.05*$R$15</f>
        <v>0</v>
      </c>
      <c r="S98" s="188">
        <f t="shared" ref="S98" si="85">F98*$S$18</f>
        <v>0</v>
      </c>
      <c r="T98" s="188">
        <f t="shared" ref="T98" si="86">S98*E98</f>
        <v>0</v>
      </c>
    </row>
    <row r="99" spans="1:20" ht="12.75" customHeight="1">
      <c r="A99" s="169"/>
      <c r="B99" s="170"/>
      <c r="C99" s="193"/>
      <c r="D99" s="196"/>
      <c r="E99" s="191"/>
      <c r="F99" s="174"/>
      <c r="G99" s="178"/>
      <c r="H99" s="176"/>
      <c r="I99" s="177"/>
      <c r="J99" s="176"/>
      <c r="K99" s="68"/>
      <c r="L99" s="68"/>
      <c r="M99" s="68"/>
      <c r="N99" s="76"/>
      <c r="O99" s="69">
        <f t="shared" si="0"/>
        <v>0</v>
      </c>
      <c r="P99" s="176"/>
      <c r="Q99" s="176"/>
      <c r="R99" s="176"/>
      <c r="S99" s="188"/>
      <c r="T99" s="188"/>
    </row>
    <row r="100" spans="1:20" ht="12.75" customHeight="1">
      <c r="A100" s="169"/>
      <c r="B100" s="170"/>
      <c r="C100" s="193"/>
      <c r="D100" s="196"/>
      <c r="E100" s="191"/>
      <c r="F100" s="174"/>
      <c r="G100" s="178"/>
      <c r="H100" s="176"/>
      <c r="I100" s="177"/>
      <c r="J100" s="176"/>
      <c r="K100" s="68"/>
      <c r="L100" s="68"/>
      <c r="M100" s="68"/>
      <c r="N100" s="76"/>
      <c r="O100" s="69">
        <f t="shared" si="0"/>
        <v>0</v>
      </c>
      <c r="P100" s="176"/>
      <c r="Q100" s="176"/>
      <c r="R100" s="176"/>
      <c r="S100" s="188"/>
      <c r="T100" s="188"/>
    </row>
    <row r="101" spans="1:20" ht="12.75" customHeight="1">
      <c r="A101" s="169"/>
      <c r="B101" s="170"/>
      <c r="C101" s="194"/>
      <c r="D101" s="197"/>
      <c r="E101" s="191"/>
      <c r="F101" s="174"/>
      <c r="G101" s="178"/>
      <c r="H101" s="176"/>
      <c r="I101" s="177"/>
      <c r="J101" s="176"/>
      <c r="K101" s="68"/>
      <c r="L101" s="68"/>
      <c r="M101" s="68"/>
      <c r="N101" s="76"/>
      <c r="O101" s="69">
        <f t="shared" si="0"/>
        <v>0</v>
      </c>
      <c r="P101" s="176"/>
      <c r="Q101" s="176"/>
      <c r="R101" s="176"/>
      <c r="S101" s="188"/>
      <c r="T101" s="188"/>
    </row>
    <row r="102" spans="1:20" ht="12.75" customHeight="1">
      <c r="A102" s="169">
        <v>1</v>
      </c>
      <c r="B102" s="189" t="s">
        <v>705</v>
      </c>
      <c r="C102" s="190" t="s">
        <v>706</v>
      </c>
      <c r="D102" s="171" t="s">
        <v>1060</v>
      </c>
      <c r="E102" s="191">
        <v>2.9</v>
      </c>
      <c r="F102" s="174">
        <f t="shared" si="79"/>
        <v>1.1256676998879998</v>
      </c>
      <c r="G102" s="178">
        <v>1.7399999999999999E-2</v>
      </c>
      <c r="H102" s="176">
        <f t="shared" si="80"/>
        <v>3.7455413999999999E-2</v>
      </c>
      <c r="I102" s="198">
        <v>0.1106</v>
      </c>
      <c r="J102" s="176">
        <f t="shared" si="81"/>
        <v>0.36782241999999998</v>
      </c>
      <c r="K102" s="68" t="s">
        <v>708</v>
      </c>
      <c r="L102" s="68" t="s">
        <v>709</v>
      </c>
      <c r="M102" s="68">
        <v>1.4999999999999999E-2</v>
      </c>
      <c r="N102" s="76">
        <v>3.8</v>
      </c>
      <c r="O102" s="69">
        <f t="shared" si="0"/>
        <v>5.6999999999999995E-2</v>
      </c>
      <c r="P102" s="176">
        <f t="shared" ref="P102" si="87">E102*F102</f>
        <v>3.264436329675199</v>
      </c>
      <c r="Q102" s="176">
        <f t="shared" ref="Q102" si="88">SUM(O102:O105)</f>
        <v>0.63623999999999992</v>
      </c>
      <c r="R102" s="176">
        <f t="shared" ref="R102" si="89">Q102*1.02*1.05*$R$15</f>
        <v>0.7203898658879998</v>
      </c>
      <c r="S102" s="168">
        <f t="shared" ref="S102" si="90">F102*$S$18</f>
        <v>1.457609256757747</v>
      </c>
      <c r="T102" s="168">
        <f t="shared" ref="T102" si="91">S102*E102</f>
        <v>4.2270668445974664</v>
      </c>
    </row>
    <row r="103" spans="1:20" ht="12.75" customHeight="1">
      <c r="A103" s="169"/>
      <c r="B103" s="189"/>
      <c r="C103" s="190"/>
      <c r="D103" s="172"/>
      <c r="E103" s="191"/>
      <c r="F103" s="174"/>
      <c r="G103" s="178"/>
      <c r="H103" s="176"/>
      <c r="I103" s="198"/>
      <c r="J103" s="176"/>
      <c r="K103" s="68" t="s">
        <v>710</v>
      </c>
      <c r="L103" s="68" t="s">
        <v>709</v>
      </c>
      <c r="M103" s="68">
        <v>0.1512</v>
      </c>
      <c r="N103" s="76">
        <v>3.8</v>
      </c>
      <c r="O103" s="69">
        <f t="shared" si="0"/>
        <v>0.57455999999999996</v>
      </c>
      <c r="P103" s="176"/>
      <c r="Q103" s="176"/>
      <c r="R103" s="176"/>
      <c r="S103" s="168"/>
      <c r="T103" s="168"/>
    </row>
    <row r="104" spans="1:20" ht="12.75" customHeight="1">
      <c r="A104" s="169"/>
      <c r="B104" s="189"/>
      <c r="C104" s="190"/>
      <c r="D104" s="172"/>
      <c r="E104" s="191"/>
      <c r="F104" s="174"/>
      <c r="G104" s="178"/>
      <c r="H104" s="176"/>
      <c r="I104" s="198"/>
      <c r="J104" s="176"/>
      <c r="K104" s="68" t="s">
        <v>59</v>
      </c>
      <c r="L104" s="68" t="s">
        <v>711</v>
      </c>
      <c r="M104" s="68">
        <v>0.03</v>
      </c>
      <c r="N104" s="76">
        <v>0.156</v>
      </c>
      <c r="O104" s="69">
        <f t="shared" si="0"/>
        <v>4.6800000000000001E-3</v>
      </c>
      <c r="P104" s="176"/>
      <c r="Q104" s="176"/>
      <c r="R104" s="176"/>
      <c r="S104" s="168"/>
      <c r="T104" s="168"/>
    </row>
    <row r="105" spans="1:20" ht="12.75" customHeight="1">
      <c r="A105" s="169"/>
      <c r="B105" s="189"/>
      <c r="C105" s="190"/>
      <c r="D105" s="173"/>
      <c r="E105" s="191"/>
      <c r="F105" s="174"/>
      <c r="G105" s="178"/>
      <c r="H105" s="176"/>
      <c r="I105" s="198"/>
      <c r="J105" s="176"/>
      <c r="K105" s="68"/>
      <c r="L105" s="68"/>
      <c r="M105" s="68"/>
      <c r="N105" s="76"/>
      <c r="O105" s="69">
        <f t="shared" si="0"/>
        <v>0</v>
      </c>
      <c r="P105" s="176"/>
      <c r="Q105" s="176"/>
      <c r="R105" s="176"/>
      <c r="S105" s="168"/>
      <c r="T105" s="168"/>
    </row>
    <row r="106" spans="1:20" ht="12.75" customHeight="1">
      <c r="A106" s="169">
        <v>2</v>
      </c>
      <c r="B106" s="170" t="s">
        <v>639</v>
      </c>
      <c r="C106" s="170" t="s">
        <v>1041</v>
      </c>
      <c r="D106" s="170" t="s">
        <v>1061</v>
      </c>
      <c r="E106" s="187">
        <v>1.2E-2</v>
      </c>
      <c r="F106" s="174">
        <f t="shared" si="79"/>
        <v>240.56234719999998</v>
      </c>
      <c r="G106" s="178"/>
      <c r="H106" s="176">
        <f t="shared" si="80"/>
        <v>0</v>
      </c>
      <c r="I106" s="178">
        <v>2.2000000000000002</v>
      </c>
      <c r="J106" s="176">
        <f t="shared" si="81"/>
        <v>7.3165399999999998</v>
      </c>
      <c r="K106" s="68" t="s">
        <v>640</v>
      </c>
      <c r="L106" s="68" t="s">
        <v>36</v>
      </c>
      <c r="M106" s="68">
        <v>1.03</v>
      </c>
      <c r="N106" s="72">
        <v>200</v>
      </c>
      <c r="O106" s="69">
        <f t="shared" si="0"/>
        <v>206</v>
      </c>
      <c r="P106" s="176">
        <f t="shared" ref="P106" si="92">E106*F106</f>
        <v>2.8867481663999999</v>
      </c>
      <c r="Q106" s="176">
        <f t="shared" ref="Q106" si="93">SUM(O106:O109)</f>
        <v>206</v>
      </c>
      <c r="R106" s="176">
        <f t="shared" ref="R106" si="94">Q106*1.02*1.05*$R$15</f>
        <v>233.24580719999997</v>
      </c>
      <c r="S106" s="168">
        <f t="shared" ref="S106" si="95">F106*$S$18</f>
        <v>311.50036919508233</v>
      </c>
      <c r="T106" s="168">
        <f t="shared" ref="T106" si="96">S106*E106</f>
        <v>3.7380044303409878</v>
      </c>
    </row>
    <row r="107" spans="1:20" ht="12.75" customHeight="1">
      <c r="A107" s="169"/>
      <c r="B107" s="170"/>
      <c r="C107" s="170"/>
      <c r="D107" s="169"/>
      <c r="E107" s="187"/>
      <c r="F107" s="174"/>
      <c r="G107" s="178"/>
      <c r="H107" s="176"/>
      <c r="I107" s="178"/>
      <c r="J107" s="176"/>
      <c r="K107" s="68"/>
      <c r="L107" s="68"/>
      <c r="M107" s="68"/>
      <c r="N107" s="76"/>
      <c r="O107" s="69">
        <f t="shared" si="0"/>
        <v>0</v>
      </c>
      <c r="P107" s="176"/>
      <c r="Q107" s="176"/>
      <c r="R107" s="176"/>
      <c r="S107" s="168"/>
      <c r="T107" s="168"/>
    </row>
    <row r="108" spans="1:20" ht="12.75" customHeight="1">
      <c r="A108" s="169"/>
      <c r="B108" s="170"/>
      <c r="C108" s="170"/>
      <c r="D108" s="169"/>
      <c r="E108" s="187"/>
      <c r="F108" s="174"/>
      <c r="G108" s="178"/>
      <c r="H108" s="176"/>
      <c r="I108" s="178"/>
      <c r="J108" s="176"/>
      <c r="K108" s="68"/>
      <c r="L108" s="68"/>
      <c r="M108" s="68"/>
      <c r="N108" s="76"/>
      <c r="O108" s="69">
        <f t="shared" si="0"/>
        <v>0</v>
      </c>
      <c r="P108" s="176"/>
      <c r="Q108" s="176"/>
      <c r="R108" s="176"/>
      <c r="S108" s="168"/>
      <c r="T108" s="168"/>
    </row>
    <row r="109" spans="1:20" ht="12.75" customHeight="1">
      <c r="A109" s="169"/>
      <c r="B109" s="170"/>
      <c r="C109" s="170"/>
      <c r="D109" s="169"/>
      <c r="E109" s="187"/>
      <c r="F109" s="174"/>
      <c r="G109" s="178"/>
      <c r="H109" s="176"/>
      <c r="I109" s="178"/>
      <c r="J109" s="176"/>
      <c r="K109" s="68"/>
      <c r="L109" s="68"/>
      <c r="M109" s="68"/>
      <c r="N109" s="76"/>
      <c r="O109" s="69">
        <f t="shared" si="0"/>
        <v>0</v>
      </c>
      <c r="P109" s="176"/>
      <c r="Q109" s="176"/>
      <c r="R109" s="176"/>
      <c r="S109" s="168"/>
      <c r="T109" s="168"/>
    </row>
    <row r="110" spans="1:20" ht="12.75" customHeight="1">
      <c r="A110" s="169">
        <v>3</v>
      </c>
      <c r="B110" s="170" t="s">
        <v>712</v>
      </c>
      <c r="C110" s="170" t="s">
        <v>713</v>
      </c>
      <c r="D110" s="171" t="s">
        <v>1060</v>
      </c>
      <c r="E110" s="169">
        <v>2.9</v>
      </c>
      <c r="F110" s="174">
        <f t="shared" si="79"/>
        <v>3.8470906165999996</v>
      </c>
      <c r="G110" s="175">
        <v>2.086E-2</v>
      </c>
      <c r="H110" s="176">
        <f t="shared" si="80"/>
        <v>4.4903444600000002E-2</v>
      </c>
      <c r="I110" s="177">
        <v>4.7399999999999998E-2</v>
      </c>
      <c r="J110" s="176">
        <f t="shared" si="81"/>
        <v>0.15763817999999999</v>
      </c>
      <c r="K110" s="68" t="s">
        <v>641</v>
      </c>
      <c r="L110" s="68" t="s">
        <v>36</v>
      </c>
      <c r="M110" s="68">
        <v>0.1216</v>
      </c>
      <c r="N110" s="76">
        <v>27</v>
      </c>
      <c r="O110" s="69">
        <f t="shared" si="0"/>
        <v>3.2831999999999999</v>
      </c>
      <c r="P110" s="176">
        <f t="shared" ref="P110" si="97">E110*F110</f>
        <v>11.156562788139999</v>
      </c>
      <c r="Q110" s="176">
        <f t="shared" ref="Q110" si="98">SUM(O110:O113)</f>
        <v>3.2831999999999999</v>
      </c>
      <c r="R110" s="176">
        <f>Q110*1.05*$R$15</f>
        <v>3.6445489919999998</v>
      </c>
      <c r="S110" s="168">
        <f t="shared" ref="S110" si="99">F110*$S$18</f>
        <v>4.9815366425633085</v>
      </c>
      <c r="T110" s="168">
        <f t="shared" ref="T110" si="100">S110*E110</f>
        <v>14.446456263433594</v>
      </c>
    </row>
    <row r="111" spans="1:20" ht="12.75" customHeight="1">
      <c r="A111" s="169"/>
      <c r="B111" s="170"/>
      <c r="C111" s="170"/>
      <c r="D111" s="172"/>
      <c r="E111" s="169"/>
      <c r="F111" s="174"/>
      <c r="G111" s="175"/>
      <c r="H111" s="176"/>
      <c r="I111" s="177"/>
      <c r="J111" s="176"/>
      <c r="K111" s="68"/>
      <c r="L111" s="68"/>
      <c r="M111" s="68"/>
      <c r="N111" s="76"/>
      <c r="O111" s="69">
        <f t="shared" si="0"/>
        <v>0</v>
      </c>
      <c r="P111" s="176"/>
      <c r="Q111" s="176"/>
      <c r="R111" s="176"/>
      <c r="S111" s="168"/>
      <c r="T111" s="168"/>
    </row>
    <row r="112" spans="1:20" ht="12.75" customHeight="1">
      <c r="A112" s="169"/>
      <c r="B112" s="170"/>
      <c r="C112" s="170"/>
      <c r="D112" s="172"/>
      <c r="E112" s="169"/>
      <c r="F112" s="174"/>
      <c r="G112" s="175"/>
      <c r="H112" s="176"/>
      <c r="I112" s="177"/>
      <c r="J112" s="176"/>
      <c r="K112" s="68"/>
      <c r="L112" s="68"/>
      <c r="M112" s="68"/>
      <c r="N112" s="76"/>
      <c r="O112" s="69">
        <f t="shared" si="0"/>
        <v>0</v>
      </c>
      <c r="P112" s="176"/>
      <c r="Q112" s="176"/>
      <c r="R112" s="176"/>
      <c r="S112" s="168"/>
      <c r="T112" s="168"/>
    </row>
    <row r="113" spans="1:20" ht="12.75" customHeight="1">
      <c r="A113" s="169"/>
      <c r="B113" s="170"/>
      <c r="C113" s="170"/>
      <c r="D113" s="173"/>
      <c r="E113" s="169"/>
      <c r="F113" s="174"/>
      <c r="G113" s="175"/>
      <c r="H113" s="176"/>
      <c r="I113" s="177"/>
      <c r="J113" s="176"/>
      <c r="K113" s="68"/>
      <c r="L113" s="68"/>
      <c r="M113" s="68"/>
      <c r="N113" s="76"/>
      <c r="O113" s="69">
        <f t="shared" si="0"/>
        <v>0</v>
      </c>
      <c r="P113" s="176"/>
      <c r="Q113" s="176"/>
      <c r="R113" s="176"/>
      <c r="S113" s="168"/>
      <c r="T113" s="168"/>
    </row>
    <row r="114" spans="1:20" ht="12.75" customHeight="1">
      <c r="A114" s="161"/>
      <c r="B114" s="162"/>
      <c r="C114" s="163" t="s">
        <v>462</v>
      </c>
      <c r="D114" s="161"/>
      <c r="E114" s="164"/>
      <c r="F114" s="165"/>
      <c r="G114" s="157"/>
      <c r="H114" s="158"/>
      <c r="I114" s="157"/>
      <c r="J114" s="158"/>
      <c r="K114" s="40"/>
      <c r="L114" s="40"/>
      <c r="M114" s="40"/>
      <c r="N114" s="41"/>
      <c r="O114" s="42"/>
      <c r="P114" s="158"/>
      <c r="Q114" s="158"/>
      <c r="R114" s="158"/>
      <c r="S114" s="159"/>
      <c r="T114" s="160">
        <f>SUM(T102:T113)</f>
        <v>22.411527538372049</v>
      </c>
    </row>
    <row r="115" spans="1:20">
      <c r="A115" s="161"/>
      <c r="B115" s="162"/>
      <c r="C115" s="163"/>
      <c r="D115" s="161"/>
      <c r="E115" s="164"/>
      <c r="F115" s="166"/>
      <c r="G115" s="157"/>
      <c r="H115" s="158"/>
      <c r="I115" s="157"/>
      <c r="J115" s="158"/>
      <c r="K115" s="40"/>
      <c r="L115" s="40"/>
      <c r="M115" s="40"/>
      <c r="N115" s="41"/>
      <c r="O115" s="42"/>
      <c r="P115" s="158"/>
      <c r="Q115" s="158"/>
      <c r="R115" s="158"/>
      <c r="S115" s="159"/>
      <c r="T115" s="160"/>
    </row>
    <row r="116" spans="1:20">
      <c r="A116" s="161"/>
      <c r="B116" s="162"/>
      <c r="C116" s="163"/>
      <c r="D116" s="161"/>
      <c r="E116" s="164"/>
      <c r="F116" s="166"/>
      <c r="G116" s="157"/>
      <c r="H116" s="158"/>
      <c r="I116" s="157"/>
      <c r="J116" s="158"/>
      <c r="K116" s="40"/>
      <c r="L116" s="40"/>
      <c r="M116" s="43"/>
      <c r="N116" s="41"/>
      <c r="O116" s="42"/>
      <c r="P116" s="158"/>
      <c r="Q116" s="158"/>
      <c r="R116" s="158"/>
      <c r="S116" s="159"/>
      <c r="T116" s="160"/>
    </row>
    <row r="117" spans="1:20">
      <c r="A117" s="161"/>
      <c r="B117" s="162"/>
      <c r="C117" s="163"/>
      <c r="D117" s="161"/>
      <c r="E117" s="164"/>
      <c r="F117" s="167"/>
      <c r="G117" s="157"/>
      <c r="H117" s="158"/>
      <c r="I117" s="157"/>
      <c r="J117" s="158"/>
      <c r="K117" s="40"/>
      <c r="L117" s="40"/>
      <c r="M117" s="40"/>
      <c r="N117" s="41"/>
      <c r="O117" s="42"/>
      <c r="P117" s="158"/>
      <c r="Q117" s="158"/>
      <c r="R117" s="158"/>
      <c r="S117" s="159"/>
      <c r="T117" s="160"/>
    </row>
    <row r="118" spans="1:20">
      <c r="A118" s="161"/>
      <c r="B118" s="162"/>
      <c r="C118" s="163" t="s">
        <v>463</v>
      </c>
      <c r="D118" s="161"/>
      <c r="E118" s="164"/>
      <c r="F118" s="165"/>
      <c r="G118" s="157"/>
      <c r="H118" s="158"/>
      <c r="I118" s="157"/>
      <c r="J118" s="158"/>
      <c r="K118" s="40"/>
      <c r="L118" s="40"/>
      <c r="M118" s="40"/>
      <c r="N118" s="41"/>
      <c r="O118" s="42"/>
      <c r="P118" s="158"/>
      <c r="Q118" s="158"/>
      <c r="R118" s="158"/>
      <c r="S118" s="158"/>
      <c r="T118" s="148">
        <f>(T114*100%)/'Cav-Nax-Lyuqsemburg'!T97</f>
        <v>2.2449297273799487E-2</v>
      </c>
    </row>
    <row r="119" spans="1:20">
      <c r="A119" s="161"/>
      <c r="B119" s="162"/>
      <c r="C119" s="163"/>
      <c r="D119" s="161"/>
      <c r="E119" s="164"/>
      <c r="F119" s="166"/>
      <c r="G119" s="157"/>
      <c r="H119" s="158"/>
      <c r="I119" s="157"/>
      <c r="J119" s="158"/>
      <c r="K119" s="40"/>
      <c r="L119" s="40"/>
      <c r="M119" s="40"/>
      <c r="N119" s="41"/>
      <c r="O119" s="42"/>
      <c r="P119" s="158"/>
      <c r="Q119" s="158"/>
      <c r="R119" s="158"/>
      <c r="S119" s="158"/>
      <c r="T119" s="148"/>
    </row>
    <row r="120" spans="1:20">
      <c r="A120" s="161"/>
      <c r="B120" s="162"/>
      <c r="C120" s="163"/>
      <c r="D120" s="161"/>
      <c r="E120" s="164"/>
      <c r="F120" s="166"/>
      <c r="G120" s="157"/>
      <c r="H120" s="158"/>
      <c r="I120" s="157"/>
      <c r="J120" s="158"/>
      <c r="K120" s="40"/>
      <c r="L120" s="40"/>
      <c r="M120" s="43"/>
      <c r="N120" s="41"/>
      <c r="O120" s="42"/>
      <c r="P120" s="158"/>
      <c r="Q120" s="158"/>
      <c r="R120" s="158"/>
      <c r="S120" s="158"/>
      <c r="T120" s="148"/>
    </row>
    <row r="121" spans="1:20">
      <c r="A121" s="161"/>
      <c r="B121" s="162"/>
      <c r="C121" s="163"/>
      <c r="D121" s="161"/>
      <c r="E121" s="164"/>
      <c r="F121" s="167"/>
      <c r="G121" s="157"/>
      <c r="H121" s="158"/>
      <c r="I121" s="157"/>
      <c r="J121" s="158"/>
      <c r="K121" s="40"/>
      <c r="L121" s="40"/>
      <c r="M121" s="40"/>
      <c r="N121" s="41"/>
      <c r="O121" s="42"/>
      <c r="P121" s="158"/>
      <c r="Q121" s="158"/>
      <c r="R121" s="158"/>
      <c r="S121" s="158"/>
      <c r="T121" s="148"/>
    </row>
    <row r="122" spans="1:20" ht="30" customHeight="1">
      <c r="A122" s="54"/>
      <c r="B122" s="55"/>
      <c r="C122" s="149" t="s">
        <v>568</v>
      </c>
      <c r="D122" s="150"/>
      <c r="E122" s="151"/>
      <c r="F122" s="56"/>
      <c r="G122" s="134"/>
      <c r="H122" s="58"/>
      <c r="I122" s="134"/>
      <c r="J122" s="58"/>
      <c r="K122" s="59"/>
      <c r="L122" s="59"/>
      <c r="M122" s="59"/>
      <c r="N122" s="54"/>
      <c r="O122" s="60"/>
      <c r="P122" s="58"/>
      <c r="Q122" s="58"/>
      <c r="R122" s="58"/>
      <c r="S122" s="135"/>
      <c r="T122" s="136">
        <f>T118+T94+T54</f>
        <v>1</v>
      </c>
    </row>
    <row r="123" spans="1:20" ht="30" customHeight="1">
      <c r="A123" s="54"/>
      <c r="B123" s="55"/>
      <c r="C123" s="149" t="s">
        <v>564</v>
      </c>
      <c r="D123" s="150"/>
      <c r="E123" s="151"/>
      <c r="F123" s="56"/>
      <c r="G123" s="57"/>
      <c r="H123" s="58"/>
      <c r="I123" s="57"/>
      <c r="J123" s="58"/>
      <c r="K123" s="59"/>
      <c r="L123" s="59"/>
      <c r="M123" s="59"/>
      <c r="N123" s="54"/>
      <c r="O123" s="60"/>
      <c r="P123" s="58"/>
      <c r="Q123" s="58"/>
      <c r="R123" s="58"/>
      <c r="S123" s="58"/>
      <c r="T123" s="144">
        <f>'Cav-Nax-Lyuqsemburg'!T97</f>
        <v>998.3175537761033</v>
      </c>
    </row>
    <row r="124" spans="1:20" ht="30" customHeight="1">
      <c r="A124" s="41"/>
      <c r="B124" s="63"/>
      <c r="C124" s="152" t="s">
        <v>566</v>
      </c>
      <c r="D124" s="153"/>
      <c r="E124" s="154"/>
      <c r="F124" s="64"/>
      <c r="G124" s="65"/>
      <c r="H124" s="66"/>
      <c r="I124" s="65"/>
      <c r="J124" s="66"/>
      <c r="K124" s="40"/>
      <c r="L124" s="40"/>
      <c r="M124" s="40"/>
      <c r="N124" s="41"/>
      <c r="O124" s="42"/>
      <c r="P124" s="66"/>
      <c r="Q124" s="66"/>
      <c r="R124" s="66"/>
      <c r="S124" s="66"/>
      <c r="T124" s="145">
        <f>T123*0.2</f>
        <v>199.66351075522067</v>
      </c>
    </row>
    <row r="125" spans="1:20" ht="30" customHeight="1">
      <c r="A125" s="54"/>
      <c r="B125" s="55"/>
      <c r="C125" s="149" t="s">
        <v>564</v>
      </c>
      <c r="D125" s="150"/>
      <c r="E125" s="151"/>
      <c r="F125" s="56"/>
      <c r="G125" s="57"/>
      <c r="H125" s="58"/>
      <c r="I125" s="57"/>
      <c r="J125" s="58"/>
      <c r="K125" s="59"/>
      <c r="L125" s="59"/>
      <c r="M125" s="59"/>
      <c r="N125" s="54"/>
      <c r="O125" s="60"/>
      <c r="P125" s="58"/>
      <c r="Q125" s="58"/>
      <c r="R125" s="58"/>
      <c r="S125" s="58"/>
      <c r="T125" s="144">
        <f>T124+T123</f>
        <v>1197.9810645313239</v>
      </c>
    </row>
    <row r="127" spans="1:20">
      <c r="A127" s="155" t="s">
        <v>750</v>
      </c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</row>
    <row r="130" spans="1:20">
      <c r="A130" s="146" t="s">
        <v>751</v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</row>
  </sheetData>
  <mergeCells count="423"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A12:T12"/>
    <mergeCell ref="I22:I25"/>
    <mergeCell ref="J22:J25"/>
    <mergeCell ref="P22:P25"/>
    <mergeCell ref="Q22:Q25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R22:R25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B26:B29"/>
    <mergeCell ref="C26:C29"/>
    <mergeCell ref="D26:D29"/>
    <mergeCell ref="E26:E29"/>
    <mergeCell ref="F26:F29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A34:A37"/>
    <mergeCell ref="B34:B37"/>
    <mergeCell ref="C34:C37"/>
    <mergeCell ref="D34:D37"/>
    <mergeCell ref="E34:E37"/>
    <mergeCell ref="F34:F37"/>
    <mergeCell ref="D42:D45"/>
    <mergeCell ref="E42:E45"/>
    <mergeCell ref="F42:F45"/>
    <mergeCell ref="G42:G45"/>
    <mergeCell ref="H42:H45"/>
    <mergeCell ref="H38:H41"/>
    <mergeCell ref="R34:R37"/>
    <mergeCell ref="S34:S37"/>
    <mergeCell ref="T34:T37"/>
    <mergeCell ref="I34:I37"/>
    <mergeCell ref="J34:J37"/>
    <mergeCell ref="P34:P37"/>
    <mergeCell ref="Q34:Q37"/>
    <mergeCell ref="S38:S41"/>
    <mergeCell ref="T38:T41"/>
    <mergeCell ref="I38:I41"/>
    <mergeCell ref="J38:J41"/>
    <mergeCell ref="P38:P41"/>
    <mergeCell ref="Q38:Q41"/>
    <mergeCell ref="R38:R41"/>
    <mergeCell ref="T42:T45"/>
    <mergeCell ref="I42:I45"/>
    <mergeCell ref="J42:J45"/>
    <mergeCell ref="P42:P45"/>
    <mergeCell ref="J46:J49"/>
    <mergeCell ref="P46:P49"/>
    <mergeCell ref="Q46:Q49"/>
    <mergeCell ref="R46:R49"/>
    <mergeCell ref="F58:F61"/>
    <mergeCell ref="S62:S65"/>
    <mergeCell ref="T62:T65"/>
    <mergeCell ref="S46:S49"/>
    <mergeCell ref="T46:T49"/>
    <mergeCell ref="T58:T61"/>
    <mergeCell ref="R62:R65"/>
    <mergeCell ref="S50:S53"/>
    <mergeCell ref="T50:T53"/>
    <mergeCell ref="I50:I53"/>
    <mergeCell ref="J50:J53"/>
    <mergeCell ref="P50:P53"/>
    <mergeCell ref="R54:R57"/>
    <mergeCell ref="S54:S57"/>
    <mergeCell ref="T54:T57"/>
    <mergeCell ref="I54:I57"/>
    <mergeCell ref="J54:J57"/>
    <mergeCell ref="P54:P57"/>
    <mergeCell ref="Q54:Q57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Q42:Q45"/>
    <mergeCell ref="R42:R45"/>
    <mergeCell ref="S42:S45"/>
    <mergeCell ref="A42:A45"/>
    <mergeCell ref="B42:B45"/>
    <mergeCell ref="C42:C45"/>
    <mergeCell ref="G66:G69"/>
    <mergeCell ref="H66:H69"/>
    <mergeCell ref="H62:H65"/>
    <mergeCell ref="R58:R61"/>
    <mergeCell ref="S58:S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E58:E61"/>
    <mergeCell ref="I62:I65"/>
    <mergeCell ref="J62:J65"/>
    <mergeCell ref="P62:P65"/>
    <mergeCell ref="Q62:Q65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S82:S85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I78:I81"/>
    <mergeCell ref="J78:J81"/>
    <mergeCell ref="P78:P81"/>
    <mergeCell ref="Q78:Q81"/>
    <mergeCell ref="R78:R8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S102:S105"/>
    <mergeCell ref="T102:T105"/>
    <mergeCell ref="I102:I105"/>
    <mergeCell ref="A90:A93"/>
    <mergeCell ref="B90:B93"/>
    <mergeCell ref="C90:C93"/>
    <mergeCell ref="D90:D93"/>
    <mergeCell ref="E90:E93"/>
    <mergeCell ref="F90:F93"/>
    <mergeCell ref="G90:G93"/>
    <mergeCell ref="R90:R93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B86:B89"/>
    <mergeCell ref="C86:C89"/>
    <mergeCell ref="D86:D89"/>
    <mergeCell ref="E86:E89"/>
    <mergeCell ref="F86:F89"/>
    <mergeCell ref="G86:G89"/>
    <mergeCell ref="H86:H89"/>
    <mergeCell ref="I86:I89"/>
    <mergeCell ref="J102:J105"/>
    <mergeCell ref="I82:I85"/>
    <mergeCell ref="J82:J85"/>
    <mergeCell ref="P82:P85"/>
    <mergeCell ref="Q82:Q85"/>
    <mergeCell ref="R82:R85"/>
    <mergeCell ref="R74:R77"/>
    <mergeCell ref="J86:J89"/>
    <mergeCell ref="P86:P89"/>
    <mergeCell ref="P90:P93"/>
    <mergeCell ref="Q50:Q53"/>
    <mergeCell ref="R50:R53"/>
    <mergeCell ref="Q86:Q89"/>
    <mergeCell ref="R86:R89"/>
    <mergeCell ref="Q90:Q93"/>
    <mergeCell ref="J106:J109"/>
    <mergeCell ref="P106:P109"/>
    <mergeCell ref="Q106:Q109"/>
    <mergeCell ref="R106:R109"/>
    <mergeCell ref="R98:R101"/>
    <mergeCell ref="P102:P105"/>
    <mergeCell ref="Q102:Q105"/>
    <mergeCell ref="R102:R105"/>
    <mergeCell ref="J70:J73"/>
    <mergeCell ref="P70:P73"/>
    <mergeCell ref="Q70:Q73"/>
    <mergeCell ref="R70:R7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S106:S109"/>
    <mergeCell ref="J110:J113"/>
    <mergeCell ref="P110:P113"/>
    <mergeCell ref="Q110:Q113"/>
    <mergeCell ref="R110:R113"/>
    <mergeCell ref="A54:A57"/>
    <mergeCell ref="B54:B57"/>
    <mergeCell ref="C54:C57"/>
    <mergeCell ref="D54:D57"/>
    <mergeCell ref="E54:E57"/>
    <mergeCell ref="F54:F57"/>
    <mergeCell ref="F50:F53"/>
    <mergeCell ref="G50:G53"/>
    <mergeCell ref="H50:H53"/>
    <mergeCell ref="G54:G57"/>
    <mergeCell ref="H54:H57"/>
    <mergeCell ref="A50:A53"/>
    <mergeCell ref="B50:B53"/>
    <mergeCell ref="C50:C53"/>
    <mergeCell ref="D50:D53"/>
    <mergeCell ref="E50:E53"/>
    <mergeCell ref="S86:S89"/>
    <mergeCell ref="T86:T89"/>
    <mergeCell ref="T82:T85"/>
    <mergeCell ref="A86:A89"/>
    <mergeCell ref="A94:A97"/>
    <mergeCell ref="B94:B97"/>
    <mergeCell ref="C94:C97"/>
    <mergeCell ref="D94:D97"/>
    <mergeCell ref="E94:E97"/>
    <mergeCell ref="F94:F97"/>
    <mergeCell ref="G94:G97"/>
    <mergeCell ref="H94:H97"/>
    <mergeCell ref="H90:H93"/>
    <mergeCell ref="T94:T97"/>
    <mergeCell ref="I94:I97"/>
    <mergeCell ref="J94:J97"/>
    <mergeCell ref="P94:P97"/>
    <mergeCell ref="Q94:Q97"/>
    <mergeCell ref="R94:R97"/>
    <mergeCell ref="S94:S97"/>
    <mergeCell ref="S90:S93"/>
    <mergeCell ref="T90:T93"/>
    <mergeCell ref="I90:I93"/>
    <mergeCell ref="J90:J93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H114:H117"/>
    <mergeCell ref="I114:I117"/>
    <mergeCell ref="J114:J117"/>
    <mergeCell ref="P114:P117"/>
    <mergeCell ref="Q114:Q117"/>
    <mergeCell ref="R114:R117"/>
    <mergeCell ref="A114:A117"/>
    <mergeCell ref="B114:B117"/>
    <mergeCell ref="C114:C117"/>
    <mergeCell ref="D114:D117"/>
    <mergeCell ref="E114:E117"/>
    <mergeCell ref="F114:F117"/>
    <mergeCell ref="G114:G117"/>
    <mergeCell ref="A130:T130"/>
    <mergeCell ref="T118:T121"/>
    <mergeCell ref="C122:E122"/>
    <mergeCell ref="C123:E123"/>
    <mergeCell ref="C124:E124"/>
    <mergeCell ref="C125:E125"/>
    <mergeCell ref="A127:T127"/>
    <mergeCell ref="I118:I121"/>
    <mergeCell ref="J118:J121"/>
    <mergeCell ref="P118:P121"/>
    <mergeCell ref="Q118:Q121"/>
    <mergeCell ref="R118:R121"/>
    <mergeCell ref="S118:S121"/>
  </mergeCells>
  <phoneticPr fontId="34" type="noConversion"/>
  <conditionalFormatting sqref="K52:L52 K56:L56">
    <cfRule type="duplicateValues" dxfId="54" priority="4" stopIfTrue="1"/>
  </conditionalFormatting>
  <conditionalFormatting sqref="K72:L72">
    <cfRule type="duplicateValues" dxfId="53" priority="5" stopIfTrue="1"/>
  </conditionalFormatting>
  <conditionalFormatting sqref="K92:L92 K96:L96">
    <cfRule type="duplicateValues" dxfId="52" priority="3" stopIfTrue="1"/>
  </conditionalFormatting>
  <conditionalFormatting sqref="K116:L116">
    <cfRule type="duplicateValues" dxfId="51" priority="1" stopIfTrue="1"/>
  </conditionalFormatting>
  <conditionalFormatting sqref="K120:L120">
    <cfRule type="duplicateValues" dxfId="50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9"/>
  <sheetViews>
    <sheetView showZeros="0" topLeftCell="A374" zoomScaleNormal="100" zoomScaleSheetLayoutView="70" workbookViewId="0">
      <selection activeCell="C11" sqref="C11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0.85546875" style="1" customWidth="1"/>
    <col min="21" max="16384" width="9.140625" style="1"/>
  </cols>
  <sheetData>
    <row r="1" spans="1:20" ht="28.5" customHeight="1">
      <c r="A1" s="267" t="s">
        <v>80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</row>
    <row r="2" spans="1:20" ht="32.25" customHeight="1">
      <c r="A2" s="268" t="s">
        <v>287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3.5" hidden="1">
      <c r="A3" s="10"/>
      <c r="J3" s="147" t="s">
        <v>17</v>
      </c>
      <c r="K3" s="147"/>
      <c r="L3" s="272" t="s">
        <v>18</v>
      </c>
      <c r="M3" s="272"/>
      <c r="N3" s="272"/>
      <c r="O3" s="272"/>
      <c r="P3" s="2">
        <v>1813.05</v>
      </c>
    </row>
    <row r="4" spans="1:20" ht="13.5" hidden="1">
      <c r="A4" s="269" t="s">
        <v>15</v>
      </c>
      <c r="B4" s="269"/>
      <c r="C4" s="269"/>
      <c r="D4" s="269"/>
      <c r="E4" s="269"/>
      <c r="F4" s="270">
        <f>P409</f>
        <v>14235.058154450651</v>
      </c>
      <c r="G4" s="271"/>
      <c r="H4" s="11" t="s">
        <v>16</v>
      </c>
      <c r="L4" s="272" t="s">
        <v>19</v>
      </c>
      <c r="M4" s="272"/>
      <c r="N4" s="272"/>
      <c r="O4" s="272"/>
      <c r="P4" s="2">
        <v>2381.08</v>
      </c>
    </row>
    <row r="5" spans="1:20" ht="13.5" hidden="1">
      <c r="A5" s="10"/>
      <c r="K5" s="273" t="s">
        <v>20</v>
      </c>
      <c r="L5" s="273"/>
      <c r="M5" s="273"/>
      <c r="N5" s="273"/>
      <c r="O5" s="273"/>
      <c r="P5" s="3">
        <v>1.0679000000000001</v>
      </c>
    </row>
    <row r="6" spans="1:20" ht="13.5" hidden="1">
      <c r="A6" s="10"/>
      <c r="K6" s="7"/>
      <c r="L6" s="7"/>
      <c r="M6" s="7"/>
      <c r="N6" s="7"/>
      <c r="O6" s="7"/>
      <c r="P6" s="3"/>
    </row>
    <row r="7" spans="1:20" ht="22.5" customHeight="1">
      <c r="A7" s="221" t="s">
        <v>0</v>
      </c>
      <c r="B7" s="274" t="s">
        <v>1</v>
      </c>
      <c r="C7" s="221" t="s">
        <v>2</v>
      </c>
      <c r="D7" s="274" t="s">
        <v>3</v>
      </c>
      <c r="E7" s="274" t="s">
        <v>4</v>
      </c>
      <c r="F7" s="274" t="s">
        <v>5</v>
      </c>
      <c r="G7" s="221" t="s">
        <v>6</v>
      </c>
      <c r="H7" s="221"/>
      <c r="I7" s="221"/>
      <c r="J7" s="221"/>
      <c r="K7" s="221"/>
      <c r="L7" s="221"/>
      <c r="M7" s="221"/>
      <c r="N7" s="221"/>
      <c r="O7" s="221"/>
      <c r="P7" s="221" t="s">
        <v>7</v>
      </c>
      <c r="Q7" s="221" t="s">
        <v>8</v>
      </c>
      <c r="R7" s="18" t="s">
        <v>8</v>
      </c>
      <c r="S7" s="221" t="s">
        <v>81</v>
      </c>
      <c r="T7" s="221" t="s">
        <v>7</v>
      </c>
    </row>
    <row r="8" spans="1:20" ht="13.5" customHeight="1">
      <c r="A8" s="221"/>
      <c r="B8" s="274"/>
      <c r="C8" s="221"/>
      <c r="D8" s="274"/>
      <c r="E8" s="274"/>
      <c r="F8" s="274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18" t="s">
        <v>9</v>
      </c>
      <c r="S8" s="221"/>
      <c r="T8" s="221"/>
    </row>
    <row r="9" spans="1:20" ht="20.25" customHeight="1">
      <c r="A9" s="221"/>
      <c r="B9" s="274"/>
      <c r="C9" s="221"/>
      <c r="D9" s="274"/>
      <c r="E9" s="274"/>
      <c r="F9" s="274"/>
      <c r="G9" s="221" t="s">
        <v>10</v>
      </c>
      <c r="H9" s="221"/>
      <c r="I9" s="221" t="s">
        <v>11</v>
      </c>
      <c r="J9" s="221"/>
      <c r="K9" s="221" t="s">
        <v>12</v>
      </c>
      <c r="L9" s="221"/>
      <c r="M9" s="221"/>
      <c r="N9" s="221"/>
      <c r="O9" s="221"/>
      <c r="P9" s="221"/>
      <c r="Q9" s="221"/>
      <c r="R9" s="19">
        <f>P5</f>
        <v>1.0679000000000001</v>
      </c>
      <c r="S9" s="221"/>
      <c r="T9" s="221"/>
    </row>
    <row r="10" spans="1:20" ht="47.25">
      <c r="A10" s="221"/>
      <c r="B10" s="274"/>
      <c r="C10" s="221"/>
      <c r="D10" s="274"/>
      <c r="E10" s="274"/>
      <c r="F10" s="274"/>
      <c r="G10" s="17" t="s">
        <v>75</v>
      </c>
      <c r="H10" s="17" t="s">
        <v>74</v>
      </c>
      <c r="I10" s="17" t="s">
        <v>75</v>
      </c>
      <c r="J10" s="17" t="s">
        <v>74</v>
      </c>
      <c r="K10" s="16" t="s">
        <v>25</v>
      </c>
      <c r="L10" s="17" t="s">
        <v>73</v>
      </c>
      <c r="M10" s="16" t="s">
        <v>13</v>
      </c>
      <c r="N10" s="16" t="s">
        <v>72</v>
      </c>
      <c r="O10" s="17" t="s">
        <v>7</v>
      </c>
      <c r="P10" s="20" t="s">
        <v>71</v>
      </c>
      <c r="Q10" s="27" t="s">
        <v>71</v>
      </c>
      <c r="R10" s="15" t="s">
        <v>71</v>
      </c>
      <c r="S10" s="16" t="s">
        <v>14</v>
      </c>
      <c r="T10" s="16" t="s">
        <v>14</v>
      </c>
    </row>
    <row r="11" spans="1:20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9"/>
      <c r="T11" s="29"/>
    </row>
    <row r="12" spans="1:20">
      <c r="A12" s="252"/>
      <c r="B12" s="250"/>
      <c r="C12" s="258" t="s">
        <v>434</v>
      </c>
      <c r="D12" s="252"/>
      <c r="E12" s="256"/>
      <c r="F12" s="256">
        <f>H12+J12+R12</f>
        <v>0</v>
      </c>
      <c r="G12" s="249"/>
      <c r="H12" s="266">
        <f>G12*$P$3/1000</f>
        <v>0</v>
      </c>
      <c r="I12" s="249"/>
      <c r="J12" s="266">
        <f>I12*$P$4/1000</f>
        <v>0</v>
      </c>
      <c r="K12" s="22"/>
      <c r="L12" s="22"/>
      <c r="M12" s="22"/>
      <c r="N12" s="37"/>
      <c r="O12" s="20">
        <f t="shared" ref="O12:O15" si="0">M12*N12</f>
        <v>0</v>
      </c>
      <c r="P12" s="266">
        <f>E12*F12</f>
        <v>0</v>
      </c>
      <c r="Q12" s="266">
        <f>SUM(O12:O15)</f>
        <v>0</v>
      </c>
      <c r="R12" s="266">
        <f>Q12*1.02*1.05*$R$9</f>
        <v>0</v>
      </c>
      <c r="S12" s="246">
        <f>1.133*1.008*1.0262305</f>
        <v>1.172020909752</v>
      </c>
      <c r="T12" s="247"/>
    </row>
    <row r="13" spans="1:20">
      <c r="A13" s="252"/>
      <c r="B13" s="250"/>
      <c r="C13" s="258"/>
      <c r="D13" s="252"/>
      <c r="E13" s="256"/>
      <c r="F13" s="256"/>
      <c r="G13" s="249"/>
      <c r="H13" s="266"/>
      <c r="I13" s="249"/>
      <c r="J13" s="266"/>
      <c r="K13" s="22"/>
      <c r="L13" s="22"/>
      <c r="M13" s="22"/>
      <c r="N13" s="37"/>
      <c r="O13" s="20">
        <f t="shared" si="0"/>
        <v>0</v>
      </c>
      <c r="P13" s="266"/>
      <c r="Q13" s="266"/>
      <c r="R13" s="266"/>
      <c r="S13" s="246"/>
      <c r="T13" s="247"/>
    </row>
    <row r="14" spans="1:20">
      <c r="A14" s="252"/>
      <c r="B14" s="250"/>
      <c r="C14" s="258"/>
      <c r="D14" s="252"/>
      <c r="E14" s="256"/>
      <c r="F14" s="256"/>
      <c r="G14" s="249"/>
      <c r="H14" s="266"/>
      <c r="I14" s="249"/>
      <c r="J14" s="266"/>
      <c r="K14" s="22"/>
      <c r="L14" s="22"/>
      <c r="M14" s="23"/>
      <c r="N14" s="37"/>
      <c r="O14" s="20">
        <f t="shared" si="0"/>
        <v>0</v>
      </c>
      <c r="P14" s="266"/>
      <c r="Q14" s="266"/>
      <c r="R14" s="266"/>
      <c r="S14" s="246"/>
      <c r="T14" s="247"/>
    </row>
    <row r="15" spans="1:20" ht="12.75" customHeight="1">
      <c r="A15" s="252"/>
      <c r="B15" s="250"/>
      <c r="C15" s="258"/>
      <c r="D15" s="252"/>
      <c r="E15" s="256"/>
      <c r="F15" s="256"/>
      <c r="G15" s="249"/>
      <c r="H15" s="266"/>
      <c r="I15" s="249"/>
      <c r="J15" s="266"/>
      <c r="K15" s="22"/>
      <c r="L15" s="22"/>
      <c r="M15" s="22"/>
      <c r="N15" s="37"/>
      <c r="O15" s="20">
        <f t="shared" si="0"/>
        <v>0</v>
      </c>
      <c r="P15" s="266"/>
      <c r="Q15" s="266"/>
      <c r="R15" s="266"/>
      <c r="S15" s="246"/>
      <c r="T15" s="247"/>
    </row>
    <row r="16" spans="1:20" ht="12.75" customHeight="1">
      <c r="A16" s="169">
        <v>1</v>
      </c>
      <c r="B16" s="170" t="s">
        <v>288</v>
      </c>
      <c r="C16" s="170" t="s">
        <v>289</v>
      </c>
      <c r="D16" s="170" t="s">
        <v>281</v>
      </c>
      <c r="E16" s="248">
        <v>3</v>
      </c>
      <c r="F16" s="174">
        <f>H16+J16+R16</f>
        <v>5.5925180999999995</v>
      </c>
      <c r="G16" s="178">
        <v>2.73</v>
      </c>
      <c r="H16" s="176">
        <f>G16*$P$3/1000</f>
        <v>4.949626499999999</v>
      </c>
      <c r="I16" s="178">
        <v>0.27</v>
      </c>
      <c r="J16" s="176">
        <f t="shared" ref="J16" si="1">I16*$P$4/1000</f>
        <v>0.64289160000000001</v>
      </c>
      <c r="K16" s="68"/>
      <c r="L16" s="68"/>
      <c r="M16" s="68"/>
      <c r="N16" s="72"/>
      <c r="O16" s="69">
        <f>M16*N16</f>
        <v>0</v>
      </c>
      <c r="P16" s="176">
        <f>E16*F16</f>
        <v>16.777554299999998</v>
      </c>
      <c r="Q16" s="176">
        <f>SUM(O16:O19)</f>
        <v>0</v>
      </c>
      <c r="R16" s="176">
        <f>Q16*1.02*1.05*$R$9</f>
        <v>0</v>
      </c>
      <c r="S16" s="245">
        <f>F16*$S$12</f>
        <v>6.554548151366526</v>
      </c>
      <c r="T16" s="245">
        <f>S16*E16</f>
        <v>19.663644454099579</v>
      </c>
    </row>
    <row r="17" spans="1:20" ht="12.75" customHeight="1">
      <c r="A17" s="169"/>
      <c r="B17" s="170"/>
      <c r="C17" s="170"/>
      <c r="D17" s="169"/>
      <c r="E17" s="248"/>
      <c r="F17" s="174"/>
      <c r="G17" s="178"/>
      <c r="H17" s="176"/>
      <c r="I17" s="178"/>
      <c r="J17" s="176"/>
      <c r="K17" s="68"/>
      <c r="L17" s="68"/>
      <c r="M17" s="68"/>
      <c r="N17" s="76"/>
      <c r="O17" s="69">
        <f t="shared" ref="O17:O80" si="2">M17*N17</f>
        <v>0</v>
      </c>
      <c r="P17" s="176"/>
      <c r="Q17" s="176"/>
      <c r="R17" s="176"/>
      <c r="S17" s="245"/>
      <c r="T17" s="245"/>
    </row>
    <row r="18" spans="1:20" ht="12.75" customHeight="1">
      <c r="A18" s="169"/>
      <c r="B18" s="170"/>
      <c r="C18" s="170"/>
      <c r="D18" s="169"/>
      <c r="E18" s="248"/>
      <c r="F18" s="174"/>
      <c r="G18" s="178"/>
      <c r="H18" s="176"/>
      <c r="I18" s="178"/>
      <c r="J18" s="176"/>
      <c r="K18" s="68"/>
      <c r="L18" s="68"/>
      <c r="M18" s="68"/>
      <c r="N18" s="76"/>
      <c r="O18" s="69">
        <f t="shared" si="2"/>
        <v>0</v>
      </c>
      <c r="P18" s="176"/>
      <c r="Q18" s="176"/>
      <c r="R18" s="176"/>
      <c r="S18" s="245"/>
      <c r="T18" s="245"/>
    </row>
    <row r="19" spans="1:20" ht="12.75" customHeight="1">
      <c r="A19" s="169"/>
      <c r="B19" s="170"/>
      <c r="C19" s="170"/>
      <c r="D19" s="169"/>
      <c r="E19" s="248"/>
      <c r="F19" s="174"/>
      <c r="G19" s="178"/>
      <c r="H19" s="176"/>
      <c r="I19" s="178"/>
      <c r="J19" s="176"/>
      <c r="K19" s="68"/>
      <c r="L19" s="68"/>
      <c r="M19" s="68"/>
      <c r="N19" s="76"/>
      <c r="O19" s="69">
        <f t="shared" si="2"/>
        <v>0</v>
      </c>
      <c r="P19" s="176"/>
      <c r="Q19" s="176"/>
      <c r="R19" s="176"/>
      <c r="S19" s="245"/>
      <c r="T19" s="245"/>
    </row>
    <row r="20" spans="1:20" ht="12.75" customHeight="1">
      <c r="A20" s="169">
        <v>2</v>
      </c>
      <c r="B20" s="170" t="s">
        <v>166</v>
      </c>
      <c r="C20" s="170" t="s">
        <v>167</v>
      </c>
      <c r="D20" s="169" t="s">
        <v>42</v>
      </c>
      <c r="E20" s="174">
        <v>0.26</v>
      </c>
      <c r="F20" s="174">
        <f t="shared" ref="F20" si="3">H20+J20+R20</f>
        <v>3.3643460200000002</v>
      </c>
      <c r="G20" s="198">
        <v>0.82599999999999996</v>
      </c>
      <c r="H20" s="176">
        <f t="shared" ref="H20" si="4">G20*$P$3/1000</f>
        <v>1.4975792999999999</v>
      </c>
      <c r="I20" s="178">
        <v>0.78400000000000003</v>
      </c>
      <c r="J20" s="176">
        <f t="shared" ref="J20:J80" si="5">I20*$P$4/1000</f>
        <v>1.86676672</v>
      </c>
      <c r="K20" s="68"/>
      <c r="L20" s="68"/>
      <c r="M20" s="68"/>
      <c r="N20" s="76"/>
      <c r="O20" s="69">
        <f t="shared" si="2"/>
        <v>0</v>
      </c>
      <c r="P20" s="176">
        <f t="shared" ref="P20" si="6">E20*F20</f>
        <v>0.87472996520000013</v>
      </c>
      <c r="Q20" s="176">
        <f t="shared" ref="Q20" si="7">SUM(O20:O23)</f>
        <v>0</v>
      </c>
      <c r="R20" s="176">
        <f t="shared" ref="R20" si="8">Q20*1.02*1.05*$R$9</f>
        <v>0</v>
      </c>
      <c r="S20" s="245">
        <f>F20*$S$12</f>
        <v>3.9430838830809205</v>
      </c>
      <c r="T20" s="245">
        <f>S20*E20</f>
        <v>1.0252018096010393</v>
      </c>
    </row>
    <row r="21" spans="1:20" ht="12.75" customHeight="1">
      <c r="A21" s="169"/>
      <c r="B21" s="170"/>
      <c r="C21" s="170"/>
      <c r="D21" s="169"/>
      <c r="E21" s="174"/>
      <c r="F21" s="174"/>
      <c r="G21" s="198"/>
      <c r="H21" s="176"/>
      <c r="I21" s="178"/>
      <c r="J21" s="176"/>
      <c r="K21" s="68"/>
      <c r="L21" s="68"/>
      <c r="M21" s="68"/>
      <c r="N21" s="76"/>
      <c r="O21" s="69">
        <f t="shared" si="2"/>
        <v>0</v>
      </c>
      <c r="P21" s="176"/>
      <c r="Q21" s="176"/>
      <c r="R21" s="176"/>
      <c r="S21" s="245"/>
      <c r="T21" s="245"/>
    </row>
    <row r="22" spans="1:20" ht="12.75" customHeight="1">
      <c r="A22" s="169"/>
      <c r="B22" s="170"/>
      <c r="C22" s="170"/>
      <c r="D22" s="169"/>
      <c r="E22" s="174"/>
      <c r="F22" s="174"/>
      <c r="G22" s="198"/>
      <c r="H22" s="176"/>
      <c r="I22" s="178"/>
      <c r="J22" s="176"/>
      <c r="K22" s="68"/>
      <c r="L22" s="68"/>
      <c r="M22" s="68"/>
      <c r="N22" s="76"/>
      <c r="O22" s="69">
        <f t="shared" si="2"/>
        <v>0</v>
      </c>
      <c r="P22" s="176"/>
      <c r="Q22" s="176"/>
      <c r="R22" s="176"/>
      <c r="S22" s="245"/>
      <c r="T22" s="245"/>
    </row>
    <row r="23" spans="1:20" ht="12.75" customHeight="1">
      <c r="A23" s="169"/>
      <c r="B23" s="170"/>
      <c r="C23" s="170"/>
      <c r="D23" s="169"/>
      <c r="E23" s="174"/>
      <c r="F23" s="174"/>
      <c r="G23" s="198"/>
      <c r="H23" s="176"/>
      <c r="I23" s="178"/>
      <c r="J23" s="176"/>
      <c r="K23" s="68"/>
      <c r="L23" s="68"/>
      <c r="M23" s="68"/>
      <c r="N23" s="76"/>
      <c r="O23" s="69">
        <f t="shared" si="2"/>
        <v>0</v>
      </c>
      <c r="P23" s="176"/>
      <c r="Q23" s="176"/>
      <c r="R23" s="176"/>
      <c r="S23" s="245"/>
      <c r="T23" s="245"/>
    </row>
    <row r="24" spans="1:20" ht="12.75" customHeight="1">
      <c r="A24" s="169">
        <v>3</v>
      </c>
      <c r="B24" s="170" t="s">
        <v>145</v>
      </c>
      <c r="C24" s="170" t="s">
        <v>168</v>
      </c>
      <c r="D24" s="169" t="s">
        <v>42</v>
      </c>
      <c r="E24" s="248">
        <v>122</v>
      </c>
      <c r="F24" s="174">
        <f t="shared" ref="F24" si="9">H24+J24+R24</f>
        <v>13.976026999999998</v>
      </c>
      <c r="G24" s="198">
        <v>3.9</v>
      </c>
      <c r="H24" s="176">
        <f t="shared" ref="H24" si="10">G24*$P$3/1000</f>
        <v>7.0708949999999993</v>
      </c>
      <c r="I24" s="178">
        <v>2.9</v>
      </c>
      <c r="J24" s="176">
        <f t="shared" si="5"/>
        <v>6.905132</v>
      </c>
      <c r="K24" s="68"/>
      <c r="L24" s="68"/>
      <c r="M24" s="68"/>
      <c r="N24" s="76"/>
      <c r="O24" s="69">
        <f t="shared" si="2"/>
        <v>0</v>
      </c>
      <c r="P24" s="176">
        <f t="shared" ref="P24" si="11">E24*F24</f>
        <v>1705.0752939999998</v>
      </c>
      <c r="Q24" s="176">
        <f t="shared" ref="Q24" si="12">SUM(O24:O27)</f>
        <v>0</v>
      </c>
      <c r="R24" s="176">
        <f t="shared" ref="R24" si="13">Q24*1.02*1.05*$R$9</f>
        <v>0</v>
      </c>
      <c r="S24" s="245">
        <f t="shared" ref="S24" si="14">F24*$S$12</f>
        <v>16.380195879258515</v>
      </c>
      <c r="T24" s="245">
        <f t="shared" ref="T24" si="15">S24*E24</f>
        <v>1998.3838972695389</v>
      </c>
    </row>
    <row r="25" spans="1:20" ht="12.75" customHeight="1">
      <c r="A25" s="169"/>
      <c r="B25" s="170"/>
      <c r="C25" s="170"/>
      <c r="D25" s="169"/>
      <c r="E25" s="248"/>
      <c r="F25" s="174"/>
      <c r="G25" s="198"/>
      <c r="H25" s="176"/>
      <c r="I25" s="178"/>
      <c r="J25" s="176"/>
      <c r="K25" s="68"/>
      <c r="L25" s="68"/>
      <c r="M25" s="68"/>
      <c r="N25" s="76"/>
      <c r="O25" s="69">
        <f t="shared" si="2"/>
        <v>0</v>
      </c>
      <c r="P25" s="176"/>
      <c r="Q25" s="176"/>
      <c r="R25" s="176"/>
      <c r="S25" s="245"/>
      <c r="T25" s="245"/>
    </row>
    <row r="26" spans="1:20" ht="12.75" customHeight="1">
      <c r="A26" s="169"/>
      <c r="B26" s="170"/>
      <c r="C26" s="170"/>
      <c r="D26" s="169"/>
      <c r="E26" s="248"/>
      <c r="F26" s="174"/>
      <c r="G26" s="198"/>
      <c r="H26" s="176"/>
      <c r="I26" s="178"/>
      <c r="J26" s="176"/>
      <c r="K26" s="68"/>
      <c r="L26" s="68"/>
      <c r="M26" s="70"/>
      <c r="N26" s="76"/>
      <c r="O26" s="69">
        <f t="shared" si="2"/>
        <v>0</v>
      </c>
      <c r="P26" s="176"/>
      <c r="Q26" s="176"/>
      <c r="R26" s="176"/>
      <c r="S26" s="245"/>
      <c r="T26" s="245"/>
    </row>
    <row r="27" spans="1:20" ht="12.75" customHeight="1">
      <c r="A27" s="169"/>
      <c r="B27" s="170"/>
      <c r="C27" s="170"/>
      <c r="D27" s="169"/>
      <c r="E27" s="248"/>
      <c r="F27" s="174"/>
      <c r="G27" s="198"/>
      <c r="H27" s="176"/>
      <c r="I27" s="178"/>
      <c r="J27" s="176"/>
      <c r="K27" s="68"/>
      <c r="L27" s="68"/>
      <c r="M27" s="68"/>
      <c r="N27" s="76"/>
      <c r="O27" s="69">
        <f t="shared" si="2"/>
        <v>0</v>
      </c>
      <c r="P27" s="176"/>
      <c r="Q27" s="176"/>
      <c r="R27" s="176"/>
      <c r="S27" s="245"/>
      <c r="T27" s="245"/>
    </row>
    <row r="28" spans="1:20" ht="12.75" customHeight="1">
      <c r="A28" s="169">
        <v>4</v>
      </c>
      <c r="B28" s="250" t="s">
        <v>44</v>
      </c>
      <c r="C28" s="170" t="s">
        <v>293</v>
      </c>
      <c r="D28" s="169" t="s">
        <v>42</v>
      </c>
      <c r="E28" s="248">
        <v>42</v>
      </c>
      <c r="F28" s="174">
        <f t="shared" ref="F28" si="16">H28+J28+R28</f>
        <v>3.5173169999999998</v>
      </c>
      <c r="G28" s="249">
        <v>1.94</v>
      </c>
      <c r="H28" s="176">
        <f t="shared" ref="H28" si="17">G28*$P$3/1000</f>
        <v>3.5173169999999998</v>
      </c>
      <c r="I28" s="249"/>
      <c r="J28" s="176">
        <f t="shared" si="5"/>
        <v>0</v>
      </c>
      <c r="K28" s="22"/>
      <c r="L28" s="22"/>
      <c r="M28" s="22"/>
      <c r="N28" s="37"/>
      <c r="O28" s="69">
        <f t="shared" si="2"/>
        <v>0</v>
      </c>
      <c r="P28" s="176">
        <f t="shared" ref="P28" si="18">E28*F28</f>
        <v>147.72731399999998</v>
      </c>
      <c r="Q28" s="176">
        <f t="shared" ref="Q28" si="19">SUM(O28:O31)</f>
        <v>0</v>
      </c>
      <c r="R28" s="176">
        <f t="shared" ref="R28" si="20">Q28*1.02*1.05*$R$9</f>
        <v>0</v>
      </c>
      <c r="S28" s="245">
        <f t="shared" ref="S28" si="21">F28*$S$12</f>
        <v>4.122369070226175</v>
      </c>
      <c r="T28" s="245">
        <f t="shared" ref="T28" si="22">S28*E28</f>
        <v>173.13950094949936</v>
      </c>
    </row>
    <row r="29" spans="1:20" ht="12.75" customHeight="1">
      <c r="A29" s="169"/>
      <c r="B29" s="250"/>
      <c r="C29" s="170"/>
      <c r="D29" s="169"/>
      <c r="E29" s="248"/>
      <c r="F29" s="174"/>
      <c r="G29" s="249"/>
      <c r="H29" s="176"/>
      <c r="I29" s="249"/>
      <c r="J29" s="176"/>
      <c r="K29" s="22"/>
      <c r="L29" s="22"/>
      <c r="M29" s="22"/>
      <c r="N29" s="37"/>
      <c r="O29" s="69">
        <f t="shared" si="2"/>
        <v>0</v>
      </c>
      <c r="P29" s="176"/>
      <c r="Q29" s="176"/>
      <c r="R29" s="176"/>
      <c r="S29" s="245"/>
      <c r="T29" s="245"/>
    </row>
    <row r="30" spans="1:20" ht="12.75" customHeight="1">
      <c r="A30" s="169"/>
      <c r="B30" s="250"/>
      <c r="C30" s="170"/>
      <c r="D30" s="169"/>
      <c r="E30" s="248"/>
      <c r="F30" s="174"/>
      <c r="G30" s="249"/>
      <c r="H30" s="176"/>
      <c r="I30" s="249"/>
      <c r="J30" s="176"/>
      <c r="K30" s="22"/>
      <c r="L30" s="22"/>
      <c r="M30" s="23"/>
      <c r="N30" s="37"/>
      <c r="O30" s="69">
        <f t="shared" si="2"/>
        <v>0</v>
      </c>
      <c r="P30" s="176"/>
      <c r="Q30" s="176"/>
      <c r="R30" s="176"/>
      <c r="S30" s="245"/>
      <c r="T30" s="245"/>
    </row>
    <row r="31" spans="1:20" ht="12.75" customHeight="1">
      <c r="A31" s="169"/>
      <c r="B31" s="250"/>
      <c r="C31" s="170"/>
      <c r="D31" s="169"/>
      <c r="E31" s="248"/>
      <c r="F31" s="174"/>
      <c r="G31" s="249"/>
      <c r="H31" s="176"/>
      <c r="I31" s="249"/>
      <c r="J31" s="176"/>
      <c r="K31" s="22"/>
      <c r="L31" s="22"/>
      <c r="M31" s="22"/>
      <c r="N31" s="37"/>
      <c r="O31" s="69">
        <f t="shared" si="2"/>
        <v>0</v>
      </c>
      <c r="P31" s="176"/>
      <c r="Q31" s="176"/>
      <c r="R31" s="176"/>
      <c r="S31" s="245"/>
      <c r="T31" s="245"/>
    </row>
    <row r="32" spans="1:20" ht="12.75" customHeight="1">
      <c r="A32" s="169">
        <v>5</v>
      </c>
      <c r="B32" s="170" t="s">
        <v>93</v>
      </c>
      <c r="C32" s="170" t="s">
        <v>94</v>
      </c>
      <c r="D32" s="174" t="s">
        <v>35</v>
      </c>
      <c r="E32" s="248">
        <v>18</v>
      </c>
      <c r="F32" s="174">
        <f t="shared" ref="F32" si="23">H32+J32+R32</f>
        <v>5.4391499999999995E-2</v>
      </c>
      <c r="G32" s="204">
        <v>0.03</v>
      </c>
      <c r="H32" s="176">
        <f t="shared" ref="H32" si="24">G32*$P$3/1000</f>
        <v>5.4391499999999995E-2</v>
      </c>
      <c r="I32" s="177"/>
      <c r="J32" s="176">
        <f t="shared" si="5"/>
        <v>0</v>
      </c>
      <c r="K32" s="68"/>
      <c r="L32" s="68"/>
      <c r="M32" s="68"/>
      <c r="N32" s="76"/>
      <c r="O32" s="69">
        <f t="shared" si="2"/>
        <v>0</v>
      </c>
      <c r="P32" s="176">
        <f t="shared" ref="P32" si="25">E32*F32</f>
        <v>0.97904699999999989</v>
      </c>
      <c r="Q32" s="176">
        <f t="shared" ref="Q32" si="26">SUM(O32:O35)</f>
        <v>0</v>
      </c>
      <c r="R32" s="176">
        <f t="shared" ref="R32" si="27">Q32*1.02*1.05*$R$9</f>
        <v>0</v>
      </c>
      <c r="S32" s="245">
        <f t="shared" ref="S32" si="28">F32*$S$12</f>
        <v>6.3747975312775901E-2</v>
      </c>
      <c r="T32" s="245">
        <f t="shared" ref="T32" si="29">S32*E32</f>
        <v>1.1474635556299662</v>
      </c>
    </row>
    <row r="33" spans="1:20" ht="12.75" customHeight="1">
      <c r="A33" s="169"/>
      <c r="B33" s="170"/>
      <c r="C33" s="170"/>
      <c r="D33" s="174"/>
      <c r="E33" s="248"/>
      <c r="F33" s="174"/>
      <c r="G33" s="204"/>
      <c r="H33" s="176"/>
      <c r="I33" s="177"/>
      <c r="J33" s="176"/>
      <c r="K33" s="68"/>
      <c r="L33" s="68"/>
      <c r="M33" s="68"/>
      <c r="N33" s="76"/>
      <c r="O33" s="69">
        <f t="shared" si="2"/>
        <v>0</v>
      </c>
      <c r="P33" s="176"/>
      <c r="Q33" s="176"/>
      <c r="R33" s="176"/>
      <c r="S33" s="245"/>
      <c r="T33" s="245"/>
    </row>
    <row r="34" spans="1:20" ht="12.75" customHeight="1">
      <c r="A34" s="169"/>
      <c r="B34" s="170"/>
      <c r="C34" s="170"/>
      <c r="D34" s="174"/>
      <c r="E34" s="248"/>
      <c r="F34" s="174"/>
      <c r="G34" s="204"/>
      <c r="H34" s="176"/>
      <c r="I34" s="177"/>
      <c r="J34" s="176"/>
      <c r="K34" s="68"/>
      <c r="L34" s="68"/>
      <c r="M34" s="68"/>
      <c r="N34" s="76"/>
      <c r="O34" s="69">
        <f t="shared" si="2"/>
        <v>0</v>
      </c>
      <c r="P34" s="176"/>
      <c r="Q34" s="176"/>
      <c r="R34" s="176"/>
      <c r="S34" s="245"/>
      <c r="T34" s="245"/>
    </row>
    <row r="35" spans="1:20" ht="12.75" customHeight="1">
      <c r="A35" s="169"/>
      <c r="B35" s="170"/>
      <c r="C35" s="170"/>
      <c r="D35" s="174"/>
      <c r="E35" s="248"/>
      <c r="F35" s="174"/>
      <c r="G35" s="204"/>
      <c r="H35" s="176"/>
      <c r="I35" s="177"/>
      <c r="J35" s="176"/>
      <c r="K35" s="68"/>
      <c r="L35" s="68"/>
      <c r="M35" s="68"/>
      <c r="N35" s="76"/>
      <c r="O35" s="69">
        <f t="shared" si="2"/>
        <v>0</v>
      </c>
      <c r="P35" s="176"/>
      <c r="Q35" s="176"/>
      <c r="R35" s="176"/>
      <c r="S35" s="245"/>
      <c r="T35" s="245"/>
    </row>
    <row r="36" spans="1:20" ht="12.75" customHeight="1">
      <c r="A36" s="169">
        <v>6</v>
      </c>
      <c r="B36" s="170" t="s">
        <v>291</v>
      </c>
      <c r="C36" s="170" t="s">
        <v>290</v>
      </c>
      <c r="D36" s="169" t="s">
        <v>36</v>
      </c>
      <c r="E36" s="174">
        <v>275.5</v>
      </c>
      <c r="F36" s="174">
        <f t="shared" ref="F36" si="30">H36+J36+R36</f>
        <v>2.4214670999999997</v>
      </c>
      <c r="G36" s="178">
        <v>0.39</v>
      </c>
      <c r="H36" s="176">
        <f t="shared" ref="H36" si="31">G36*$P$3/1000</f>
        <v>0.70708950000000004</v>
      </c>
      <c r="I36" s="198">
        <v>0.72</v>
      </c>
      <c r="J36" s="176">
        <f t="shared" si="5"/>
        <v>1.7143775999999997</v>
      </c>
      <c r="K36" s="68"/>
      <c r="L36" s="68"/>
      <c r="M36" s="68"/>
      <c r="N36" s="76"/>
      <c r="O36" s="69">
        <f t="shared" si="2"/>
        <v>0</v>
      </c>
      <c r="P36" s="176">
        <f t="shared" ref="P36" si="32">E36*F36</f>
        <v>667.11418604999994</v>
      </c>
      <c r="Q36" s="176">
        <f t="shared" ref="Q36" si="33">SUM(O36:O39)</f>
        <v>0</v>
      </c>
      <c r="R36" s="176">
        <f t="shared" ref="R36" si="34">Q36*1.02*1.05*$R$9</f>
        <v>0</v>
      </c>
      <c r="S36" s="245">
        <f t="shared" ref="S36:S48" si="35">F36*$S$12</f>
        <v>2.838010073476537</v>
      </c>
      <c r="T36" s="245">
        <f t="shared" ref="T36" si="36">S36*E36</f>
        <v>781.87177524278593</v>
      </c>
    </row>
    <row r="37" spans="1:20" ht="12.75" customHeight="1">
      <c r="A37" s="169"/>
      <c r="B37" s="170"/>
      <c r="C37" s="170"/>
      <c r="D37" s="169"/>
      <c r="E37" s="174"/>
      <c r="F37" s="174"/>
      <c r="G37" s="178"/>
      <c r="H37" s="176"/>
      <c r="I37" s="198"/>
      <c r="J37" s="176"/>
      <c r="K37" s="68"/>
      <c r="L37" s="68"/>
      <c r="M37" s="68"/>
      <c r="N37" s="76"/>
      <c r="O37" s="69">
        <f t="shared" si="2"/>
        <v>0</v>
      </c>
      <c r="P37" s="176"/>
      <c r="Q37" s="176"/>
      <c r="R37" s="176"/>
      <c r="S37" s="245"/>
      <c r="T37" s="245"/>
    </row>
    <row r="38" spans="1:20" ht="12.75" customHeight="1">
      <c r="A38" s="169"/>
      <c r="B38" s="170"/>
      <c r="C38" s="170"/>
      <c r="D38" s="169"/>
      <c r="E38" s="174"/>
      <c r="F38" s="174"/>
      <c r="G38" s="178"/>
      <c r="H38" s="176"/>
      <c r="I38" s="198"/>
      <c r="J38" s="176"/>
      <c r="K38" s="68"/>
      <c r="L38" s="68"/>
      <c r="M38" s="68"/>
      <c r="N38" s="76"/>
      <c r="O38" s="69">
        <f t="shared" si="2"/>
        <v>0</v>
      </c>
      <c r="P38" s="176"/>
      <c r="Q38" s="176"/>
      <c r="R38" s="176"/>
      <c r="S38" s="245"/>
      <c r="T38" s="245"/>
    </row>
    <row r="39" spans="1:20" ht="12.75" customHeight="1">
      <c r="A39" s="169"/>
      <c r="B39" s="170"/>
      <c r="C39" s="170"/>
      <c r="D39" s="169"/>
      <c r="E39" s="174"/>
      <c r="F39" s="174"/>
      <c r="G39" s="178"/>
      <c r="H39" s="176"/>
      <c r="I39" s="198"/>
      <c r="J39" s="176"/>
      <c r="K39" s="68"/>
      <c r="L39" s="68"/>
      <c r="M39" s="68"/>
      <c r="N39" s="76"/>
      <c r="O39" s="69">
        <f t="shared" si="2"/>
        <v>0</v>
      </c>
      <c r="P39" s="176"/>
      <c r="Q39" s="176"/>
      <c r="R39" s="176"/>
      <c r="S39" s="245"/>
      <c r="T39" s="245"/>
    </row>
    <row r="40" spans="1:20" ht="12.75" customHeight="1">
      <c r="A40" s="169"/>
      <c r="B40" s="170"/>
      <c r="C40" s="258" t="s">
        <v>436</v>
      </c>
      <c r="D40" s="169"/>
      <c r="E40" s="191"/>
      <c r="F40" s="174">
        <f t="shared" ref="F40" si="37">H40+J40+R40</f>
        <v>0</v>
      </c>
      <c r="G40" s="249"/>
      <c r="H40" s="176">
        <f t="shared" ref="H40" si="38">G40*$P$3/1000</f>
        <v>0</v>
      </c>
      <c r="I40" s="257"/>
      <c r="J40" s="176">
        <f t="shared" si="5"/>
        <v>0</v>
      </c>
      <c r="K40" s="22"/>
      <c r="L40" s="22"/>
      <c r="M40" s="22"/>
      <c r="N40" s="37"/>
      <c r="O40" s="69">
        <f t="shared" si="2"/>
        <v>0</v>
      </c>
      <c r="P40" s="176">
        <f t="shared" ref="P40" si="39">E40*F40</f>
        <v>0</v>
      </c>
      <c r="Q40" s="176">
        <f t="shared" ref="Q40" si="40">SUM(O40:O43)</f>
        <v>0</v>
      </c>
      <c r="R40" s="176">
        <f t="shared" ref="R40" si="41">Q40*1.02*1.05*$R$9</f>
        <v>0</v>
      </c>
      <c r="S40" s="245">
        <f t="shared" si="35"/>
        <v>0</v>
      </c>
      <c r="T40" s="245">
        <f t="shared" ref="T40" si="42">S40*E40</f>
        <v>0</v>
      </c>
    </row>
    <row r="41" spans="1:20" ht="12.75" customHeight="1">
      <c r="A41" s="169"/>
      <c r="B41" s="170"/>
      <c r="C41" s="258"/>
      <c r="D41" s="169"/>
      <c r="E41" s="191"/>
      <c r="F41" s="174"/>
      <c r="G41" s="249"/>
      <c r="H41" s="176"/>
      <c r="I41" s="257"/>
      <c r="J41" s="176"/>
      <c r="K41" s="22"/>
      <c r="L41" s="22"/>
      <c r="M41" s="22"/>
      <c r="N41" s="37"/>
      <c r="O41" s="69">
        <f t="shared" si="2"/>
        <v>0</v>
      </c>
      <c r="P41" s="176"/>
      <c r="Q41" s="176"/>
      <c r="R41" s="176"/>
      <c r="S41" s="245"/>
      <c r="T41" s="245"/>
    </row>
    <row r="42" spans="1:20" ht="12.75" customHeight="1">
      <c r="A42" s="169"/>
      <c r="B42" s="170"/>
      <c r="C42" s="258"/>
      <c r="D42" s="169"/>
      <c r="E42" s="191"/>
      <c r="F42" s="174"/>
      <c r="G42" s="249"/>
      <c r="H42" s="176"/>
      <c r="I42" s="257"/>
      <c r="J42" s="176"/>
      <c r="K42" s="22"/>
      <c r="L42" s="22"/>
      <c r="M42" s="22"/>
      <c r="N42" s="37"/>
      <c r="O42" s="69">
        <f t="shared" si="2"/>
        <v>0</v>
      </c>
      <c r="P42" s="176"/>
      <c r="Q42" s="176"/>
      <c r="R42" s="176"/>
      <c r="S42" s="245"/>
      <c r="T42" s="245"/>
    </row>
    <row r="43" spans="1:20" ht="12.75" customHeight="1">
      <c r="A43" s="169"/>
      <c r="B43" s="170"/>
      <c r="C43" s="258"/>
      <c r="D43" s="169"/>
      <c r="E43" s="191"/>
      <c r="F43" s="174"/>
      <c r="G43" s="249"/>
      <c r="H43" s="176"/>
      <c r="I43" s="257"/>
      <c r="J43" s="176"/>
      <c r="K43" s="22"/>
      <c r="L43" s="22"/>
      <c r="M43" s="22"/>
      <c r="N43" s="37"/>
      <c r="O43" s="69">
        <f t="shared" si="2"/>
        <v>0</v>
      </c>
      <c r="P43" s="176"/>
      <c r="Q43" s="176"/>
      <c r="R43" s="176"/>
      <c r="S43" s="245"/>
      <c r="T43" s="245"/>
    </row>
    <row r="44" spans="1:20" ht="12.75" customHeight="1">
      <c r="A44" s="169">
        <v>1</v>
      </c>
      <c r="B44" s="250" t="s">
        <v>310</v>
      </c>
      <c r="C44" s="250" t="s">
        <v>294</v>
      </c>
      <c r="D44" s="252" t="s">
        <v>295</v>
      </c>
      <c r="E44" s="253">
        <v>78</v>
      </c>
      <c r="F44" s="174">
        <f t="shared" ref="F44" si="43">H44+J44+R44</f>
        <v>0.49387305000000004</v>
      </c>
      <c r="G44" s="249">
        <v>0.23300000000000001</v>
      </c>
      <c r="H44" s="176">
        <f t="shared" ref="H44" si="44">G44*$P$3/1000</f>
        <v>0.42244065000000003</v>
      </c>
      <c r="I44" s="249">
        <v>0.03</v>
      </c>
      <c r="J44" s="176">
        <f t="shared" si="5"/>
        <v>7.1432400000000007E-2</v>
      </c>
      <c r="K44" s="22"/>
      <c r="L44" s="22"/>
      <c r="M44" s="22"/>
      <c r="N44" s="37"/>
      <c r="O44" s="69">
        <f t="shared" si="2"/>
        <v>0</v>
      </c>
      <c r="P44" s="176">
        <f t="shared" ref="P44" si="45">E44*F44</f>
        <v>38.522097900000006</v>
      </c>
      <c r="Q44" s="176">
        <f t="shared" ref="Q44" si="46">SUM(O44:O47)</f>
        <v>0</v>
      </c>
      <c r="R44" s="176">
        <f t="shared" ref="R44" si="47">Q44*1.02*1.05*$R$9</f>
        <v>0</v>
      </c>
      <c r="S44" s="245">
        <f t="shared" si="35"/>
        <v>0.57882954136299503</v>
      </c>
      <c r="T44" s="245">
        <f t="shared" ref="T44" si="48">S44*E44</f>
        <v>45.148704226313612</v>
      </c>
    </row>
    <row r="45" spans="1:20" ht="12.75" customHeight="1">
      <c r="A45" s="169"/>
      <c r="B45" s="250"/>
      <c r="C45" s="250"/>
      <c r="D45" s="252"/>
      <c r="E45" s="253"/>
      <c r="F45" s="174"/>
      <c r="G45" s="249"/>
      <c r="H45" s="176"/>
      <c r="I45" s="249"/>
      <c r="J45" s="176"/>
      <c r="K45" s="22"/>
      <c r="L45" s="22"/>
      <c r="M45" s="22"/>
      <c r="N45" s="37"/>
      <c r="O45" s="69">
        <f t="shared" si="2"/>
        <v>0</v>
      </c>
      <c r="P45" s="176"/>
      <c r="Q45" s="176"/>
      <c r="R45" s="176"/>
      <c r="S45" s="245"/>
      <c r="T45" s="245"/>
    </row>
    <row r="46" spans="1:20" ht="12.75" customHeight="1">
      <c r="A46" s="169"/>
      <c r="B46" s="250"/>
      <c r="C46" s="250"/>
      <c r="D46" s="252"/>
      <c r="E46" s="253"/>
      <c r="F46" s="174"/>
      <c r="G46" s="249"/>
      <c r="H46" s="176"/>
      <c r="I46" s="249"/>
      <c r="J46" s="176"/>
      <c r="K46" s="22"/>
      <c r="L46" s="22"/>
      <c r="M46" s="23"/>
      <c r="N46" s="37"/>
      <c r="O46" s="69">
        <f t="shared" si="2"/>
        <v>0</v>
      </c>
      <c r="P46" s="176"/>
      <c r="Q46" s="176"/>
      <c r="R46" s="176"/>
      <c r="S46" s="245"/>
      <c r="T46" s="245"/>
    </row>
    <row r="47" spans="1:20" ht="12.75" customHeight="1">
      <c r="A47" s="169"/>
      <c r="B47" s="250"/>
      <c r="C47" s="250"/>
      <c r="D47" s="252"/>
      <c r="E47" s="253"/>
      <c r="F47" s="174"/>
      <c r="G47" s="249"/>
      <c r="H47" s="176"/>
      <c r="I47" s="249"/>
      <c r="J47" s="176"/>
      <c r="K47" s="22"/>
      <c r="L47" s="22"/>
      <c r="M47" s="22"/>
      <c r="N47" s="37"/>
      <c r="O47" s="69">
        <f t="shared" si="2"/>
        <v>0</v>
      </c>
      <c r="P47" s="176"/>
      <c r="Q47" s="176"/>
      <c r="R47" s="176"/>
      <c r="S47" s="245"/>
      <c r="T47" s="245"/>
    </row>
    <row r="48" spans="1:20" ht="12.75" customHeight="1">
      <c r="A48" s="169">
        <v>2</v>
      </c>
      <c r="B48" s="250" t="s">
        <v>337</v>
      </c>
      <c r="C48" s="250" t="s">
        <v>338</v>
      </c>
      <c r="D48" s="252" t="s">
        <v>43</v>
      </c>
      <c r="E48" s="252">
        <v>38</v>
      </c>
      <c r="F48" s="174">
        <f t="shared" ref="F48" si="49">H48+J48+R48</f>
        <v>1.0696994999999999E-2</v>
      </c>
      <c r="G48" s="257">
        <v>5.8999999999999999E-3</v>
      </c>
      <c r="H48" s="176">
        <f t="shared" ref="H48" si="50">G48*$P$3/1000</f>
        <v>1.0696994999999999E-2</v>
      </c>
      <c r="I48" s="257"/>
      <c r="J48" s="176">
        <f t="shared" si="5"/>
        <v>0</v>
      </c>
      <c r="K48" s="22"/>
      <c r="L48" s="22"/>
      <c r="M48" s="22"/>
      <c r="N48" s="37"/>
      <c r="O48" s="69">
        <f t="shared" si="2"/>
        <v>0</v>
      </c>
      <c r="P48" s="176">
        <f t="shared" ref="P48" si="51">E48*F48</f>
        <v>0.40648580999999995</v>
      </c>
      <c r="Q48" s="176">
        <f t="shared" ref="Q48" si="52">SUM(O48:O51)</f>
        <v>0</v>
      </c>
      <c r="R48" s="176">
        <f t="shared" ref="R48" si="53">Q48*1.02*1.05*$R$9</f>
        <v>0</v>
      </c>
      <c r="S48" s="245">
        <f t="shared" si="35"/>
        <v>1.2537101811512595E-2</v>
      </c>
      <c r="T48" s="245">
        <f t="shared" ref="T48:T80" si="54">S48*E48</f>
        <v>0.4764098688374786</v>
      </c>
    </row>
    <row r="49" spans="1:20" ht="12.75" customHeight="1">
      <c r="A49" s="169"/>
      <c r="B49" s="250"/>
      <c r="C49" s="250"/>
      <c r="D49" s="252"/>
      <c r="E49" s="252"/>
      <c r="F49" s="174"/>
      <c r="G49" s="257"/>
      <c r="H49" s="176"/>
      <c r="I49" s="257"/>
      <c r="J49" s="176"/>
      <c r="K49" s="22"/>
      <c r="L49" s="22"/>
      <c r="M49" s="22"/>
      <c r="N49" s="37"/>
      <c r="O49" s="69">
        <f t="shared" si="2"/>
        <v>0</v>
      </c>
      <c r="P49" s="176"/>
      <c r="Q49" s="176"/>
      <c r="R49" s="176"/>
      <c r="S49" s="245"/>
      <c r="T49" s="245"/>
    </row>
    <row r="50" spans="1:20" ht="12.75" customHeight="1">
      <c r="A50" s="169"/>
      <c r="B50" s="250"/>
      <c r="C50" s="250"/>
      <c r="D50" s="252"/>
      <c r="E50" s="252"/>
      <c r="F50" s="174"/>
      <c r="G50" s="257"/>
      <c r="H50" s="176"/>
      <c r="I50" s="257"/>
      <c r="J50" s="176"/>
      <c r="K50" s="22"/>
      <c r="L50" s="22"/>
      <c r="M50" s="23"/>
      <c r="N50" s="37"/>
      <c r="O50" s="69">
        <f t="shared" si="2"/>
        <v>0</v>
      </c>
      <c r="P50" s="176"/>
      <c r="Q50" s="176"/>
      <c r="R50" s="176"/>
      <c r="S50" s="245"/>
      <c r="T50" s="245"/>
    </row>
    <row r="51" spans="1:20" ht="12.75" customHeight="1">
      <c r="A51" s="169"/>
      <c r="B51" s="250"/>
      <c r="C51" s="250"/>
      <c r="D51" s="252"/>
      <c r="E51" s="252"/>
      <c r="F51" s="174"/>
      <c r="G51" s="257"/>
      <c r="H51" s="176"/>
      <c r="I51" s="257"/>
      <c r="J51" s="176"/>
      <c r="K51" s="22"/>
      <c r="L51" s="22"/>
      <c r="M51" s="22"/>
      <c r="N51" s="37"/>
      <c r="O51" s="69">
        <f t="shared" si="2"/>
        <v>0</v>
      </c>
      <c r="P51" s="176"/>
      <c r="Q51" s="176"/>
      <c r="R51" s="176"/>
      <c r="S51" s="245"/>
      <c r="T51" s="245"/>
    </row>
    <row r="52" spans="1:20" ht="12.75" customHeight="1">
      <c r="A52" s="169">
        <v>3</v>
      </c>
      <c r="B52" s="250" t="s">
        <v>311</v>
      </c>
      <c r="C52" s="250" t="s">
        <v>296</v>
      </c>
      <c r="D52" s="252" t="s">
        <v>297</v>
      </c>
      <c r="E52" s="256">
        <v>78</v>
      </c>
      <c r="F52" s="174">
        <f t="shared" ref="F52" si="55">H52+J52+R52</f>
        <v>0.37342026900000003</v>
      </c>
      <c r="G52" s="257">
        <v>0.14449999999999999</v>
      </c>
      <c r="H52" s="176">
        <f t="shared" ref="H52" si="56">G52*$P$3/1000</f>
        <v>0.261985725</v>
      </c>
      <c r="I52" s="257">
        <v>4.6800000000000001E-2</v>
      </c>
      <c r="J52" s="176">
        <f t="shared" si="5"/>
        <v>0.111434544</v>
      </c>
      <c r="K52" s="22"/>
      <c r="L52" s="22"/>
      <c r="M52" s="22"/>
      <c r="N52" s="37"/>
      <c r="O52" s="69">
        <f t="shared" si="2"/>
        <v>0</v>
      </c>
      <c r="P52" s="176">
        <f t="shared" ref="P52" si="57">E52*F52</f>
        <v>29.126780982000003</v>
      </c>
      <c r="Q52" s="176">
        <f t="shared" ref="Q52" si="58">SUM(O52:O55)</f>
        <v>0</v>
      </c>
      <c r="R52" s="176">
        <f t="shared" ref="R52" si="59">Q52*1.02*1.05*$R$9</f>
        <v>0</v>
      </c>
      <c r="S52" s="245">
        <f t="shared" ref="S52:S112" si="60">F52*$S$12</f>
        <v>0.43765636339321662</v>
      </c>
      <c r="T52" s="245">
        <f t="shared" si="54"/>
        <v>34.137196344670897</v>
      </c>
    </row>
    <row r="53" spans="1:20" ht="12.75" customHeight="1">
      <c r="A53" s="169"/>
      <c r="B53" s="250"/>
      <c r="C53" s="250"/>
      <c r="D53" s="252"/>
      <c r="E53" s="256"/>
      <c r="F53" s="174"/>
      <c r="G53" s="257"/>
      <c r="H53" s="176"/>
      <c r="I53" s="257"/>
      <c r="J53" s="176"/>
      <c r="K53" s="22"/>
      <c r="L53" s="22"/>
      <c r="M53" s="22"/>
      <c r="N53" s="37"/>
      <c r="O53" s="69">
        <f t="shared" si="2"/>
        <v>0</v>
      </c>
      <c r="P53" s="176"/>
      <c r="Q53" s="176"/>
      <c r="R53" s="176"/>
      <c r="S53" s="245"/>
      <c r="T53" s="245"/>
    </row>
    <row r="54" spans="1:20" ht="12.75" customHeight="1">
      <c r="A54" s="169"/>
      <c r="B54" s="250"/>
      <c r="C54" s="250"/>
      <c r="D54" s="252"/>
      <c r="E54" s="256"/>
      <c r="F54" s="174"/>
      <c r="G54" s="257"/>
      <c r="H54" s="176"/>
      <c r="I54" s="257"/>
      <c r="J54" s="176"/>
      <c r="K54" s="22"/>
      <c r="L54" s="22"/>
      <c r="M54" s="23"/>
      <c r="N54" s="37"/>
      <c r="O54" s="69">
        <f t="shared" si="2"/>
        <v>0</v>
      </c>
      <c r="P54" s="176"/>
      <c r="Q54" s="176"/>
      <c r="R54" s="176"/>
      <c r="S54" s="245"/>
      <c r="T54" s="245"/>
    </row>
    <row r="55" spans="1:20" ht="12.75" customHeight="1">
      <c r="A55" s="169"/>
      <c r="B55" s="250"/>
      <c r="C55" s="250"/>
      <c r="D55" s="252"/>
      <c r="E55" s="256"/>
      <c r="F55" s="174"/>
      <c r="G55" s="257"/>
      <c r="H55" s="176"/>
      <c r="I55" s="257"/>
      <c r="J55" s="176"/>
      <c r="K55" s="22"/>
      <c r="L55" s="22"/>
      <c r="M55" s="22"/>
      <c r="N55" s="37"/>
      <c r="O55" s="69">
        <f t="shared" si="2"/>
        <v>0</v>
      </c>
      <c r="P55" s="176"/>
      <c r="Q55" s="176"/>
      <c r="R55" s="176"/>
      <c r="S55" s="245"/>
      <c r="T55" s="245"/>
    </row>
    <row r="56" spans="1:20" ht="12.75" customHeight="1">
      <c r="A56" s="169">
        <v>4</v>
      </c>
      <c r="B56" s="170" t="s">
        <v>312</v>
      </c>
      <c r="C56" s="170" t="s">
        <v>298</v>
      </c>
      <c r="D56" s="169" t="s">
        <v>43</v>
      </c>
      <c r="E56" s="169">
        <v>5</v>
      </c>
      <c r="F56" s="174">
        <f t="shared" ref="F56" si="61">H56+J56+R56</f>
        <v>0.99346566999999997</v>
      </c>
      <c r="G56" s="198">
        <v>0.52300000000000002</v>
      </c>
      <c r="H56" s="176">
        <f t="shared" ref="H56" si="62">G56*$P$3/1000</f>
        <v>0.94822514999999996</v>
      </c>
      <c r="I56" s="177">
        <v>1.9E-2</v>
      </c>
      <c r="J56" s="176">
        <f t="shared" si="5"/>
        <v>4.5240519999999999E-2</v>
      </c>
      <c r="K56" s="68"/>
      <c r="L56" s="68"/>
      <c r="M56" s="68"/>
      <c r="N56" s="76"/>
      <c r="O56" s="69">
        <f t="shared" si="2"/>
        <v>0</v>
      </c>
      <c r="P56" s="176">
        <f t="shared" ref="P56" si="63">E56*F56</f>
        <v>4.9673283499999998</v>
      </c>
      <c r="Q56" s="176">
        <f t="shared" ref="Q56" si="64">SUM(O56:O59)</f>
        <v>0</v>
      </c>
      <c r="R56" s="176">
        <f t="shared" ref="R56" si="65">Q56*1.02*1.05*$R$9</f>
        <v>0</v>
      </c>
      <c r="S56" s="245">
        <f t="shared" si="60"/>
        <v>1.1643625383607803</v>
      </c>
      <c r="T56" s="245">
        <f t="shared" si="54"/>
        <v>5.8218126918039017</v>
      </c>
    </row>
    <row r="57" spans="1:20" ht="12.75" customHeight="1">
      <c r="A57" s="169"/>
      <c r="B57" s="170"/>
      <c r="C57" s="170"/>
      <c r="D57" s="169"/>
      <c r="E57" s="169"/>
      <c r="F57" s="174"/>
      <c r="G57" s="198"/>
      <c r="H57" s="176"/>
      <c r="I57" s="177"/>
      <c r="J57" s="176"/>
      <c r="K57" s="68"/>
      <c r="L57" s="68"/>
      <c r="M57" s="68"/>
      <c r="N57" s="76"/>
      <c r="O57" s="69">
        <f t="shared" si="2"/>
        <v>0</v>
      </c>
      <c r="P57" s="176"/>
      <c r="Q57" s="176"/>
      <c r="R57" s="176"/>
      <c r="S57" s="245"/>
      <c r="T57" s="245"/>
    </row>
    <row r="58" spans="1:20" ht="12.75" customHeight="1">
      <c r="A58" s="169"/>
      <c r="B58" s="170"/>
      <c r="C58" s="170"/>
      <c r="D58" s="169"/>
      <c r="E58" s="169"/>
      <c r="F58" s="174"/>
      <c r="G58" s="198"/>
      <c r="H58" s="176"/>
      <c r="I58" s="177"/>
      <c r="J58" s="176"/>
      <c r="K58" s="68"/>
      <c r="L58" s="68"/>
      <c r="M58" s="73"/>
      <c r="N58" s="76"/>
      <c r="O58" s="69">
        <f t="shared" si="2"/>
        <v>0</v>
      </c>
      <c r="P58" s="176"/>
      <c r="Q58" s="176"/>
      <c r="R58" s="176"/>
      <c r="S58" s="245"/>
      <c r="T58" s="245"/>
    </row>
    <row r="59" spans="1:20" ht="12.75" customHeight="1">
      <c r="A59" s="169"/>
      <c r="B59" s="170"/>
      <c r="C59" s="170"/>
      <c r="D59" s="169"/>
      <c r="E59" s="169"/>
      <c r="F59" s="174"/>
      <c r="G59" s="198"/>
      <c r="H59" s="176"/>
      <c r="I59" s="177"/>
      <c r="J59" s="176"/>
      <c r="K59" s="68"/>
      <c r="L59" s="68"/>
      <c r="M59" s="68"/>
      <c r="N59" s="76"/>
      <c r="O59" s="69">
        <f t="shared" si="2"/>
        <v>0</v>
      </c>
      <c r="P59" s="176"/>
      <c r="Q59" s="176"/>
      <c r="R59" s="176"/>
      <c r="S59" s="245"/>
      <c r="T59" s="245"/>
    </row>
    <row r="60" spans="1:20" ht="12.75" customHeight="1">
      <c r="A60" s="169">
        <v>5</v>
      </c>
      <c r="B60" s="250" t="s">
        <v>313</v>
      </c>
      <c r="C60" s="250" t="s">
        <v>299</v>
      </c>
      <c r="D60" s="252" t="s">
        <v>295</v>
      </c>
      <c r="E60" s="252">
        <v>9.3000000000000007</v>
      </c>
      <c r="F60" s="174">
        <f t="shared" ref="F60" si="66">H60+J60+R60</f>
        <v>0.74274319999999994</v>
      </c>
      <c r="G60" s="249">
        <v>0.34399999999999997</v>
      </c>
      <c r="H60" s="176">
        <f t="shared" ref="H60" si="67">G60*$P$3/1000</f>
        <v>0.62368919999999994</v>
      </c>
      <c r="I60" s="249">
        <v>0.05</v>
      </c>
      <c r="J60" s="176">
        <f t="shared" si="5"/>
        <v>0.11905400000000001</v>
      </c>
      <c r="K60" s="22"/>
      <c r="L60" s="22"/>
      <c r="M60" s="22"/>
      <c r="N60" s="37"/>
      <c r="O60" s="69">
        <f t="shared" si="2"/>
        <v>0</v>
      </c>
      <c r="P60" s="176">
        <f t="shared" ref="P60" si="68">E60*F60</f>
        <v>6.9075117600000002</v>
      </c>
      <c r="Q60" s="176">
        <f t="shared" ref="Q60" si="69">SUM(O60:O63)</f>
        <v>0</v>
      </c>
      <c r="R60" s="176">
        <f t="shared" ref="R60" si="70">Q60*1.02*1.05*$R$9</f>
        <v>0</v>
      </c>
      <c r="S60" s="245">
        <f t="shared" si="60"/>
        <v>0.87051056097611168</v>
      </c>
      <c r="T60" s="245">
        <f t="shared" si="54"/>
        <v>8.0957482170778388</v>
      </c>
    </row>
    <row r="61" spans="1:20" ht="12.75" customHeight="1">
      <c r="A61" s="169"/>
      <c r="B61" s="250"/>
      <c r="C61" s="250"/>
      <c r="D61" s="252"/>
      <c r="E61" s="252"/>
      <c r="F61" s="174"/>
      <c r="G61" s="249"/>
      <c r="H61" s="176"/>
      <c r="I61" s="249"/>
      <c r="J61" s="176"/>
      <c r="K61" s="22"/>
      <c r="L61" s="22"/>
      <c r="M61" s="22"/>
      <c r="N61" s="37"/>
      <c r="O61" s="69">
        <f t="shared" si="2"/>
        <v>0</v>
      </c>
      <c r="P61" s="176"/>
      <c r="Q61" s="176"/>
      <c r="R61" s="176"/>
      <c r="S61" s="245"/>
      <c r="T61" s="245"/>
    </row>
    <row r="62" spans="1:20" ht="12.75" customHeight="1">
      <c r="A62" s="169"/>
      <c r="B62" s="250"/>
      <c r="C62" s="250"/>
      <c r="D62" s="252"/>
      <c r="E62" s="252"/>
      <c r="F62" s="174"/>
      <c r="G62" s="249"/>
      <c r="H62" s="176"/>
      <c r="I62" s="249"/>
      <c r="J62" s="176"/>
      <c r="K62" s="22"/>
      <c r="L62" s="22"/>
      <c r="M62" s="23"/>
      <c r="N62" s="37"/>
      <c r="O62" s="69">
        <f t="shared" si="2"/>
        <v>0</v>
      </c>
      <c r="P62" s="176"/>
      <c r="Q62" s="176"/>
      <c r="R62" s="176"/>
      <c r="S62" s="245"/>
      <c r="T62" s="245"/>
    </row>
    <row r="63" spans="1:20" ht="12.75" customHeight="1">
      <c r="A63" s="169"/>
      <c r="B63" s="250"/>
      <c r="C63" s="250"/>
      <c r="D63" s="252"/>
      <c r="E63" s="252"/>
      <c r="F63" s="174"/>
      <c r="G63" s="249"/>
      <c r="H63" s="176"/>
      <c r="I63" s="249"/>
      <c r="J63" s="176"/>
      <c r="K63" s="22"/>
      <c r="L63" s="22"/>
      <c r="M63" s="22"/>
      <c r="N63" s="37"/>
      <c r="O63" s="69">
        <f t="shared" si="2"/>
        <v>0</v>
      </c>
      <c r="P63" s="176"/>
      <c r="Q63" s="176"/>
      <c r="R63" s="176"/>
      <c r="S63" s="245"/>
      <c r="T63" s="245"/>
    </row>
    <row r="64" spans="1:20" ht="12.75" customHeight="1">
      <c r="A64" s="169">
        <v>6</v>
      </c>
      <c r="B64" s="250" t="s">
        <v>145</v>
      </c>
      <c r="C64" s="265" t="s">
        <v>301</v>
      </c>
      <c r="D64" s="252" t="s">
        <v>300</v>
      </c>
      <c r="E64" s="253">
        <v>7.8</v>
      </c>
      <c r="F64" s="174">
        <f t="shared" ref="F64" si="71">H64+J64+R64</f>
        <v>13.976026999999998</v>
      </c>
      <c r="G64" s="249">
        <v>3.9</v>
      </c>
      <c r="H64" s="176">
        <f t="shared" ref="H64" si="72">G64*$P$3/1000</f>
        <v>7.0708949999999993</v>
      </c>
      <c r="I64" s="249">
        <v>2.9</v>
      </c>
      <c r="J64" s="176">
        <f t="shared" si="5"/>
        <v>6.905132</v>
      </c>
      <c r="K64" s="22"/>
      <c r="L64" s="22"/>
      <c r="M64" s="22"/>
      <c r="N64" s="37"/>
      <c r="O64" s="69">
        <f t="shared" si="2"/>
        <v>0</v>
      </c>
      <c r="P64" s="176">
        <f t="shared" ref="P64" si="73">E64*F64</f>
        <v>109.01301059999999</v>
      </c>
      <c r="Q64" s="176">
        <f t="shared" ref="Q64" si="74">SUM(O64:O67)</f>
        <v>0</v>
      </c>
      <c r="R64" s="176">
        <f t="shared" ref="R64" si="75">Q64*1.02*1.05*$R$9</f>
        <v>0</v>
      </c>
      <c r="S64" s="245">
        <f t="shared" si="60"/>
        <v>16.380195879258515</v>
      </c>
      <c r="T64" s="245">
        <f t="shared" si="54"/>
        <v>127.76552785821642</v>
      </c>
    </row>
    <row r="65" spans="1:20" ht="12.75" customHeight="1">
      <c r="A65" s="169"/>
      <c r="B65" s="250"/>
      <c r="C65" s="265"/>
      <c r="D65" s="252"/>
      <c r="E65" s="253"/>
      <c r="F65" s="174"/>
      <c r="G65" s="249"/>
      <c r="H65" s="176"/>
      <c r="I65" s="249"/>
      <c r="J65" s="176"/>
      <c r="K65" s="22"/>
      <c r="L65" s="22"/>
      <c r="M65" s="22"/>
      <c r="N65" s="37"/>
      <c r="O65" s="69">
        <f t="shared" si="2"/>
        <v>0</v>
      </c>
      <c r="P65" s="176"/>
      <c r="Q65" s="176"/>
      <c r="R65" s="176"/>
      <c r="S65" s="245"/>
      <c r="T65" s="245"/>
    </row>
    <row r="66" spans="1:20" ht="12.75" customHeight="1">
      <c r="A66" s="169"/>
      <c r="B66" s="250"/>
      <c r="C66" s="265"/>
      <c r="D66" s="252"/>
      <c r="E66" s="253"/>
      <c r="F66" s="174"/>
      <c r="G66" s="249"/>
      <c r="H66" s="176"/>
      <c r="I66" s="249"/>
      <c r="J66" s="176"/>
      <c r="K66" s="22"/>
      <c r="L66" s="22"/>
      <c r="M66" s="23"/>
      <c r="N66" s="37"/>
      <c r="O66" s="69">
        <f t="shared" si="2"/>
        <v>0</v>
      </c>
      <c r="P66" s="176"/>
      <c r="Q66" s="176"/>
      <c r="R66" s="176"/>
      <c r="S66" s="245"/>
      <c r="T66" s="245"/>
    </row>
    <row r="67" spans="1:20" ht="12.75" customHeight="1">
      <c r="A67" s="169"/>
      <c r="B67" s="250"/>
      <c r="C67" s="265"/>
      <c r="D67" s="252"/>
      <c r="E67" s="253"/>
      <c r="F67" s="174"/>
      <c r="G67" s="249"/>
      <c r="H67" s="176"/>
      <c r="I67" s="249"/>
      <c r="J67" s="176"/>
      <c r="K67" s="22"/>
      <c r="L67" s="22"/>
      <c r="M67" s="22"/>
      <c r="N67" s="37"/>
      <c r="O67" s="69">
        <f t="shared" si="2"/>
        <v>0</v>
      </c>
      <c r="P67" s="176"/>
      <c r="Q67" s="176"/>
      <c r="R67" s="176"/>
      <c r="S67" s="245"/>
      <c r="T67" s="245"/>
    </row>
    <row r="68" spans="1:20" ht="12.75" customHeight="1">
      <c r="A68" s="169">
        <v>7</v>
      </c>
      <c r="B68" s="250" t="s">
        <v>314</v>
      </c>
      <c r="C68" s="250" t="s">
        <v>302</v>
      </c>
      <c r="D68" s="250" t="s">
        <v>30</v>
      </c>
      <c r="E68" s="252">
        <v>9.1999999999999993</v>
      </c>
      <c r="F68" s="174">
        <f t="shared" ref="F68" si="76">H68+J68+R68</f>
        <v>1.8233906899999999</v>
      </c>
      <c r="G68" s="249">
        <v>0.877</v>
      </c>
      <c r="H68" s="176">
        <f t="shared" ref="H68" si="77">G68*$P$3/1000</f>
        <v>1.59004485</v>
      </c>
      <c r="I68" s="249">
        <v>9.8000000000000004E-2</v>
      </c>
      <c r="J68" s="176">
        <f t="shared" si="5"/>
        <v>0.23334584</v>
      </c>
      <c r="K68" s="22"/>
      <c r="L68" s="22"/>
      <c r="M68" s="22"/>
      <c r="N68" s="37"/>
      <c r="O68" s="69">
        <f t="shared" si="2"/>
        <v>0</v>
      </c>
      <c r="P68" s="176">
        <f t="shared" ref="P68" si="78">E68*F68</f>
        <v>16.775194347999996</v>
      </c>
      <c r="Q68" s="176">
        <f t="shared" ref="Q68" si="79">SUM(O68:O71)</f>
        <v>0</v>
      </c>
      <c r="R68" s="176">
        <f t="shared" ref="R68" si="80">Q68*1.02*1.05*$R$9</f>
        <v>0</v>
      </c>
      <c r="S68" s="245">
        <f t="shared" si="60"/>
        <v>2.1370520153271269</v>
      </c>
      <c r="T68" s="245">
        <f t="shared" si="54"/>
        <v>19.660878541009566</v>
      </c>
    </row>
    <row r="69" spans="1:20" ht="12.75" customHeight="1">
      <c r="A69" s="169"/>
      <c r="B69" s="250"/>
      <c r="C69" s="250"/>
      <c r="D69" s="252"/>
      <c r="E69" s="252"/>
      <c r="F69" s="174"/>
      <c r="G69" s="249"/>
      <c r="H69" s="176"/>
      <c r="I69" s="249"/>
      <c r="J69" s="176"/>
      <c r="K69" s="22"/>
      <c r="L69" s="22"/>
      <c r="M69" s="22"/>
      <c r="N69" s="37"/>
      <c r="O69" s="69">
        <f t="shared" si="2"/>
        <v>0</v>
      </c>
      <c r="P69" s="176"/>
      <c r="Q69" s="176"/>
      <c r="R69" s="176"/>
      <c r="S69" s="245"/>
      <c r="T69" s="245"/>
    </row>
    <row r="70" spans="1:20" ht="12.75" customHeight="1">
      <c r="A70" s="169"/>
      <c r="B70" s="250"/>
      <c r="C70" s="250"/>
      <c r="D70" s="252"/>
      <c r="E70" s="252"/>
      <c r="F70" s="174"/>
      <c r="G70" s="249"/>
      <c r="H70" s="176"/>
      <c r="I70" s="249"/>
      <c r="J70" s="176"/>
      <c r="K70" s="22"/>
      <c r="L70" s="22"/>
      <c r="M70" s="23"/>
      <c r="N70" s="37"/>
      <c r="O70" s="69">
        <f t="shared" si="2"/>
        <v>0</v>
      </c>
      <c r="P70" s="176"/>
      <c r="Q70" s="176"/>
      <c r="R70" s="176"/>
      <c r="S70" s="245"/>
      <c r="T70" s="245"/>
    </row>
    <row r="71" spans="1:20" ht="12.75" customHeight="1">
      <c r="A71" s="169"/>
      <c r="B71" s="250"/>
      <c r="C71" s="250"/>
      <c r="D71" s="252"/>
      <c r="E71" s="252"/>
      <c r="F71" s="174"/>
      <c r="G71" s="249"/>
      <c r="H71" s="176"/>
      <c r="I71" s="249"/>
      <c r="J71" s="176"/>
      <c r="K71" s="22"/>
      <c r="L71" s="22"/>
      <c r="M71" s="22"/>
      <c r="N71" s="37"/>
      <c r="O71" s="69">
        <f t="shared" si="2"/>
        <v>0</v>
      </c>
      <c r="P71" s="176"/>
      <c r="Q71" s="176"/>
      <c r="R71" s="176"/>
      <c r="S71" s="245"/>
      <c r="T71" s="245"/>
    </row>
    <row r="72" spans="1:20" ht="12.75" customHeight="1">
      <c r="A72" s="169">
        <v>8</v>
      </c>
      <c r="B72" s="250" t="s">
        <v>315</v>
      </c>
      <c r="C72" s="250" t="s">
        <v>303</v>
      </c>
      <c r="D72" s="250" t="s">
        <v>295</v>
      </c>
      <c r="E72" s="252">
        <v>3.9</v>
      </c>
      <c r="F72" s="174">
        <f t="shared" ref="F72" si="81">H72+J72+R72</f>
        <v>1.06190969</v>
      </c>
      <c r="G72" s="249">
        <v>0.45700000000000002</v>
      </c>
      <c r="H72" s="176">
        <f t="shared" ref="H72" si="82">G72*$P$3/1000</f>
        <v>0.82856384999999999</v>
      </c>
      <c r="I72" s="249">
        <v>9.8000000000000004E-2</v>
      </c>
      <c r="J72" s="176">
        <f t="shared" si="5"/>
        <v>0.23334584</v>
      </c>
      <c r="K72" s="22"/>
      <c r="L72" s="22"/>
      <c r="M72" s="22"/>
      <c r="N72" s="37"/>
      <c r="O72" s="69">
        <f t="shared" si="2"/>
        <v>0</v>
      </c>
      <c r="P72" s="176">
        <f t="shared" ref="P72" si="83">E72*F72</f>
        <v>4.141447791</v>
      </c>
      <c r="Q72" s="176">
        <f t="shared" ref="Q72" si="84">SUM(O72:O75)</f>
        <v>0</v>
      </c>
      <c r="R72" s="176">
        <f t="shared" ref="R72" si="85">Q72*1.02*1.05*$R$9</f>
        <v>0</v>
      </c>
      <c r="S72" s="245">
        <f t="shared" si="60"/>
        <v>1.2445803609482644</v>
      </c>
      <c r="T72" s="245">
        <f t="shared" si="54"/>
        <v>4.8538634076982312</v>
      </c>
    </row>
    <row r="73" spans="1:20" ht="12.75" customHeight="1">
      <c r="A73" s="169"/>
      <c r="B73" s="250"/>
      <c r="C73" s="250"/>
      <c r="D73" s="252"/>
      <c r="E73" s="252"/>
      <c r="F73" s="174"/>
      <c r="G73" s="249"/>
      <c r="H73" s="176"/>
      <c r="I73" s="249"/>
      <c r="J73" s="176"/>
      <c r="K73" s="22"/>
      <c r="L73" s="22"/>
      <c r="M73" s="22"/>
      <c r="N73" s="37"/>
      <c r="O73" s="69">
        <f t="shared" si="2"/>
        <v>0</v>
      </c>
      <c r="P73" s="176"/>
      <c r="Q73" s="176"/>
      <c r="R73" s="176"/>
      <c r="S73" s="245"/>
      <c r="T73" s="245"/>
    </row>
    <row r="74" spans="1:20" ht="12.75" customHeight="1">
      <c r="A74" s="169"/>
      <c r="B74" s="250"/>
      <c r="C74" s="250"/>
      <c r="D74" s="252"/>
      <c r="E74" s="252"/>
      <c r="F74" s="174"/>
      <c r="G74" s="249"/>
      <c r="H74" s="176"/>
      <c r="I74" s="249"/>
      <c r="J74" s="176"/>
      <c r="K74" s="22"/>
      <c r="L74" s="22"/>
      <c r="M74" s="23"/>
      <c r="N74" s="37"/>
      <c r="O74" s="69">
        <f t="shared" si="2"/>
        <v>0</v>
      </c>
      <c r="P74" s="176"/>
      <c r="Q74" s="176"/>
      <c r="R74" s="176"/>
      <c r="S74" s="245"/>
      <c r="T74" s="245"/>
    </row>
    <row r="75" spans="1:20" ht="12.75" customHeight="1">
      <c r="A75" s="169"/>
      <c r="B75" s="250"/>
      <c r="C75" s="250"/>
      <c r="D75" s="252"/>
      <c r="E75" s="252"/>
      <c r="F75" s="174"/>
      <c r="G75" s="249"/>
      <c r="H75" s="176"/>
      <c r="I75" s="249"/>
      <c r="J75" s="176"/>
      <c r="K75" s="22"/>
      <c r="L75" s="22"/>
      <c r="M75" s="22"/>
      <c r="N75" s="37"/>
      <c r="O75" s="69">
        <f t="shared" si="2"/>
        <v>0</v>
      </c>
      <c r="P75" s="176"/>
      <c r="Q75" s="176"/>
      <c r="R75" s="176"/>
      <c r="S75" s="245"/>
      <c r="T75" s="245"/>
    </row>
    <row r="76" spans="1:20" ht="12.75" customHeight="1">
      <c r="A76" s="169">
        <v>9</v>
      </c>
      <c r="B76" s="250" t="s">
        <v>316</v>
      </c>
      <c r="C76" s="250" t="s">
        <v>304</v>
      </c>
      <c r="D76" s="252" t="s">
        <v>300</v>
      </c>
      <c r="E76" s="252">
        <v>1.1000000000000001</v>
      </c>
      <c r="F76" s="174">
        <f t="shared" ref="F76" si="86">H76+J76+R76</f>
        <v>17.149561399999996</v>
      </c>
      <c r="G76" s="249">
        <v>5.0199999999999996</v>
      </c>
      <c r="H76" s="176">
        <f t="shared" ref="H76" si="87">G76*$P$3/1000</f>
        <v>9.1015109999999986</v>
      </c>
      <c r="I76" s="249">
        <v>3.38</v>
      </c>
      <c r="J76" s="176">
        <f t="shared" si="5"/>
        <v>8.0480503999999993</v>
      </c>
      <c r="K76" s="22"/>
      <c r="L76" s="22"/>
      <c r="M76" s="22"/>
      <c r="N76" s="37"/>
      <c r="O76" s="69">
        <f t="shared" si="2"/>
        <v>0</v>
      </c>
      <c r="P76" s="176">
        <f t="shared" ref="P76" si="88">E76*F76</f>
        <v>18.864517539999998</v>
      </c>
      <c r="Q76" s="176">
        <f t="shared" ref="Q76" si="89">SUM(O76:O79)</f>
        <v>0</v>
      </c>
      <c r="R76" s="176">
        <f t="shared" ref="R76" si="90">Q76*1.02*1.05*$R$9</f>
        <v>0</v>
      </c>
      <c r="S76" s="245">
        <f t="shared" si="60"/>
        <v>20.099644553875777</v>
      </c>
      <c r="T76" s="245">
        <f t="shared" si="54"/>
        <v>22.109609009263355</v>
      </c>
    </row>
    <row r="77" spans="1:20" ht="12.75" customHeight="1">
      <c r="A77" s="169"/>
      <c r="B77" s="250"/>
      <c r="C77" s="250"/>
      <c r="D77" s="252"/>
      <c r="E77" s="252"/>
      <c r="F77" s="174"/>
      <c r="G77" s="249"/>
      <c r="H77" s="176"/>
      <c r="I77" s="249"/>
      <c r="J77" s="176"/>
      <c r="K77" s="22"/>
      <c r="L77" s="22"/>
      <c r="M77" s="22"/>
      <c r="N77" s="37"/>
      <c r="O77" s="69">
        <f t="shared" si="2"/>
        <v>0</v>
      </c>
      <c r="P77" s="176"/>
      <c r="Q77" s="176"/>
      <c r="R77" s="176"/>
      <c r="S77" s="245"/>
      <c r="T77" s="245"/>
    </row>
    <row r="78" spans="1:20" ht="12.75" customHeight="1">
      <c r="A78" s="169"/>
      <c r="B78" s="250"/>
      <c r="C78" s="250"/>
      <c r="D78" s="252"/>
      <c r="E78" s="252"/>
      <c r="F78" s="174"/>
      <c r="G78" s="249"/>
      <c r="H78" s="176"/>
      <c r="I78" s="249"/>
      <c r="J78" s="176"/>
      <c r="K78" s="22"/>
      <c r="L78" s="22"/>
      <c r="M78" s="23"/>
      <c r="N78" s="37"/>
      <c r="O78" s="69">
        <f t="shared" si="2"/>
        <v>0</v>
      </c>
      <c r="P78" s="176"/>
      <c r="Q78" s="176"/>
      <c r="R78" s="176"/>
      <c r="S78" s="245"/>
      <c r="T78" s="245"/>
    </row>
    <row r="79" spans="1:20" ht="12.75" customHeight="1">
      <c r="A79" s="169"/>
      <c r="B79" s="250"/>
      <c r="C79" s="250"/>
      <c r="D79" s="252"/>
      <c r="E79" s="252"/>
      <c r="F79" s="174"/>
      <c r="G79" s="249"/>
      <c r="H79" s="176"/>
      <c r="I79" s="249"/>
      <c r="J79" s="176"/>
      <c r="K79" s="22"/>
      <c r="L79" s="22"/>
      <c r="M79" s="22"/>
      <c r="N79" s="37"/>
      <c r="O79" s="69">
        <f t="shared" si="2"/>
        <v>0</v>
      </c>
      <c r="P79" s="176"/>
      <c r="Q79" s="176"/>
      <c r="R79" s="176"/>
      <c r="S79" s="245"/>
      <c r="T79" s="245"/>
    </row>
    <row r="80" spans="1:20" ht="12.75" customHeight="1">
      <c r="A80" s="169">
        <v>10</v>
      </c>
      <c r="B80" s="250" t="s">
        <v>317</v>
      </c>
      <c r="C80" s="250" t="s">
        <v>309</v>
      </c>
      <c r="D80" s="252" t="s">
        <v>295</v>
      </c>
      <c r="E80" s="252">
        <v>120.5</v>
      </c>
      <c r="F80" s="174">
        <f t="shared" ref="F80" si="91">H80+J80+R80</f>
        <v>0.31909679999999996</v>
      </c>
      <c r="G80" s="259">
        <v>0.17599999999999999</v>
      </c>
      <c r="H80" s="176">
        <f t="shared" ref="H80" si="92">G80*$P$3/1000</f>
        <v>0.31909679999999996</v>
      </c>
      <c r="I80" s="261"/>
      <c r="J80" s="176">
        <f t="shared" si="5"/>
        <v>0</v>
      </c>
      <c r="K80" s="22"/>
      <c r="L80" s="22"/>
      <c r="M80" s="22"/>
      <c r="N80" s="37"/>
      <c r="O80" s="69">
        <f t="shared" si="2"/>
        <v>0</v>
      </c>
      <c r="P80" s="176">
        <f t="shared" ref="P80" si="93">E80*F80</f>
        <v>38.451164399999996</v>
      </c>
      <c r="Q80" s="176">
        <f t="shared" ref="Q80" si="94">SUM(O80:O83)</f>
        <v>0</v>
      </c>
      <c r="R80" s="176">
        <f t="shared" ref="R80" si="95">Q80*1.02*1.05*$R$9</f>
        <v>0</v>
      </c>
      <c r="S80" s="245">
        <f t="shared" si="60"/>
        <v>0.37398812183495195</v>
      </c>
      <c r="T80" s="245">
        <f t="shared" si="54"/>
        <v>45.065568681111706</v>
      </c>
    </row>
    <row r="81" spans="1:20" ht="12.75" customHeight="1">
      <c r="A81" s="169"/>
      <c r="B81" s="250"/>
      <c r="C81" s="250"/>
      <c r="D81" s="252"/>
      <c r="E81" s="252"/>
      <c r="F81" s="174"/>
      <c r="G81" s="259"/>
      <c r="H81" s="176"/>
      <c r="I81" s="261"/>
      <c r="J81" s="176"/>
      <c r="K81" s="22"/>
      <c r="L81" s="22"/>
      <c r="M81" s="22"/>
      <c r="N81" s="37"/>
      <c r="O81" s="69">
        <f t="shared" ref="O81:O144" si="96">M81*N81</f>
        <v>0</v>
      </c>
      <c r="P81" s="176"/>
      <c r="Q81" s="176"/>
      <c r="R81" s="176"/>
      <c r="S81" s="245"/>
      <c r="T81" s="245"/>
    </row>
    <row r="82" spans="1:20" ht="12.75" customHeight="1">
      <c r="A82" s="169"/>
      <c r="B82" s="250"/>
      <c r="C82" s="250"/>
      <c r="D82" s="252"/>
      <c r="E82" s="252"/>
      <c r="F82" s="174"/>
      <c r="G82" s="259"/>
      <c r="H82" s="176"/>
      <c r="I82" s="261"/>
      <c r="J82" s="176"/>
      <c r="K82" s="22"/>
      <c r="L82" s="22"/>
      <c r="M82" s="23"/>
      <c r="N82" s="37"/>
      <c r="O82" s="69">
        <f t="shared" si="96"/>
        <v>0</v>
      </c>
      <c r="P82" s="176"/>
      <c r="Q82" s="176"/>
      <c r="R82" s="176"/>
      <c r="S82" s="245"/>
      <c r="T82" s="245"/>
    </row>
    <row r="83" spans="1:20" ht="12.75" customHeight="1">
      <c r="A83" s="169"/>
      <c r="B83" s="250"/>
      <c r="C83" s="250"/>
      <c r="D83" s="252"/>
      <c r="E83" s="252"/>
      <c r="F83" s="174"/>
      <c r="G83" s="259"/>
      <c r="H83" s="176"/>
      <c r="I83" s="261"/>
      <c r="J83" s="176"/>
      <c r="K83" s="22"/>
      <c r="L83" s="22"/>
      <c r="M83" s="22"/>
      <c r="N83" s="37"/>
      <c r="O83" s="69">
        <f t="shared" si="96"/>
        <v>0</v>
      </c>
      <c r="P83" s="176"/>
      <c r="Q83" s="176"/>
      <c r="R83" s="176"/>
      <c r="S83" s="245"/>
      <c r="T83" s="245"/>
    </row>
    <row r="84" spans="1:20" ht="12.75" customHeight="1">
      <c r="A84" s="169">
        <v>11</v>
      </c>
      <c r="B84" s="250" t="s">
        <v>318</v>
      </c>
      <c r="C84" s="250" t="s">
        <v>305</v>
      </c>
      <c r="D84" s="252" t="s">
        <v>295</v>
      </c>
      <c r="E84" s="256">
        <v>120.5</v>
      </c>
      <c r="F84" s="174">
        <f t="shared" ref="F84" si="97">H84+J84+R84</f>
        <v>0.70708950000000004</v>
      </c>
      <c r="G84" s="249">
        <v>0.39</v>
      </c>
      <c r="H84" s="176">
        <f t="shared" ref="H84" si="98">G84*$P$3/1000</f>
        <v>0.70708950000000004</v>
      </c>
      <c r="I84" s="261"/>
      <c r="J84" s="176">
        <f t="shared" ref="J84:J144" si="99">I84*$P$4/1000</f>
        <v>0</v>
      </c>
      <c r="K84" s="22"/>
      <c r="L84" s="22"/>
      <c r="M84" s="22"/>
      <c r="N84" s="37"/>
      <c r="O84" s="69">
        <f t="shared" si="96"/>
        <v>0</v>
      </c>
      <c r="P84" s="176">
        <f t="shared" ref="P84" si="100">E84*F84</f>
        <v>85.204284749999999</v>
      </c>
      <c r="Q84" s="176">
        <f t="shared" ref="Q84" si="101">SUM(O84:O87)</f>
        <v>0</v>
      </c>
      <c r="R84" s="176">
        <f t="shared" ref="R84" si="102">Q84*1.02*1.05*$R$9</f>
        <v>0</v>
      </c>
      <c r="S84" s="245">
        <f t="shared" si="60"/>
        <v>0.8287236790660869</v>
      </c>
      <c r="T84" s="245">
        <f t="shared" ref="T84:T116" si="103">S84*E84</f>
        <v>99.861203327463471</v>
      </c>
    </row>
    <row r="85" spans="1:20" ht="12.75" customHeight="1">
      <c r="A85" s="169"/>
      <c r="B85" s="250"/>
      <c r="C85" s="250"/>
      <c r="D85" s="252"/>
      <c r="E85" s="256"/>
      <c r="F85" s="174"/>
      <c r="G85" s="249"/>
      <c r="H85" s="176"/>
      <c r="I85" s="261"/>
      <c r="J85" s="176"/>
      <c r="K85" s="22"/>
      <c r="L85" s="22"/>
      <c r="M85" s="22"/>
      <c r="N85" s="37"/>
      <c r="O85" s="69">
        <f t="shared" si="96"/>
        <v>0</v>
      </c>
      <c r="P85" s="176"/>
      <c r="Q85" s="176"/>
      <c r="R85" s="176"/>
      <c r="S85" s="245"/>
      <c r="T85" s="245"/>
    </row>
    <row r="86" spans="1:20" ht="12.75" customHeight="1">
      <c r="A86" s="169"/>
      <c r="B86" s="250"/>
      <c r="C86" s="250"/>
      <c r="D86" s="252"/>
      <c r="E86" s="256"/>
      <c r="F86" s="174"/>
      <c r="G86" s="249"/>
      <c r="H86" s="176"/>
      <c r="I86" s="261"/>
      <c r="J86" s="176"/>
      <c r="K86" s="22"/>
      <c r="L86" s="22"/>
      <c r="M86" s="23"/>
      <c r="N86" s="37"/>
      <c r="O86" s="69">
        <f t="shared" si="96"/>
        <v>0</v>
      </c>
      <c r="P86" s="176"/>
      <c r="Q86" s="176"/>
      <c r="R86" s="176"/>
      <c r="S86" s="245"/>
      <c r="T86" s="245"/>
    </row>
    <row r="87" spans="1:20" ht="12.75" customHeight="1">
      <c r="A87" s="169"/>
      <c r="B87" s="250"/>
      <c r="C87" s="250"/>
      <c r="D87" s="252"/>
      <c r="E87" s="256"/>
      <c r="F87" s="174"/>
      <c r="G87" s="249"/>
      <c r="H87" s="176"/>
      <c r="I87" s="261"/>
      <c r="J87" s="176"/>
      <c r="K87" s="22"/>
      <c r="L87" s="22"/>
      <c r="M87" s="22"/>
      <c r="N87" s="37"/>
      <c r="O87" s="69">
        <f t="shared" si="96"/>
        <v>0</v>
      </c>
      <c r="P87" s="176"/>
      <c r="Q87" s="176"/>
      <c r="R87" s="176"/>
      <c r="S87" s="245"/>
      <c r="T87" s="245"/>
    </row>
    <row r="88" spans="1:20" ht="12.75" customHeight="1">
      <c r="A88" s="169">
        <v>12</v>
      </c>
      <c r="B88" s="250" t="s">
        <v>317</v>
      </c>
      <c r="C88" s="250" t="s">
        <v>308</v>
      </c>
      <c r="D88" s="252" t="s">
        <v>295</v>
      </c>
      <c r="E88" s="252">
        <v>74.2</v>
      </c>
      <c r="F88" s="174">
        <f t="shared" ref="F88" si="104">H88+J88+R88</f>
        <v>0.31909679999999996</v>
      </c>
      <c r="G88" s="259">
        <v>0.17599999999999999</v>
      </c>
      <c r="H88" s="176">
        <f t="shared" ref="H88" si="105">G88*$P$3/1000</f>
        <v>0.31909679999999996</v>
      </c>
      <c r="I88" s="261"/>
      <c r="J88" s="176">
        <f t="shared" si="99"/>
        <v>0</v>
      </c>
      <c r="K88" s="22"/>
      <c r="L88" s="22"/>
      <c r="M88" s="22"/>
      <c r="N88" s="37"/>
      <c r="O88" s="69">
        <f t="shared" si="96"/>
        <v>0</v>
      </c>
      <c r="P88" s="176">
        <f t="shared" ref="P88" si="106">E88*F88</f>
        <v>23.676982559999999</v>
      </c>
      <c r="Q88" s="176">
        <f t="shared" ref="Q88" si="107">SUM(O88:O91)</f>
        <v>0</v>
      </c>
      <c r="R88" s="176">
        <f t="shared" ref="R88" si="108">Q88*1.02*1.05*$R$9</f>
        <v>0</v>
      </c>
      <c r="S88" s="245">
        <f t="shared" si="60"/>
        <v>0.37398812183495195</v>
      </c>
      <c r="T88" s="245">
        <f t="shared" si="103"/>
        <v>27.749918640153435</v>
      </c>
    </row>
    <row r="89" spans="1:20" ht="12.75" customHeight="1">
      <c r="A89" s="169"/>
      <c r="B89" s="250"/>
      <c r="C89" s="250"/>
      <c r="D89" s="252"/>
      <c r="E89" s="252"/>
      <c r="F89" s="174"/>
      <c r="G89" s="259"/>
      <c r="H89" s="176"/>
      <c r="I89" s="261"/>
      <c r="J89" s="176"/>
      <c r="K89" s="22"/>
      <c r="L89" s="22"/>
      <c r="M89" s="22"/>
      <c r="N89" s="37"/>
      <c r="O89" s="69">
        <f t="shared" si="96"/>
        <v>0</v>
      </c>
      <c r="P89" s="176"/>
      <c r="Q89" s="176"/>
      <c r="R89" s="176"/>
      <c r="S89" s="245"/>
      <c r="T89" s="245"/>
    </row>
    <row r="90" spans="1:20" ht="12.75" customHeight="1">
      <c r="A90" s="169"/>
      <c r="B90" s="250"/>
      <c r="C90" s="250"/>
      <c r="D90" s="252"/>
      <c r="E90" s="252"/>
      <c r="F90" s="174"/>
      <c r="G90" s="259"/>
      <c r="H90" s="176"/>
      <c r="I90" s="261"/>
      <c r="J90" s="176"/>
      <c r="K90" s="22"/>
      <c r="L90" s="22"/>
      <c r="M90" s="23"/>
      <c r="N90" s="37"/>
      <c r="O90" s="69">
        <f t="shared" si="96"/>
        <v>0</v>
      </c>
      <c r="P90" s="176"/>
      <c r="Q90" s="176"/>
      <c r="R90" s="176"/>
      <c r="S90" s="245"/>
      <c r="T90" s="245"/>
    </row>
    <row r="91" spans="1:20" ht="12.75" customHeight="1">
      <c r="A91" s="169"/>
      <c r="B91" s="250"/>
      <c r="C91" s="250"/>
      <c r="D91" s="252"/>
      <c r="E91" s="252"/>
      <c r="F91" s="174"/>
      <c r="G91" s="259"/>
      <c r="H91" s="176"/>
      <c r="I91" s="261"/>
      <c r="J91" s="176"/>
      <c r="K91" s="22"/>
      <c r="L91" s="22"/>
      <c r="M91" s="22"/>
      <c r="N91" s="37"/>
      <c r="O91" s="69">
        <f t="shared" si="96"/>
        <v>0</v>
      </c>
      <c r="P91" s="176"/>
      <c r="Q91" s="176"/>
      <c r="R91" s="176"/>
      <c r="S91" s="245"/>
      <c r="T91" s="245"/>
    </row>
    <row r="92" spans="1:20" ht="12.75" customHeight="1">
      <c r="A92" s="169">
        <v>13</v>
      </c>
      <c r="B92" s="250" t="s">
        <v>319</v>
      </c>
      <c r="C92" s="250" t="s">
        <v>306</v>
      </c>
      <c r="D92" s="252" t="s">
        <v>295</v>
      </c>
      <c r="E92" s="256">
        <v>74.2</v>
      </c>
      <c r="F92" s="174">
        <f t="shared" ref="F92" si="109">H92+J92+R92</f>
        <v>0.92465549999999996</v>
      </c>
      <c r="G92" s="261">
        <v>0.51</v>
      </c>
      <c r="H92" s="176">
        <f t="shared" ref="H92" si="110">G92*$P$3/1000</f>
        <v>0.92465549999999996</v>
      </c>
      <c r="I92" s="249"/>
      <c r="J92" s="176">
        <f t="shared" si="99"/>
        <v>0</v>
      </c>
      <c r="K92" s="22"/>
      <c r="L92" s="22"/>
      <c r="M92" s="22"/>
      <c r="N92" s="37"/>
      <c r="O92" s="69">
        <f t="shared" si="96"/>
        <v>0</v>
      </c>
      <c r="P92" s="176">
        <f t="shared" ref="P92" si="111">E92*F92</f>
        <v>68.609438100000006</v>
      </c>
      <c r="Q92" s="176">
        <f t="shared" ref="Q92" si="112">SUM(O92:O95)</f>
        <v>0</v>
      </c>
      <c r="R92" s="176">
        <f t="shared" ref="R92" si="113">Q92*1.02*1.05*$R$9</f>
        <v>0</v>
      </c>
      <c r="S92" s="245">
        <f t="shared" si="60"/>
        <v>1.0837155803171905</v>
      </c>
      <c r="T92" s="245">
        <f t="shared" si="103"/>
        <v>80.411696059535544</v>
      </c>
    </row>
    <row r="93" spans="1:20" ht="12.75" customHeight="1">
      <c r="A93" s="169"/>
      <c r="B93" s="250"/>
      <c r="C93" s="250"/>
      <c r="D93" s="252"/>
      <c r="E93" s="256"/>
      <c r="F93" s="174"/>
      <c r="G93" s="261"/>
      <c r="H93" s="176"/>
      <c r="I93" s="249"/>
      <c r="J93" s="176"/>
      <c r="K93" s="22"/>
      <c r="L93" s="22"/>
      <c r="M93" s="22"/>
      <c r="N93" s="37"/>
      <c r="O93" s="69">
        <f t="shared" si="96"/>
        <v>0</v>
      </c>
      <c r="P93" s="176"/>
      <c r="Q93" s="176"/>
      <c r="R93" s="176"/>
      <c r="S93" s="245"/>
      <c r="T93" s="245"/>
    </row>
    <row r="94" spans="1:20" ht="12.75" customHeight="1">
      <c r="A94" s="169"/>
      <c r="B94" s="250"/>
      <c r="C94" s="250"/>
      <c r="D94" s="252"/>
      <c r="E94" s="256"/>
      <c r="F94" s="174"/>
      <c r="G94" s="261"/>
      <c r="H94" s="176"/>
      <c r="I94" s="249"/>
      <c r="J94" s="176"/>
      <c r="K94" s="22"/>
      <c r="L94" s="22"/>
      <c r="M94" s="23"/>
      <c r="N94" s="37"/>
      <c r="O94" s="69">
        <f t="shared" si="96"/>
        <v>0</v>
      </c>
      <c r="P94" s="176"/>
      <c r="Q94" s="176"/>
      <c r="R94" s="176"/>
      <c r="S94" s="245"/>
      <c r="T94" s="245"/>
    </row>
    <row r="95" spans="1:20" ht="12.75" customHeight="1">
      <c r="A95" s="169"/>
      <c r="B95" s="250"/>
      <c r="C95" s="250"/>
      <c r="D95" s="252"/>
      <c r="E95" s="256"/>
      <c r="F95" s="174"/>
      <c r="G95" s="261"/>
      <c r="H95" s="176"/>
      <c r="I95" s="249"/>
      <c r="J95" s="176"/>
      <c r="K95" s="22"/>
      <c r="L95" s="22"/>
      <c r="M95" s="22"/>
      <c r="N95" s="37"/>
      <c r="O95" s="69">
        <f t="shared" si="96"/>
        <v>0</v>
      </c>
      <c r="P95" s="176"/>
      <c r="Q95" s="176"/>
      <c r="R95" s="176"/>
      <c r="S95" s="245"/>
      <c r="T95" s="245"/>
    </row>
    <row r="96" spans="1:20" ht="12.75" customHeight="1">
      <c r="A96" s="169">
        <v>14</v>
      </c>
      <c r="B96" s="250" t="s">
        <v>318</v>
      </c>
      <c r="C96" s="250" t="s">
        <v>307</v>
      </c>
      <c r="D96" s="252" t="s">
        <v>295</v>
      </c>
      <c r="E96" s="256">
        <v>10.199999999999999</v>
      </c>
      <c r="F96" s="174">
        <f t="shared" ref="F96" si="114">H96+J96+R96</f>
        <v>0.70708950000000004</v>
      </c>
      <c r="G96" s="249">
        <v>0.39</v>
      </c>
      <c r="H96" s="176">
        <f t="shared" ref="H96" si="115">G96*$P$3/1000</f>
        <v>0.70708950000000004</v>
      </c>
      <c r="I96" s="261"/>
      <c r="J96" s="176">
        <f t="shared" si="99"/>
        <v>0</v>
      </c>
      <c r="K96" s="22"/>
      <c r="L96" s="22"/>
      <c r="M96" s="22"/>
      <c r="N96" s="37"/>
      <c r="O96" s="69">
        <f t="shared" si="96"/>
        <v>0</v>
      </c>
      <c r="P96" s="176">
        <f t="shared" ref="P96" si="116">E96*F96</f>
        <v>7.2123128999999997</v>
      </c>
      <c r="Q96" s="176">
        <f t="shared" ref="Q96" si="117">SUM(O96:O99)</f>
        <v>0</v>
      </c>
      <c r="R96" s="176">
        <f t="shared" ref="R96" si="118">Q96*1.02*1.05*$R$9</f>
        <v>0</v>
      </c>
      <c r="S96" s="245">
        <f t="shared" si="60"/>
        <v>0.8287236790660869</v>
      </c>
      <c r="T96" s="245">
        <f t="shared" si="103"/>
        <v>8.4529815264740851</v>
      </c>
    </row>
    <row r="97" spans="1:20" ht="12.75" customHeight="1">
      <c r="A97" s="169"/>
      <c r="B97" s="250"/>
      <c r="C97" s="250"/>
      <c r="D97" s="252"/>
      <c r="E97" s="256"/>
      <c r="F97" s="174"/>
      <c r="G97" s="249"/>
      <c r="H97" s="176"/>
      <c r="I97" s="261"/>
      <c r="J97" s="176"/>
      <c r="K97" s="22"/>
      <c r="L97" s="22"/>
      <c r="M97" s="22"/>
      <c r="N97" s="37"/>
      <c r="O97" s="69">
        <f t="shared" si="96"/>
        <v>0</v>
      </c>
      <c r="P97" s="176"/>
      <c r="Q97" s="176"/>
      <c r="R97" s="176"/>
      <c r="S97" s="245"/>
      <c r="T97" s="245"/>
    </row>
    <row r="98" spans="1:20" ht="12.75" customHeight="1">
      <c r="A98" s="169"/>
      <c r="B98" s="250"/>
      <c r="C98" s="250"/>
      <c r="D98" s="252"/>
      <c r="E98" s="256"/>
      <c r="F98" s="174"/>
      <c r="G98" s="249"/>
      <c r="H98" s="176"/>
      <c r="I98" s="261"/>
      <c r="J98" s="176"/>
      <c r="K98" s="22"/>
      <c r="L98" s="22"/>
      <c r="M98" s="23"/>
      <c r="N98" s="37"/>
      <c r="O98" s="69">
        <f t="shared" si="96"/>
        <v>0</v>
      </c>
      <c r="P98" s="176"/>
      <c r="Q98" s="176"/>
      <c r="R98" s="176"/>
      <c r="S98" s="245"/>
      <c r="T98" s="245"/>
    </row>
    <row r="99" spans="1:20" ht="12.75" customHeight="1">
      <c r="A99" s="169"/>
      <c r="B99" s="250"/>
      <c r="C99" s="250"/>
      <c r="D99" s="252"/>
      <c r="E99" s="256"/>
      <c r="F99" s="174"/>
      <c r="G99" s="249"/>
      <c r="H99" s="176"/>
      <c r="I99" s="261"/>
      <c r="J99" s="176"/>
      <c r="K99" s="22"/>
      <c r="L99" s="22"/>
      <c r="M99" s="22"/>
      <c r="N99" s="37"/>
      <c r="O99" s="69">
        <f t="shared" si="96"/>
        <v>0</v>
      </c>
      <c r="P99" s="176"/>
      <c r="Q99" s="176"/>
      <c r="R99" s="176"/>
      <c r="S99" s="245"/>
      <c r="T99" s="245"/>
    </row>
    <row r="100" spans="1:20" ht="12.75" customHeight="1">
      <c r="A100" s="169">
        <v>15</v>
      </c>
      <c r="B100" s="250" t="s">
        <v>38</v>
      </c>
      <c r="C100" s="250" t="s">
        <v>430</v>
      </c>
      <c r="D100" s="252" t="s">
        <v>353</v>
      </c>
      <c r="E100" s="260">
        <v>25</v>
      </c>
      <c r="F100" s="174">
        <f t="shared" ref="F100" si="119">H100+J100+R100</f>
        <v>2.7627386399999998</v>
      </c>
      <c r="G100" s="249">
        <v>0.2</v>
      </c>
      <c r="H100" s="176">
        <f t="shared" ref="H100" si="120">G100*$P$3/1000</f>
        <v>0.36260999999999999</v>
      </c>
      <c r="I100" s="264">
        <v>1.008</v>
      </c>
      <c r="J100" s="176">
        <f t="shared" si="99"/>
        <v>2.4001286399999997</v>
      </c>
      <c r="K100" s="22"/>
      <c r="L100" s="22"/>
      <c r="M100" s="22"/>
      <c r="N100" s="37"/>
      <c r="O100" s="69">
        <f t="shared" si="96"/>
        <v>0</v>
      </c>
      <c r="P100" s="176">
        <f t="shared" ref="P100" si="121">E100*F100</f>
        <v>69.068466000000001</v>
      </c>
      <c r="Q100" s="176">
        <f t="shared" ref="Q100" si="122">SUM(O100:O103)</f>
        <v>0</v>
      </c>
      <c r="R100" s="176">
        <f t="shared" ref="R100" si="123">Q100*1.02*1.05*$R$9</f>
        <v>0</v>
      </c>
      <c r="S100" s="245">
        <f t="shared" si="60"/>
        <v>3.2379874542598031</v>
      </c>
      <c r="T100" s="245">
        <f t="shared" si="103"/>
        <v>80.949686356495079</v>
      </c>
    </row>
    <row r="101" spans="1:20" ht="12.75" customHeight="1">
      <c r="A101" s="169"/>
      <c r="B101" s="250"/>
      <c r="C101" s="250"/>
      <c r="D101" s="252"/>
      <c r="E101" s="260"/>
      <c r="F101" s="174"/>
      <c r="G101" s="249"/>
      <c r="H101" s="176"/>
      <c r="I101" s="264"/>
      <c r="J101" s="176"/>
      <c r="K101" s="22"/>
      <c r="L101" s="22"/>
      <c r="M101" s="22"/>
      <c r="N101" s="37"/>
      <c r="O101" s="69">
        <f t="shared" si="96"/>
        <v>0</v>
      </c>
      <c r="P101" s="176"/>
      <c r="Q101" s="176"/>
      <c r="R101" s="176"/>
      <c r="S101" s="245"/>
      <c r="T101" s="245"/>
    </row>
    <row r="102" spans="1:20" ht="12.75" customHeight="1">
      <c r="A102" s="169"/>
      <c r="B102" s="250"/>
      <c r="C102" s="250"/>
      <c r="D102" s="252"/>
      <c r="E102" s="260"/>
      <c r="F102" s="174"/>
      <c r="G102" s="249"/>
      <c r="H102" s="176"/>
      <c r="I102" s="264"/>
      <c r="J102" s="176"/>
      <c r="K102" s="22"/>
      <c r="L102" s="22"/>
      <c r="M102" s="23"/>
      <c r="N102" s="37"/>
      <c r="O102" s="69">
        <f t="shared" si="96"/>
        <v>0</v>
      </c>
      <c r="P102" s="176"/>
      <c r="Q102" s="176"/>
      <c r="R102" s="176"/>
      <c r="S102" s="245"/>
      <c r="T102" s="245"/>
    </row>
    <row r="103" spans="1:20" ht="12.75" customHeight="1">
      <c r="A103" s="169"/>
      <c r="B103" s="250"/>
      <c r="C103" s="250"/>
      <c r="D103" s="252"/>
      <c r="E103" s="260"/>
      <c r="F103" s="174"/>
      <c r="G103" s="249"/>
      <c r="H103" s="176"/>
      <c r="I103" s="264"/>
      <c r="J103" s="176"/>
      <c r="K103" s="22"/>
      <c r="L103" s="22"/>
      <c r="M103" s="22"/>
      <c r="N103" s="37"/>
      <c r="O103" s="69">
        <f t="shared" si="96"/>
        <v>0</v>
      </c>
      <c r="P103" s="176"/>
      <c r="Q103" s="176"/>
      <c r="R103" s="176"/>
      <c r="S103" s="245"/>
      <c r="T103" s="245"/>
    </row>
    <row r="104" spans="1:20" ht="12.75" customHeight="1">
      <c r="A104" s="169">
        <v>16</v>
      </c>
      <c r="B104" s="170" t="s">
        <v>291</v>
      </c>
      <c r="C104" s="170" t="s">
        <v>290</v>
      </c>
      <c r="D104" s="169" t="s">
        <v>36</v>
      </c>
      <c r="E104" s="174">
        <v>43.6</v>
      </c>
      <c r="F104" s="174">
        <f t="shared" ref="F104" si="124">H104+J104+R104</f>
        <v>2.4214670999999997</v>
      </c>
      <c r="G104" s="178">
        <v>0.39</v>
      </c>
      <c r="H104" s="176">
        <f t="shared" ref="H104" si="125">G104*$P$3/1000</f>
        <v>0.70708950000000004</v>
      </c>
      <c r="I104" s="198">
        <v>0.72</v>
      </c>
      <c r="J104" s="176">
        <f t="shared" si="99"/>
        <v>1.7143775999999997</v>
      </c>
      <c r="K104" s="68"/>
      <c r="L104" s="68"/>
      <c r="M104" s="68"/>
      <c r="N104" s="76"/>
      <c r="O104" s="69">
        <f t="shared" si="96"/>
        <v>0</v>
      </c>
      <c r="P104" s="176">
        <f t="shared" ref="P104" si="126">E104*F104</f>
        <v>105.57596555999999</v>
      </c>
      <c r="Q104" s="176">
        <f t="shared" ref="Q104" si="127">SUM(O104:O107)</f>
        <v>0</v>
      </c>
      <c r="R104" s="176">
        <f t="shared" ref="R104" si="128">Q104*1.02*1.05*$R$9</f>
        <v>0</v>
      </c>
      <c r="S104" s="245">
        <f t="shared" si="60"/>
        <v>2.838010073476537</v>
      </c>
      <c r="T104" s="245">
        <f t="shared" si="103"/>
        <v>123.73723920357702</v>
      </c>
    </row>
    <row r="105" spans="1:20" ht="12.75" customHeight="1">
      <c r="A105" s="169"/>
      <c r="B105" s="170"/>
      <c r="C105" s="170"/>
      <c r="D105" s="169"/>
      <c r="E105" s="174"/>
      <c r="F105" s="174"/>
      <c r="G105" s="178"/>
      <c r="H105" s="176"/>
      <c r="I105" s="198"/>
      <c r="J105" s="176"/>
      <c r="K105" s="68"/>
      <c r="L105" s="68"/>
      <c r="M105" s="68"/>
      <c r="N105" s="76"/>
      <c r="O105" s="69">
        <f t="shared" si="96"/>
        <v>0</v>
      </c>
      <c r="P105" s="176"/>
      <c r="Q105" s="176"/>
      <c r="R105" s="176"/>
      <c r="S105" s="245"/>
      <c r="T105" s="245"/>
    </row>
    <row r="106" spans="1:20" ht="12.75" customHeight="1">
      <c r="A106" s="169"/>
      <c r="B106" s="170"/>
      <c r="C106" s="170"/>
      <c r="D106" s="169"/>
      <c r="E106" s="174"/>
      <c r="F106" s="174"/>
      <c r="G106" s="178"/>
      <c r="H106" s="176"/>
      <c r="I106" s="198"/>
      <c r="J106" s="176"/>
      <c r="K106" s="68"/>
      <c r="L106" s="68"/>
      <c r="M106" s="68"/>
      <c r="N106" s="76"/>
      <c r="O106" s="69">
        <f t="shared" si="96"/>
        <v>0</v>
      </c>
      <c r="P106" s="176"/>
      <c r="Q106" s="176"/>
      <c r="R106" s="176"/>
      <c r="S106" s="245"/>
      <c r="T106" s="245"/>
    </row>
    <row r="107" spans="1:20" ht="12.75" customHeight="1">
      <c r="A107" s="169"/>
      <c r="B107" s="170"/>
      <c r="C107" s="170"/>
      <c r="D107" s="169"/>
      <c r="E107" s="174"/>
      <c r="F107" s="174"/>
      <c r="G107" s="178"/>
      <c r="H107" s="176"/>
      <c r="I107" s="198"/>
      <c r="J107" s="176"/>
      <c r="K107" s="68"/>
      <c r="L107" s="68"/>
      <c r="M107" s="68"/>
      <c r="N107" s="76"/>
      <c r="O107" s="69">
        <f t="shared" si="96"/>
        <v>0</v>
      </c>
      <c r="P107" s="176"/>
      <c r="Q107" s="176"/>
      <c r="R107" s="176"/>
      <c r="S107" s="245"/>
      <c r="T107" s="245"/>
    </row>
    <row r="108" spans="1:20" ht="12.75" customHeight="1">
      <c r="A108" s="252"/>
      <c r="B108" s="250"/>
      <c r="C108" s="258" t="s">
        <v>435</v>
      </c>
      <c r="D108" s="263"/>
      <c r="E108" s="260"/>
      <c r="F108" s="174">
        <f t="shared" ref="F108" si="129">H108+J108+R108</f>
        <v>0</v>
      </c>
      <c r="G108" s="249"/>
      <c r="H108" s="176">
        <f t="shared" ref="H108" si="130">G108*$P$3/1000</f>
        <v>0</v>
      </c>
      <c r="I108" s="257"/>
      <c r="J108" s="176">
        <f t="shared" si="99"/>
        <v>0</v>
      </c>
      <c r="K108" s="22"/>
      <c r="L108" s="22"/>
      <c r="M108" s="22"/>
      <c r="N108" s="37"/>
      <c r="O108" s="69">
        <f t="shared" si="96"/>
        <v>0</v>
      </c>
      <c r="P108" s="176">
        <f t="shared" ref="P108" si="131">E108*F108</f>
        <v>0</v>
      </c>
      <c r="Q108" s="176">
        <f t="shared" ref="Q108" si="132">SUM(O108:O111)</f>
        <v>0</v>
      </c>
      <c r="R108" s="176">
        <f t="shared" ref="R108" si="133">Q108*1.02*1.05*$R$9</f>
        <v>0</v>
      </c>
      <c r="S108" s="245">
        <f t="shared" si="60"/>
        <v>0</v>
      </c>
      <c r="T108" s="245">
        <f t="shared" si="103"/>
        <v>0</v>
      </c>
    </row>
    <row r="109" spans="1:20" ht="12.75" customHeight="1">
      <c r="A109" s="252"/>
      <c r="B109" s="250"/>
      <c r="C109" s="258"/>
      <c r="D109" s="263"/>
      <c r="E109" s="260"/>
      <c r="F109" s="174"/>
      <c r="G109" s="249"/>
      <c r="H109" s="176"/>
      <c r="I109" s="257"/>
      <c r="J109" s="176"/>
      <c r="K109" s="22"/>
      <c r="L109" s="22"/>
      <c r="M109" s="22"/>
      <c r="N109" s="37"/>
      <c r="O109" s="69">
        <f t="shared" si="96"/>
        <v>0</v>
      </c>
      <c r="P109" s="176"/>
      <c r="Q109" s="176"/>
      <c r="R109" s="176"/>
      <c r="S109" s="245"/>
      <c r="T109" s="245"/>
    </row>
    <row r="110" spans="1:20" ht="12.75" customHeight="1">
      <c r="A110" s="252"/>
      <c r="B110" s="250"/>
      <c r="C110" s="258"/>
      <c r="D110" s="263"/>
      <c r="E110" s="260"/>
      <c r="F110" s="174"/>
      <c r="G110" s="249"/>
      <c r="H110" s="176"/>
      <c r="I110" s="257"/>
      <c r="J110" s="176"/>
      <c r="K110" s="22"/>
      <c r="L110" s="22"/>
      <c r="M110" s="22"/>
      <c r="N110" s="37"/>
      <c r="O110" s="69">
        <f t="shared" si="96"/>
        <v>0</v>
      </c>
      <c r="P110" s="176"/>
      <c r="Q110" s="176"/>
      <c r="R110" s="176"/>
      <c r="S110" s="245"/>
      <c r="T110" s="245"/>
    </row>
    <row r="111" spans="1:20" ht="12.75" customHeight="1">
      <c r="A111" s="252"/>
      <c r="B111" s="250"/>
      <c r="C111" s="258"/>
      <c r="D111" s="263"/>
      <c r="E111" s="260"/>
      <c r="F111" s="174"/>
      <c r="G111" s="249"/>
      <c r="H111" s="176"/>
      <c r="I111" s="257"/>
      <c r="J111" s="176"/>
      <c r="K111" s="22"/>
      <c r="L111" s="22"/>
      <c r="M111" s="22"/>
      <c r="N111" s="37"/>
      <c r="O111" s="69">
        <f t="shared" si="96"/>
        <v>0</v>
      </c>
      <c r="P111" s="176"/>
      <c r="Q111" s="176"/>
      <c r="R111" s="176"/>
      <c r="S111" s="245"/>
      <c r="T111" s="245"/>
    </row>
    <row r="112" spans="1:20" ht="12.75" customHeight="1">
      <c r="A112" s="252"/>
      <c r="B112" s="250"/>
      <c r="C112" s="258" t="s">
        <v>96</v>
      </c>
      <c r="D112" s="263"/>
      <c r="E112" s="260"/>
      <c r="F112" s="174">
        <f t="shared" ref="F112" si="134">H112+J112+R112</f>
        <v>0</v>
      </c>
      <c r="G112" s="249"/>
      <c r="H112" s="176">
        <f t="shared" ref="H112" si="135">G112*$P$3/1000</f>
        <v>0</v>
      </c>
      <c r="I112" s="249"/>
      <c r="J112" s="176">
        <f t="shared" si="99"/>
        <v>0</v>
      </c>
      <c r="K112" s="22"/>
      <c r="L112" s="22"/>
      <c r="M112" s="22"/>
      <c r="N112" s="37"/>
      <c r="O112" s="69">
        <f t="shared" si="96"/>
        <v>0</v>
      </c>
      <c r="P112" s="176">
        <f t="shared" ref="P112" si="136">E112*F112</f>
        <v>0</v>
      </c>
      <c r="Q112" s="176">
        <f t="shared" ref="Q112" si="137">SUM(O112:O115)</f>
        <v>0</v>
      </c>
      <c r="R112" s="176">
        <f t="shared" ref="R112" si="138">Q112*1.02*1.05*$R$9</f>
        <v>0</v>
      </c>
      <c r="S112" s="245">
        <f t="shared" si="60"/>
        <v>0</v>
      </c>
      <c r="T112" s="245">
        <f t="shared" si="103"/>
        <v>0</v>
      </c>
    </row>
    <row r="113" spans="1:20" ht="12.75" customHeight="1">
      <c r="A113" s="252"/>
      <c r="B113" s="250"/>
      <c r="C113" s="258"/>
      <c r="D113" s="263"/>
      <c r="E113" s="260"/>
      <c r="F113" s="174"/>
      <c r="G113" s="249"/>
      <c r="H113" s="176"/>
      <c r="I113" s="249"/>
      <c r="J113" s="176"/>
      <c r="K113" s="22"/>
      <c r="L113" s="22"/>
      <c r="M113" s="22"/>
      <c r="N113" s="37"/>
      <c r="O113" s="69">
        <f t="shared" si="96"/>
        <v>0</v>
      </c>
      <c r="P113" s="176"/>
      <c r="Q113" s="176"/>
      <c r="R113" s="176"/>
      <c r="S113" s="245"/>
      <c r="T113" s="245"/>
    </row>
    <row r="114" spans="1:20" ht="12.75" customHeight="1">
      <c r="A114" s="252"/>
      <c r="B114" s="250"/>
      <c r="C114" s="258"/>
      <c r="D114" s="263"/>
      <c r="E114" s="260"/>
      <c r="F114" s="174"/>
      <c r="G114" s="249"/>
      <c r="H114" s="176"/>
      <c r="I114" s="249"/>
      <c r="J114" s="176"/>
      <c r="K114" s="22"/>
      <c r="L114" s="22"/>
      <c r="M114" s="23"/>
      <c r="N114" s="37"/>
      <c r="O114" s="69">
        <f t="shared" si="96"/>
        <v>0</v>
      </c>
      <c r="P114" s="176"/>
      <c r="Q114" s="176"/>
      <c r="R114" s="176"/>
      <c r="S114" s="245"/>
      <c r="T114" s="245"/>
    </row>
    <row r="115" spans="1:20" ht="12.75" customHeight="1">
      <c r="A115" s="252"/>
      <c r="B115" s="250"/>
      <c r="C115" s="258"/>
      <c r="D115" s="263"/>
      <c r="E115" s="260"/>
      <c r="F115" s="174"/>
      <c r="G115" s="249"/>
      <c r="H115" s="176"/>
      <c r="I115" s="249"/>
      <c r="J115" s="176"/>
      <c r="K115" s="22"/>
      <c r="L115" s="22"/>
      <c r="M115" s="22"/>
      <c r="N115" s="37"/>
      <c r="O115" s="69">
        <f t="shared" si="96"/>
        <v>0</v>
      </c>
      <c r="P115" s="176"/>
      <c r="Q115" s="176"/>
      <c r="R115" s="176"/>
      <c r="S115" s="245"/>
      <c r="T115" s="245"/>
    </row>
    <row r="116" spans="1:20" ht="12.75" customHeight="1">
      <c r="A116" s="252">
        <v>1</v>
      </c>
      <c r="B116" s="250" t="s">
        <v>49</v>
      </c>
      <c r="C116" s="250" t="s">
        <v>66</v>
      </c>
      <c r="D116" s="252" t="s">
        <v>42</v>
      </c>
      <c r="E116" s="256">
        <v>1.7</v>
      </c>
      <c r="F116" s="174">
        <f t="shared" ref="F116" si="139">H116+J116+R116</f>
        <v>9.0252350354680004</v>
      </c>
      <c r="G116" s="249">
        <v>0.11</v>
      </c>
      <c r="H116" s="176">
        <f t="shared" ref="H116" si="140">G116*$P$3/1000</f>
        <v>0.19943549999999999</v>
      </c>
      <c r="I116" s="257">
        <v>0.76</v>
      </c>
      <c r="J116" s="176">
        <f t="shared" si="99"/>
        <v>1.8096207999999998</v>
      </c>
      <c r="K116" s="22" t="s">
        <v>59</v>
      </c>
      <c r="L116" s="22" t="s">
        <v>47</v>
      </c>
      <c r="M116" s="22">
        <v>7.0000000000000007E-2</v>
      </c>
      <c r="N116" s="37">
        <v>0.156</v>
      </c>
      <c r="O116" s="69">
        <f t="shared" si="96"/>
        <v>1.0920000000000001E-2</v>
      </c>
      <c r="P116" s="176">
        <f t="shared" ref="P116" si="141">E116*F116</f>
        <v>15.342899560295601</v>
      </c>
      <c r="Q116" s="176">
        <f t="shared" ref="Q116" si="142">SUM(O116:O119)</f>
        <v>6.1345200000000002</v>
      </c>
      <c r="R116" s="176">
        <f t="shared" ref="R116" si="143">Q116*1.02*1.05*$R$9</f>
        <v>7.0161787354680003</v>
      </c>
      <c r="S116" s="245">
        <f t="shared" ref="S116:S152" si="144">F116*$S$12</f>
        <v>10.57776417699483</v>
      </c>
      <c r="T116" s="245">
        <f t="shared" si="103"/>
        <v>17.982199100891211</v>
      </c>
    </row>
    <row r="117" spans="1:20" ht="12.75" customHeight="1">
      <c r="A117" s="252"/>
      <c r="B117" s="250"/>
      <c r="C117" s="250"/>
      <c r="D117" s="252"/>
      <c r="E117" s="256"/>
      <c r="F117" s="174"/>
      <c r="G117" s="249"/>
      <c r="H117" s="176"/>
      <c r="I117" s="257"/>
      <c r="J117" s="176"/>
      <c r="K117" s="22" t="s">
        <v>52</v>
      </c>
      <c r="L117" s="22" t="s">
        <v>47</v>
      </c>
      <c r="M117" s="22">
        <v>1.26</v>
      </c>
      <c r="N117" s="37">
        <v>4.8600000000000003</v>
      </c>
      <c r="O117" s="69">
        <f t="shared" si="96"/>
        <v>6.1236000000000006</v>
      </c>
      <c r="P117" s="176"/>
      <c r="Q117" s="176"/>
      <c r="R117" s="176"/>
      <c r="S117" s="245"/>
      <c r="T117" s="245"/>
    </row>
    <row r="118" spans="1:20" ht="12.75" customHeight="1">
      <c r="A118" s="252"/>
      <c r="B118" s="250"/>
      <c r="C118" s="250"/>
      <c r="D118" s="252"/>
      <c r="E118" s="256"/>
      <c r="F118" s="174"/>
      <c r="G118" s="249"/>
      <c r="H118" s="176"/>
      <c r="I118" s="257"/>
      <c r="J118" s="176"/>
      <c r="K118" s="22"/>
      <c r="L118" s="22"/>
      <c r="M118" s="22"/>
      <c r="N118" s="37"/>
      <c r="O118" s="69">
        <f t="shared" si="96"/>
        <v>0</v>
      </c>
      <c r="P118" s="176"/>
      <c r="Q118" s="176"/>
      <c r="R118" s="176"/>
      <c r="S118" s="245"/>
      <c r="T118" s="245"/>
    </row>
    <row r="119" spans="1:20" ht="12.75" customHeight="1">
      <c r="A119" s="252"/>
      <c r="B119" s="250"/>
      <c r="C119" s="250"/>
      <c r="D119" s="252"/>
      <c r="E119" s="256"/>
      <c r="F119" s="174"/>
      <c r="G119" s="249"/>
      <c r="H119" s="176"/>
      <c r="I119" s="257"/>
      <c r="J119" s="176"/>
      <c r="K119" s="22"/>
      <c r="L119" s="22"/>
      <c r="M119" s="22"/>
      <c r="N119" s="37"/>
      <c r="O119" s="69">
        <f t="shared" si="96"/>
        <v>0</v>
      </c>
      <c r="P119" s="176"/>
      <c r="Q119" s="176"/>
      <c r="R119" s="176"/>
      <c r="S119" s="245"/>
      <c r="T119" s="245"/>
    </row>
    <row r="120" spans="1:20" ht="12.75" customHeight="1">
      <c r="A120" s="252">
        <v>2</v>
      </c>
      <c r="B120" s="170" t="s">
        <v>67</v>
      </c>
      <c r="C120" s="250" t="s">
        <v>68</v>
      </c>
      <c r="D120" s="263" t="s">
        <v>43</v>
      </c>
      <c r="E120" s="256">
        <v>225.6</v>
      </c>
      <c r="F120" s="174">
        <f t="shared" ref="F120" si="145">H120+J120+R120</f>
        <v>3.6125359877543004</v>
      </c>
      <c r="G120" s="178">
        <v>0.40100000000000002</v>
      </c>
      <c r="H120" s="176">
        <f t="shared" ref="H120" si="146">G120*$P$3/1000</f>
        <v>0.72703304999999996</v>
      </c>
      <c r="I120" s="257">
        <v>7.1000000000000004E-3</v>
      </c>
      <c r="J120" s="176">
        <f t="shared" si="99"/>
        <v>1.6905668000000002E-2</v>
      </c>
      <c r="K120" s="22" t="s">
        <v>65</v>
      </c>
      <c r="L120" s="22" t="s">
        <v>43</v>
      </c>
      <c r="M120" s="22">
        <v>1</v>
      </c>
      <c r="N120" s="37">
        <v>1.6659999999999999</v>
      </c>
      <c r="O120" s="69">
        <f t="shared" si="96"/>
        <v>1.6659999999999999</v>
      </c>
      <c r="P120" s="176">
        <f t="shared" ref="P120" si="147">E120*F120</f>
        <v>814.98811883737017</v>
      </c>
      <c r="Q120" s="176">
        <f t="shared" ref="Q120" si="148">SUM(O120:O123)</f>
        <v>2.508127</v>
      </c>
      <c r="R120" s="176">
        <f t="shared" ref="R120" si="149">Q120*1.02*1.05*$R$9</f>
        <v>2.8685972697543005</v>
      </c>
      <c r="S120" s="245">
        <f t="shared" si="144"/>
        <v>4.2339677148796353</v>
      </c>
      <c r="T120" s="245">
        <f t="shared" ref="T120:T152" si="150">S120*E120</f>
        <v>955.18311647684573</v>
      </c>
    </row>
    <row r="121" spans="1:20" ht="12.75" customHeight="1">
      <c r="A121" s="252"/>
      <c r="B121" s="170"/>
      <c r="C121" s="250"/>
      <c r="D121" s="263"/>
      <c r="E121" s="256"/>
      <c r="F121" s="174"/>
      <c r="G121" s="178"/>
      <c r="H121" s="176"/>
      <c r="I121" s="257"/>
      <c r="J121" s="176"/>
      <c r="K121" s="22" t="s">
        <v>46</v>
      </c>
      <c r="L121" s="22" t="s">
        <v>47</v>
      </c>
      <c r="M121" s="22">
        <v>3.1E-2</v>
      </c>
      <c r="N121" s="37">
        <v>27.016999999999999</v>
      </c>
      <c r="O121" s="69">
        <f t="shared" si="96"/>
        <v>0.83752700000000002</v>
      </c>
      <c r="P121" s="176"/>
      <c r="Q121" s="176"/>
      <c r="R121" s="176"/>
      <c r="S121" s="245"/>
      <c r="T121" s="245"/>
    </row>
    <row r="122" spans="1:20" ht="12.75" customHeight="1">
      <c r="A122" s="252"/>
      <c r="B122" s="170"/>
      <c r="C122" s="250"/>
      <c r="D122" s="263"/>
      <c r="E122" s="256"/>
      <c r="F122" s="174"/>
      <c r="G122" s="178"/>
      <c r="H122" s="176"/>
      <c r="I122" s="257"/>
      <c r="J122" s="176"/>
      <c r="K122" s="22" t="s">
        <v>48</v>
      </c>
      <c r="L122" s="22" t="s">
        <v>47</v>
      </c>
      <c r="M122" s="22">
        <v>2.0000000000000001E-4</v>
      </c>
      <c r="N122" s="37">
        <v>23</v>
      </c>
      <c r="O122" s="69">
        <f t="shared" si="96"/>
        <v>4.5999999999999999E-3</v>
      </c>
      <c r="P122" s="176"/>
      <c r="Q122" s="176"/>
      <c r="R122" s="176"/>
      <c r="S122" s="245"/>
      <c r="T122" s="245"/>
    </row>
    <row r="123" spans="1:20" ht="12.75" customHeight="1">
      <c r="A123" s="252"/>
      <c r="B123" s="170"/>
      <c r="C123" s="250"/>
      <c r="D123" s="263"/>
      <c r="E123" s="256"/>
      <c r="F123" s="174"/>
      <c r="G123" s="178"/>
      <c r="H123" s="176"/>
      <c r="I123" s="257"/>
      <c r="J123" s="176"/>
      <c r="K123" s="22"/>
      <c r="L123" s="22"/>
      <c r="M123" s="22"/>
      <c r="N123" s="37"/>
      <c r="O123" s="69">
        <f t="shared" si="96"/>
        <v>0</v>
      </c>
      <c r="P123" s="176"/>
      <c r="Q123" s="176"/>
      <c r="R123" s="176"/>
      <c r="S123" s="245"/>
      <c r="T123" s="245"/>
    </row>
    <row r="124" spans="1:20" ht="12.75" customHeight="1">
      <c r="A124" s="252"/>
      <c r="B124" s="250"/>
      <c r="C124" s="258" t="s">
        <v>69</v>
      </c>
      <c r="D124" s="252"/>
      <c r="E124" s="260"/>
      <c r="F124" s="174">
        <f t="shared" ref="F124" si="151">H124+J124+R124</f>
        <v>0</v>
      </c>
      <c r="G124" s="249"/>
      <c r="H124" s="176">
        <f t="shared" ref="H124" si="152">G124*$P$3/1000</f>
        <v>0</v>
      </c>
      <c r="I124" s="249"/>
      <c r="J124" s="176">
        <f t="shared" si="99"/>
        <v>0</v>
      </c>
      <c r="K124" s="22"/>
      <c r="L124" s="22"/>
      <c r="M124" s="22"/>
      <c r="N124" s="37"/>
      <c r="O124" s="69">
        <f t="shared" si="96"/>
        <v>0</v>
      </c>
      <c r="P124" s="176">
        <f t="shared" ref="P124" si="153">E124*F124</f>
        <v>0</v>
      </c>
      <c r="Q124" s="176">
        <f t="shared" ref="Q124" si="154">SUM(O124:O127)</f>
        <v>0</v>
      </c>
      <c r="R124" s="176">
        <f t="shared" ref="R124" si="155">Q124*1.02*1.05*$R$9</f>
        <v>0</v>
      </c>
      <c r="S124" s="245">
        <f t="shared" si="144"/>
        <v>0</v>
      </c>
      <c r="T124" s="245">
        <f t="shared" si="150"/>
        <v>0</v>
      </c>
    </row>
    <row r="125" spans="1:20" ht="12.75" customHeight="1">
      <c r="A125" s="252"/>
      <c r="B125" s="250"/>
      <c r="C125" s="258"/>
      <c r="D125" s="252"/>
      <c r="E125" s="260"/>
      <c r="F125" s="174"/>
      <c r="G125" s="249"/>
      <c r="H125" s="176"/>
      <c r="I125" s="249"/>
      <c r="J125" s="176"/>
      <c r="K125" s="22"/>
      <c r="L125" s="22"/>
      <c r="M125" s="22"/>
      <c r="N125" s="37"/>
      <c r="O125" s="69">
        <f t="shared" si="96"/>
        <v>0</v>
      </c>
      <c r="P125" s="176"/>
      <c r="Q125" s="176"/>
      <c r="R125" s="176"/>
      <c r="S125" s="245"/>
      <c r="T125" s="245"/>
    </row>
    <row r="126" spans="1:20" ht="12.75" customHeight="1">
      <c r="A126" s="252"/>
      <c r="B126" s="250"/>
      <c r="C126" s="258"/>
      <c r="D126" s="252"/>
      <c r="E126" s="260"/>
      <c r="F126" s="174"/>
      <c r="G126" s="249"/>
      <c r="H126" s="176"/>
      <c r="I126" s="249"/>
      <c r="J126" s="176"/>
      <c r="K126" s="22"/>
      <c r="L126" s="22"/>
      <c r="M126" s="23"/>
      <c r="N126" s="24"/>
      <c r="O126" s="69">
        <f t="shared" si="96"/>
        <v>0</v>
      </c>
      <c r="P126" s="176"/>
      <c r="Q126" s="176"/>
      <c r="R126" s="176"/>
      <c r="S126" s="245"/>
      <c r="T126" s="245"/>
    </row>
    <row r="127" spans="1:20" ht="12.75" customHeight="1">
      <c r="A127" s="252"/>
      <c r="B127" s="250"/>
      <c r="C127" s="258"/>
      <c r="D127" s="252"/>
      <c r="E127" s="260"/>
      <c r="F127" s="174"/>
      <c r="G127" s="249"/>
      <c r="H127" s="176"/>
      <c r="I127" s="249"/>
      <c r="J127" s="176"/>
      <c r="K127" s="22"/>
      <c r="L127" s="22"/>
      <c r="M127" s="22"/>
      <c r="N127" s="37"/>
      <c r="O127" s="69">
        <f t="shared" si="96"/>
        <v>0</v>
      </c>
      <c r="P127" s="176"/>
      <c r="Q127" s="176"/>
      <c r="R127" s="176"/>
      <c r="S127" s="245"/>
      <c r="T127" s="245"/>
    </row>
    <row r="128" spans="1:20" ht="12.75" customHeight="1">
      <c r="A128" s="252">
        <v>1</v>
      </c>
      <c r="B128" s="250" t="s">
        <v>49</v>
      </c>
      <c r="C128" s="250" t="s">
        <v>66</v>
      </c>
      <c r="D128" s="252" t="s">
        <v>42</v>
      </c>
      <c r="E128" s="260">
        <v>8.1</v>
      </c>
      <c r="F128" s="174">
        <f t="shared" ref="F128" si="156">H128+J128+R128</f>
        <v>9.0127456032400008</v>
      </c>
      <c r="G128" s="249">
        <v>0.11</v>
      </c>
      <c r="H128" s="176">
        <f t="shared" ref="H128" si="157">G128*$P$3/1000</f>
        <v>0.19943549999999999</v>
      </c>
      <c r="I128" s="257">
        <v>0.76</v>
      </c>
      <c r="J128" s="176">
        <f t="shared" si="99"/>
        <v>1.8096207999999998</v>
      </c>
      <c r="K128" s="22" t="s">
        <v>52</v>
      </c>
      <c r="L128" s="22" t="s">
        <v>47</v>
      </c>
      <c r="M128" s="22">
        <v>1.26</v>
      </c>
      <c r="N128" s="37">
        <v>4.8600000000000003</v>
      </c>
      <c r="O128" s="69">
        <f t="shared" si="96"/>
        <v>6.1236000000000006</v>
      </c>
      <c r="P128" s="176">
        <f t="shared" ref="P128" si="158">E128*F128</f>
        <v>73.003239386244005</v>
      </c>
      <c r="Q128" s="176">
        <f t="shared" ref="Q128" si="159">SUM(O128:O131)</f>
        <v>6.1236000000000006</v>
      </c>
      <c r="R128" s="176">
        <f t="shared" ref="R128" si="160">Q128*1.02*1.05*$R$9</f>
        <v>7.0036893032400007</v>
      </c>
      <c r="S128" s="245">
        <f t="shared" si="144"/>
        <v>10.563126301272684</v>
      </c>
      <c r="T128" s="245">
        <f t="shared" si="150"/>
        <v>85.561323040308736</v>
      </c>
    </row>
    <row r="129" spans="1:20" ht="12.75" customHeight="1">
      <c r="A129" s="252"/>
      <c r="B129" s="250"/>
      <c r="C129" s="250"/>
      <c r="D129" s="252"/>
      <c r="E129" s="260"/>
      <c r="F129" s="174"/>
      <c r="G129" s="249"/>
      <c r="H129" s="176"/>
      <c r="I129" s="257"/>
      <c r="J129" s="176"/>
      <c r="K129" s="22"/>
      <c r="L129" s="22"/>
      <c r="M129" s="22"/>
      <c r="N129" s="37"/>
      <c r="O129" s="69">
        <f t="shared" si="96"/>
        <v>0</v>
      </c>
      <c r="P129" s="176"/>
      <c r="Q129" s="176"/>
      <c r="R129" s="176"/>
      <c r="S129" s="245"/>
      <c r="T129" s="245"/>
    </row>
    <row r="130" spans="1:20" ht="12.75" customHeight="1">
      <c r="A130" s="252"/>
      <c r="B130" s="250"/>
      <c r="C130" s="250"/>
      <c r="D130" s="252"/>
      <c r="E130" s="260"/>
      <c r="F130" s="174"/>
      <c r="G130" s="249"/>
      <c r="H130" s="176"/>
      <c r="I130" s="257"/>
      <c r="J130" s="176"/>
      <c r="K130" s="22"/>
      <c r="L130" s="22"/>
      <c r="M130" s="23"/>
      <c r="N130" s="37"/>
      <c r="O130" s="69">
        <f t="shared" si="96"/>
        <v>0</v>
      </c>
      <c r="P130" s="176"/>
      <c r="Q130" s="176"/>
      <c r="R130" s="176"/>
      <c r="S130" s="245"/>
      <c r="T130" s="245"/>
    </row>
    <row r="131" spans="1:20" ht="12.75" customHeight="1">
      <c r="A131" s="252"/>
      <c r="B131" s="250"/>
      <c r="C131" s="250"/>
      <c r="D131" s="252"/>
      <c r="E131" s="260"/>
      <c r="F131" s="174"/>
      <c r="G131" s="249"/>
      <c r="H131" s="176"/>
      <c r="I131" s="257"/>
      <c r="J131" s="176"/>
      <c r="K131" s="22"/>
      <c r="L131" s="22"/>
      <c r="M131" s="22"/>
      <c r="N131" s="37"/>
      <c r="O131" s="69">
        <f t="shared" si="96"/>
        <v>0</v>
      </c>
      <c r="P131" s="176"/>
      <c r="Q131" s="176"/>
      <c r="R131" s="176"/>
      <c r="S131" s="245"/>
      <c r="T131" s="245"/>
    </row>
    <row r="132" spans="1:20" ht="12.75" customHeight="1">
      <c r="A132" s="252">
        <v>2</v>
      </c>
      <c r="B132" s="250" t="s">
        <v>50</v>
      </c>
      <c r="C132" s="250" t="s">
        <v>70</v>
      </c>
      <c r="D132" s="252" t="s">
        <v>42</v>
      </c>
      <c r="E132" s="256">
        <v>6.64</v>
      </c>
      <c r="F132" s="174">
        <f t="shared" ref="F132" si="161">H132+J132+R132</f>
        <v>15.161376377664302</v>
      </c>
      <c r="G132" s="249">
        <v>7.0000000000000007E-2</v>
      </c>
      <c r="H132" s="176">
        <f t="shared" ref="H132" si="162">G132*$P$3/1000</f>
        <v>0.12691350000000001</v>
      </c>
      <c r="I132" s="249">
        <v>0.21</v>
      </c>
      <c r="J132" s="176">
        <f t="shared" si="99"/>
        <v>0.50002679999999999</v>
      </c>
      <c r="K132" s="22" t="s">
        <v>53</v>
      </c>
      <c r="L132" s="22" t="s">
        <v>47</v>
      </c>
      <c r="M132" s="22">
        <v>1.3640000000000001</v>
      </c>
      <c r="N132" s="24">
        <v>1.6830000000000001</v>
      </c>
      <c r="O132" s="69">
        <f t="shared" si="96"/>
        <v>2.2956120000000002</v>
      </c>
      <c r="P132" s="176">
        <f t="shared" ref="P132" si="163">E132*F132</f>
        <v>100.67153914769096</v>
      </c>
      <c r="Q132" s="176">
        <f t="shared" ref="Q132" si="164">SUM(O132:O135)</f>
        <v>12.708027</v>
      </c>
      <c r="R132" s="176">
        <f t="shared" ref="R132" si="165">Q132*1.02*1.05*$R$9</f>
        <v>14.534436077664303</v>
      </c>
      <c r="S132" s="245">
        <f t="shared" si="144"/>
        <v>17.769450135242597</v>
      </c>
      <c r="T132" s="245">
        <f t="shared" si="150"/>
        <v>117.98914889801084</v>
      </c>
    </row>
    <row r="133" spans="1:20" ht="12.75" customHeight="1">
      <c r="A133" s="252"/>
      <c r="B133" s="250"/>
      <c r="C133" s="250"/>
      <c r="D133" s="252"/>
      <c r="E133" s="256"/>
      <c r="F133" s="174"/>
      <c r="G133" s="249"/>
      <c r="H133" s="176"/>
      <c r="I133" s="249"/>
      <c r="J133" s="176"/>
      <c r="K133" s="22"/>
      <c r="L133" s="22"/>
      <c r="M133" s="22"/>
      <c r="N133" s="37"/>
      <c r="O133" s="69">
        <f t="shared" si="96"/>
        <v>0</v>
      </c>
      <c r="P133" s="176"/>
      <c r="Q133" s="176"/>
      <c r="R133" s="176"/>
      <c r="S133" s="245"/>
      <c r="T133" s="245"/>
    </row>
    <row r="134" spans="1:20" ht="12.75" customHeight="1">
      <c r="A134" s="252"/>
      <c r="B134" s="250"/>
      <c r="C134" s="250"/>
      <c r="D134" s="252"/>
      <c r="E134" s="256"/>
      <c r="F134" s="174"/>
      <c r="G134" s="249"/>
      <c r="H134" s="176"/>
      <c r="I134" s="249"/>
      <c r="J134" s="176"/>
      <c r="K134" s="22" t="s">
        <v>54</v>
      </c>
      <c r="L134" s="22" t="s">
        <v>36</v>
      </c>
      <c r="M134" s="26">
        <v>0.255</v>
      </c>
      <c r="N134" s="37">
        <v>40.832999999999998</v>
      </c>
      <c r="O134" s="69">
        <f t="shared" si="96"/>
        <v>10.412414999999999</v>
      </c>
      <c r="P134" s="176"/>
      <c r="Q134" s="176"/>
      <c r="R134" s="176"/>
      <c r="S134" s="245"/>
      <c r="T134" s="245"/>
    </row>
    <row r="135" spans="1:20" ht="12.75" customHeight="1">
      <c r="A135" s="252"/>
      <c r="B135" s="250"/>
      <c r="C135" s="250"/>
      <c r="D135" s="252"/>
      <c r="E135" s="256"/>
      <c r="F135" s="174"/>
      <c r="G135" s="249"/>
      <c r="H135" s="176"/>
      <c r="I135" s="249"/>
      <c r="J135" s="176"/>
      <c r="K135" s="22"/>
      <c r="L135" s="22"/>
      <c r="M135" s="22"/>
      <c r="N135" s="37"/>
      <c r="O135" s="69">
        <f t="shared" si="96"/>
        <v>0</v>
      </c>
      <c r="P135" s="176"/>
      <c r="Q135" s="176"/>
      <c r="R135" s="176"/>
      <c r="S135" s="245"/>
      <c r="T135" s="245"/>
    </row>
    <row r="136" spans="1:20" ht="12.75" customHeight="1">
      <c r="A136" s="252">
        <v>3</v>
      </c>
      <c r="B136" s="250" t="s">
        <v>51</v>
      </c>
      <c r="C136" s="250" t="s">
        <v>146</v>
      </c>
      <c r="D136" s="262" t="s">
        <v>30</v>
      </c>
      <c r="E136" s="253">
        <v>153</v>
      </c>
      <c r="F136" s="174">
        <f t="shared" ref="F136" si="166">H136+J136+R136</f>
        <v>4.8865129014373503</v>
      </c>
      <c r="G136" s="249">
        <v>0.21199999999999999</v>
      </c>
      <c r="H136" s="176">
        <f t="shared" ref="H136" si="167">G136*$P$3/1000</f>
        <v>0.3843666</v>
      </c>
      <c r="I136" s="249">
        <v>0.129</v>
      </c>
      <c r="J136" s="176">
        <f t="shared" si="99"/>
        <v>0.30715931999999996</v>
      </c>
      <c r="K136" s="22" t="s">
        <v>55</v>
      </c>
      <c r="L136" s="22" t="s">
        <v>30</v>
      </c>
      <c r="M136" s="22">
        <v>1</v>
      </c>
      <c r="N136" s="37">
        <v>3.6669999999999998</v>
      </c>
      <c r="O136" s="69">
        <f t="shared" si="96"/>
        <v>3.6669999999999998</v>
      </c>
      <c r="P136" s="176">
        <f t="shared" ref="P136" si="168">E136*F136</f>
        <v>747.63647391991458</v>
      </c>
      <c r="Q136" s="176">
        <f t="shared" ref="Q136" si="169">SUM(O136:O139)</f>
        <v>3.6678414999999998</v>
      </c>
      <c r="R136" s="176">
        <f t="shared" ref="R136" si="170">Q136*1.02*1.05*$R$9</f>
        <v>4.1949869814373502</v>
      </c>
      <c r="S136" s="245">
        <f t="shared" si="144"/>
        <v>5.7270952962574881</v>
      </c>
      <c r="T136" s="245">
        <f t="shared" si="150"/>
        <v>876.24558032739571</v>
      </c>
    </row>
    <row r="137" spans="1:20" ht="12.75" customHeight="1">
      <c r="A137" s="252"/>
      <c r="B137" s="250"/>
      <c r="C137" s="250"/>
      <c r="D137" s="262"/>
      <c r="E137" s="253"/>
      <c r="F137" s="174"/>
      <c r="G137" s="249"/>
      <c r="H137" s="176"/>
      <c r="I137" s="249"/>
      <c r="J137" s="176"/>
      <c r="K137" s="22"/>
      <c r="L137" s="22"/>
      <c r="M137" s="22"/>
      <c r="N137" s="37"/>
      <c r="O137" s="69">
        <f t="shared" si="96"/>
        <v>0</v>
      </c>
      <c r="P137" s="176"/>
      <c r="Q137" s="176"/>
      <c r="R137" s="176"/>
      <c r="S137" s="245"/>
      <c r="T137" s="245"/>
    </row>
    <row r="138" spans="1:20" ht="12.75" customHeight="1">
      <c r="A138" s="252"/>
      <c r="B138" s="250"/>
      <c r="C138" s="250"/>
      <c r="D138" s="262"/>
      <c r="E138" s="253"/>
      <c r="F138" s="174"/>
      <c r="G138" s="249"/>
      <c r="H138" s="176"/>
      <c r="I138" s="249"/>
      <c r="J138" s="176"/>
      <c r="K138" s="22" t="s">
        <v>53</v>
      </c>
      <c r="L138" s="22" t="s">
        <v>47</v>
      </c>
      <c r="M138" s="23">
        <v>5.0000000000000001E-4</v>
      </c>
      <c r="N138" s="24">
        <v>1.6830000000000001</v>
      </c>
      <c r="O138" s="69">
        <f t="shared" si="96"/>
        <v>8.4150000000000002E-4</v>
      </c>
      <c r="P138" s="176"/>
      <c r="Q138" s="176"/>
      <c r="R138" s="176"/>
      <c r="S138" s="245"/>
      <c r="T138" s="245"/>
    </row>
    <row r="139" spans="1:20" ht="12.75" customHeight="1">
      <c r="A139" s="252"/>
      <c r="B139" s="250"/>
      <c r="C139" s="250"/>
      <c r="D139" s="262"/>
      <c r="E139" s="253"/>
      <c r="F139" s="174"/>
      <c r="G139" s="249"/>
      <c r="H139" s="176"/>
      <c r="I139" s="249"/>
      <c r="J139" s="176"/>
      <c r="K139" s="22"/>
      <c r="L139" s="22"/>
      <c r="M139" s="22"/>
      <c r="N139" s="37"/>
      <c r="O139" s="69">
        <f t="shared" si="96"/>
        <v>0</v>
      </c>
      <c r="P139" s="176"/>
      <c r="Q139" s="176"/>
      <c r="R139" s="176"/>
      <c r="S139" s="245"/>
      <c r="T139" s="245"/>
    </row>
    <row r="140" spans="1:20" ht="12.75" customHeight="1">
      <c r="A140" s="252"/>
      <c r="B140" s="250"/>
      <c r="C140" s="258" t="s">
        <v>76</v>
      </c>
      <c r="D140" s="252"/>
      <c r="E140" s="260"/>
      <c r="F140" s="174">
        <f t="shared" ref="F140" si="171">H140+J140+R140</f>
        <v>0</v>
      </c>
      <c r="G140" s="249"/>
      <c r="H140" s="176">
        <f t="shared" ref="H140" si="172">G140*$P$3/1000</f>
        <v>0</v>
      </c>
      <c r="I140" s="249"/>
      <c r="J140" s="176">
        <f t="shared" si="99"/>
        <v>0</v>
      </c>
      <c r="K140" s="22"/>
      <c r="L140" s="22"/>
      <c r="M140" s="25"/>
      <c r="N140" s="37"/>
      <c r="O140" s="69">
        <f t="shared" si="96"/>
        <v>0</v>
      </c>
      <c r="P140" s="176">
        <f t="shared" ref="P140" si="173">E140*F140</f>
        <v>0</v>
      </c>
      <c r="Q140" s="176">
        <f t="shared" ref="Q140" si="174">SUM(O140:O143)</f>
        <v>0</v>
      </c>
      <c r="R140" s="176">
        <f t="shared" ref="R140" si="175">Q140*1.02*1.05*$R$9</f>
        <v>0</v>
      </c>
      <c r="S140" s="245">
        <f t="shared" si="144"/>
        <v>0</v>
      </c>
      <c r="T140" s="245">
        <f t="shared" si="150"/>
        <v>0</v>
      </c>
    </row>
    <row r="141" spans="1:20" ht="12.75" customHeight="1">
      <c r="A141" s="252"/>
      <c r="B141" s="250"/>
      <c r="C141" s="258"/>
      <c r="D141" s="252"/>
      <c r="E141" s="260"/>
      <c r="F141" s="174"/>
      <c r="G141" s="249"/>
      <c r="H141" s="176"/>
      <c r="I141" s="249"/>
      <c r="J141" s="176"/>
      <c r="K141" s="22"/>
      <c r="L141" s="22"/>
      <c r="M141" s="22"/>
      <c r="N141" s="37"/>
      <c r="O141" s="69">
        <f t="shared" si="96"/>
        <v>0</v>
      </c>
      <c r="P141" s="176"/>
      <c r="Q141" s="176"/>
      <c r="R141" s="176"/>
      <c r="S141" s="245"/>
      <c r="T141" s="245"/>
    </row>
    <row r="142" spans="1:20" ht="12.75" customHeight="1">
      <c r="A142" s="252"/>
      <c r="B142" s="250"/>
      <c r="C142" s="258"/>
      <c r="D142" s="252"/>
      <c r="E142" s="260"/>
      <c r="F142" s="174"/>
      <c r="G142" s="249"/>
      <c r="H142" s="176"/>
      <c r="I142" s="249"/>
      <c r="J142" s="176"/>
      <c r="K142" s="22"/>
      <c r="L142" s="22"/>
      <c r="M142" s="22"/>
      <c r="N142" s="37"/>
      <c r="O142" s="69">
        <f t="shared" si="96"/>
        <v>0</v>
      </c>
      <c r="P142" s="176"/>
      <c r="Q142" s="176"/>
      <c r="R142" s="176"/>
      <c r="S142" s="245"/>
      <c r="T142" s="245"/>
    </row>
    <row r="143" spans="1:20" ht="12.75" customHeight="1">
      <c r="A143" s="252"/>
      <c r="B143" s="250"/>
      <c r="C143" s="258"/>
      <c r="D143" s="252"/>
      <c r="E143" s="260"/>
      <c r="F143" s="174"/>
      <c r="G143" s="249"/>
      <c r="H143" s="176"/>
      <c r="I143" s="249"/>
      <c r="J143" s="176"/>
      <c r="K143" s="22"/>
      <c r="L143" s="22"/>
      <c r="M143" s="22"/>
      <c r="N143" s="37"/>
      <c r="O143" s="69">
        <f t="shared" si="96"/>
        <v>0</v>
      </c>
      <c r="P143" s="176"/>
      <c r="Q143" s="176"/>
      <c r="R143" s="176"/>
      <c r="S143" s="245"/>
      <c r="T143" s="245"/>
    </row>
    <row r="144" spans="1:20" ht="12.75" customHeight="1">
      <c r="A144" s="169">
        <v>1</v>
      </c>
      <c r="B144" s="170" t="s">
        <v>77</v>
      </c>
      <c r="C144" s="170" t="s">
        <v>100</v>
      </c>
      <c r="D144" s="218" t="s">
        <v>35</v>
      </c>
      <c r="E144" s="248">
        <v>5</v>
      </c>
      <c r="F144" s="174">
        <f t="shared" ref="F144" si="176">H144+J144+R144</f>
        <v>10.453077707000002</v>
      </c>
      <c r="G144" s="178">
        <v>1.08</v>
      </c>
      <c r="H144" s="176">
        <f t="shared" ref="H144" si="177">G144*$P$3/1000</f>
        <v>1.958094</v>
      </c>
      <c r="I144" s="178">
        <v>0.28699999999999998</v>
      </c>
      <c r="J144" s="176">
        <f t="shared" si="99"/>
        <v>0.68336995999999983</v>
      </c>
      <c r="K144" s="68" t="s">
        <v>56</v>
      </c>
      <c r="L144" s="68" t="s">
        <v>35</v>
      </c>
      <c r="M144" s="68">
        <v>1</v>
      </c>
      <c r="N144" s="76">
        <v>6.83</v>
      </c>
      <c r="O144" s="69">
        <f t="shared" si="96"/>
        <v>6.83</v>
      </c>
      <c r="P144" s="176">
        <f t="shared" ref="P144" si="178">E144*F144</f>
        <v>52.265388535000014</v>
      </c>
      <c r="Q144" s="176">
        <f t="shared" ref="Q144" si="179">SUM(O144:O147)</f>
        <v>6.83</v>
      </c>
      <c r="R144" s="176">
        <f t="shared" ref="R144" si="180">Q144*1.02*1.05*$R$9</f>
        <v>7.8116137470000018</v>
      </c>
      <c r="S144" s="245">
        <f t="shared" si="144"/>
        <v>12.251225643866492</v>
      </c>
      <c r="T144" s="245">
        <f t="shared" si="150"/>
        <v>61.25612821933246</v>
      </c>
    </row>
    <row r="145" spans="1:20" ht="12.75" customHeight="1">
      <c r="A145" s="169"/>
      <c r="B145" s="170"/>
      <c r="C145" s="170"/>
      <c r="D145" s="218"/>
      <c r="E145" s="248"/>
      <c r="F145" s="174"/>
      <c r="G145" s="178"/>
      <c r="H145" s="176"/>
      <c r="I145" s="178"/>
      <c r="J145" s="176"/>
      <c r="K145" s="68"/>
      <c r="L145" s="68"/>
      <c r="M145" s="68"/>
      <c r="N145" s="76"/>
      <c r="O145" s="69">
        <f t="shared" ref="O145:O208" si="181">M145*N145</f>
        <v>0</v>
      </c>
      <c r="P145" s="176"/>
      <c r="Q145" s="176"/>
      <c r="R145" s="176"/>
      <c r="S145" s="245"/>
      <c r="T145" s="245"/>
    </row>
    <row r="146" spans="1:20" ht="12.75" customHeight="1">
      <c r="A146" s="169"/>
      <c r="B146" s="170"/>
      <c r="C146" s="170"/>
      <c r="D146" s="218"/>
      <c r="E146" s="248"/>
      <c r="F146" s="174"/>
      <c r="G146" s="178"/>
      <c r="H146" s="176"/>
      <c r="I146" s="178"/>
      <c r="J146" s="176"/>
      <c r="K146" s="68"/>
      <c r="L146" s="68"/>
      <c r="M146" s="70"/>
      <c r="N146" s="76"/>
      <c r="O146" s="69">
        <f t="shared" si="181"/>
        <v>0</v>
      </c>
      <c r="P146" s="176"/>
      <c r="Q146" s="176"/>
      <c r="R146" s="176"/>
      <c r="S146" s="245"/>
      <c r="T146" s="245"/>
    </row>
    <row r="147" spans="1:20" ht="12.75" customHeight="1">
      <c r="A147" s="169"/>
      <c r="B147" s="170"/>
      <c r="C147" s="170"/>
      <c r="D147" s="218"/>
      <c r="E147" s="248"/>
      <c r="F147" s="174"/>
      <c r="G147" s="178"/>
      <c r="H147" s="176"/>
      <c r="I147" s="178"/>
      <c r="J147" s="176"/>
      <c r="K147" s="68"/>
      <c r="L147" s="68"/>
      <c r="M147" s="68"/>
      <c r="N147" s="76"/>
      <c r="O147" s="69">
        <f t="shared" si="181"/>
        <v>0</v>
      </c>
      <c r="P147" s="176"/>
      <c r="Q147" s="176"/>
      <c r="R147" s="176"/>
      <c r="S147" s="245"/>
      <c r="T147" s="245"/>
    </row>
    <row r="148" spans="1:20" ht="12.75" customHeight="1">
      <c r="A148" s="169">
        <v>2</v>
      </c>
      <c r="B148" s="170" t="s">
        <v>50</v>
      </c>
      <c r="C148" s="170" t="s">
        <v>57</v>
      </c>
      <c r="D148" s="218" t="s">
        <v>42</v>
      </c>
      <c r="E148" s="174">
        <v>13.5</v>
      </c>
      <c r="F148" s="174">
        <f t="shared" ref="F148" si="182">H148+J148+R148</f>
        <v>2.3882704860000001</v>
      </c>
      <c r="G148" s="249">
        <v>7.0000000000000007E-2</v>
      </c>
      <c r="H148" s="176">
        <f t="shared" ref="H148" si="183">G148*$P$3/1000</f>
        <v>0.12691350000000001</v>
      </c>
      <c r="I148" s="249">
        <v>0.21</v>
      </c>
      <c r="J148" s="176">
        <f t="shared" ref="J148:J208" si="184">I148*$P$4/1000</f>
        <v>0.50002679999999999</v>
      </c>
      <c r="K148" s="22" t="s">
        <v>58</v>
      </c>
      <c r="L148" s="22" t="s">
        <v>47</v>
      </c>
      <c r="M148" s="22">
        <v>1.1000000000000001</v>
      </c>
      <c r="N148" s="37">
        <v>1.4</v>
      </c>
      <c r="O148" s="69">
        <f t="shared" si="181"/>
        <v>1.54</v>
      </c>
      <c r="P148" s="176">
        <f t="shared" ref="P148" si="185">E148*F148</f>
        <v>32.241651561000005</v>
      </c>
      <c r="Q148" s="176">
        <f t="shared" ref="Q148" si="186">SUM(O148:O151)</f>
        <v>1.54</v>
      </c>
      <c r="R148" s="176">
        <f t="shared" ref="R148" si="187">Q148*1.02*1.05*$R$9</f>
        <v>1.7613301860000001</v>
      </c>
      <c r="S148" s="245">
        <f t="shared" si="144"/>
        <v>2.7991029477355713</v>
      </c>
      <c r="T148" s="245">
        <f t="shared" si="150"/>
        <v>37.787889794430214</v>
      </c>
    </row>
    <row r="149" spans="1:20" ht="12.75" customHeight="1">
      <c r="A149" s="169"/>
      <c r="B149" s="170"/>
      <c r="C149" s="170"/>
      <c r="D149" s="218"/>
      <c r="E149" s="174"/>
      <c r="F149" s="174"/>
      <c r="G149" s="249"/>
      <c r="H149" s="176"/>
      <c r="I149" s="249"/>
      <c r="J149" s="176"/>
      <c r="K149" s="22"/>
      <c r="L149" s="22"/>
      <c r="M149" s="22"/>
      <c r="N149" s="37"/>
      <c r="O149" s="69">
        <f t="shared" si="181"/>
        <v>0</v>
      </c>
      <c r="P149" s="176"/>
      <c r="Q149" s="176"/>
      <c r="R149" s="176"/>
      <c r="S149" s="245"/>
      <c r="T149" s="245"/>
    </row>
    <row r="150" spans="1:20" ht="12.75" customHeight="1">
      <c r="A150" s="169"/>
      <c r="B150" s="170"/>
      <c r="C150" s="170"/>
      <c r="D150" s="218"/>
      <c r="E150" s="174"/>
      <c r="F150" s="174"/>
      <c r="G150" s="249"/>
      <c r="H150" s="176"/>
      <c r="I150" s="249"/>
      <c r="J150" s="176"/>
      <c r="K150" s="22"/>
      <c r="L150" s="22"/>
      <c r="M150" s="22"/>
      <c r="N150" s="37"/>
      <c r="O150" s="69">
        <f t="shared" si="181"/>
        <v>0</v>
      </c>
      <c r="P150" s="176"/>
      <c r="Q150" s="176"/>
      <c r="R150" s="176"/>
      <c r="S150" s="245"/>
      <c r="T150" s="245"/>
    </row>
    <row r="151" spans="1:20" ht="12.75" customHeight="1">
      <c r="A151" s="169"/>
      <c r="B151" s="170"/>
      <c r="C151" s="170"/>
      <c r="D151" s="218"/>
      <c r="E151" s="174"/>
      <c r="F151" s="174"/>
      <c r="G151" s="249"/>
      <c r="H151" s="176"/>
      <c r="I151" s="249"/>
      <c r="J151" s="176"/>
      <c r="K151" s="22"/>
      <c r="L151" s="22"/>
      <c r="M151" s="22"/>
      <c r="N151" s="37"/>
      <c r="O151" s="69">
        <f t="shared" si="181"/>
        <v>0</v>
      </c>
      <c r="P151" s="176"/>
      <c r="Q151" s="176"/>
      <c r="R151" s="176"/>
      <c r="S151" s="245"/>
      <c r="T151" s="245"/>
    </row>
    <row r="152" spans="1:20" ht="12.75" customHeight="1">
      <c r="A152" s="169">
        <v>3</v>
      </c>
      <c r="B152" s="170" t="s">
        <v>103</v>
      </c>
      <c r="C152" s="170" t="s">
        <v>104</v>
      </c>
      <c r="D152" s="170" t="s">
        <v>35</v>
      </c>
      <c r="E152" s="248">
        <v>1</v>
      </c>
      <c r="F152" s="174">
        <f t="shared" ref="F152" si="188">H152+J152+R152</f>
        <v>205.88742372800004</v>
      </c>
      <c r="G152" s="249">
        <v>12.38</v>
      </c>
      <c r="H152" s="176">
        <f t="shared" ref="H152" si="189">G152*$P$3/1000</f>
        <v>22.445558999999999</v>
      </c>
      <c r="I152" s="249">
        <v>5.99</v>
      </c>
      <c r="J152" s="176">
        <f t="shared" si="184"/>
        <v>14.262669199999999</v>
      </c>
      <c r="K152" s="22" t="s">
        <v>56</v>
      </c>
      <c r="L152" s="22" t="s">
        <v>35</v>
      </c>
      <c r="M152" s="22">
        <v>1</v>
      </c>
      <c r="N152" s="37">
        <v>147.91999999999999</v>
      </c>
      <c r="O152" s="69">
        <f t="shared" si="181"/>
        <v>147.91999999999999</v>
      </c>
      <c r="P152" s="176">
        <f t="shared" ref="P152" si="190">E152*F152</f>
        <v>205.88742372800004</v>
      </c>
      <c r="Q152" s="176">
        <f t="shared" ref="Q152" si="191">SUM(O152:O155)</f>
        <v>147.91999999999999</v>
      </c>
      <c r="R152" s="176">
        <f t="shared" ref="R152" si="192">Q152*1.02*1.05*$R$9</f>
        <v>169.17919552800004</v>
      </c>
      <c r="S152" s="245">
        <f t="shared" si="144"/>
        <v>241.30436566418612</v>
      </c>
      <c r="T152" s="245">
        <f t="shared" si="150"/>
        <v>241.30436566418612</v>
      </c>
    </row>
    <row r="153" spans="1:20" ht="12.75" customHeight="1">
      <c r="A153" s="169"/>
      <c r="B153" s="170"/>
      <c r="C153" s="170"/>
      <c r="D153" s="169"/>
      <c r="E153" s="248"/>
      <c r="F153" s="174"/>
      <c r="G153" s="249"/>
      <c r="H153" s="176"/>
      <c r="I153" s="249"/>
      <c r="J153" s="176"/>
      <c r="K153" s="22"/>
      <c r="L153" s="22"/>
      <c r="M153" s="22"/>
      <c r="N153" s="37"/>
      <c r="O153" s="69">
        <f t="shared" si="181"/>
        <v>0</v>
      </c>
      <c r="P153" s="176"/>
      <c r="Q153" s="176"/>
      <c r="R153" s="176"/>
      <c r="S153" s="245"/>
      <c r="T153" s="245"/>
    </row>
    <row r="154" spans="1:20" ht="12.75" customHeight="1">
      <c r="A154" s="169"/>
      <c r="B154" s="170"/>
      <c r="C154" s="170"/>
      <c r="D154" s="169"/>
      <c r="E154" s="248"/>
      <c r="F154" s="174"/>
      <c r="G154" s="249"/>
      <c r="H154" s="176"/>
      <c r="I154" s="249"/>
      <c r="J154" s="176"/>
      <c r="K154" s="22"/>
      <c r="L154" s="22"/>
      <c r="M154" s="22"/>
      <c r="N154" s="37"/>
      <c r="O154" s="69">
        <f t="shared" si="181"/>
        <v>0</v>
      </c>
      <c r="P154" s="176"/>
      <c r="Q154" s="176"/>
      <c r="R154" s="176"/>
      <c r="S154" s="245"/>
      <c r="T154" s="245"/>
    </row>
    <row r="155" spans="1:20" ht="12.75" customHeight="1">
      <c r="A155" s="169"/>
      <c r="B155" s="170"/>
      <c r="C155" s="170"/>
      <c r="D155" s="169"/>
      <c r="E155" s="248"/>
      <c r="F155" s="174"/>
      <c r="G155" s="249"/>
      <c r="H155" s="176"/>
      <c r="I155" s="249"/>
      <c r="J155" s="176"/>
      <c r="K155" s="22"/>
      <c r="L155" s="22"/>
      <c r="M155" s="22"/>
      <c r="N155" s="37"/>
      <c r="O155" s="69">
        <f t="shared" si="181"/>
        <v>0</v>
      </c>
      <c r="P155" s="176"/>
      <c r="Q155" s="176"/>
      <c r="R155" s="176"/>
      <c r="S155" s="245"/>
      <c r="T155" s="245"/>
    </row>
    <row r="156" spans="1:20" ht="12.75" customHeight="1">
      <c r="A156" s="169">
        <v>4</v>
      </c>
      <c r="B156" s="170" t="s">
        <v>144</v>
      </c>
      <c r="C156" s="170" t="s">
        <v>106</v>
      </c>
      <c r="D156" s="170" t="s">
        <v>35</v>
      </c>
      <c r="E156" s="248">
        <v>1</v>
      </c>
      <c r="F156" s="174">
        <f t="shared" ref="F156" si="193">H156+J156+R156</f>
        <v>68.633774618000004</v>
      </c>
      <c r="G156" s="249">
        <v>2.57</v>
      </c>
      <c r="H156" s="176">
        <f t="shared" ref="H156" si="194">G156*$P$3/1000</f>
        <v>4.6595385</v>
      </c>
      <c r="I156" s="249">
        <v>1.016</v>
      </c>
      <c r="J156" s="176">
        <f t="shared" si="184"/>
        <v>2.41917728</v>
      </c>
      <c r="K156" s="22" t="s">
        <v>56</v>
      </c>
      <c r="L156" s="22" t="s">
        <v>35</v>
      </c>
      <c r="M156" s="22">
        <v>1</v>
      </c>
      <c r="N156" s="37">
        <v>53.82</v>
      </c>
      <c r="O156" s="69">
        <f t="shared" si="181"/>
        <v>53.82</v>
      </c>
      <c r="P156" s="176">
        <f t="shared" ref="P156" si="195">E156*F156</f>
        <v>68.633774618000004</v>
      </c>
      <c r="Q156" s="176">
        <f t="shared" ref="Q156" si="196">SUM(O156:O159)</f>
        <v>53.82</v>
      </c>
      <c r="R156" s="176">
        <f t="shared" ref="R156" si="197">Q156*1.02*1.05*$R$9</f>
        <v>61.555058838000008</v>
      </c>
      <c r="S156" s="245">
        <f t="shared" ref="S156:S216" si="198">F156*$S$12</f>
        <v>80.440218967502091</v>
      </c>
      <c r="T156" s="245">
        <f t="shared" ref="T156:T180" si="199">S156*E156</f>
        <v>80.440218967502091</v>
      </c>
    </row>
    <row r="157" spans="1:20" ht="12.75" customHeight="1">
      <c r="A157" s="169"/>
      <c r="B157" s="170"/>
      <c r="C157" s="170"/>
      <c r="D157" s="170"/>
      <c r="E157" s="248"/>
      <c r="F157" s="174"/>
      <c r="G157" s="249"/>
      <c r="H157" s="176"/>
      <c r="I157" s="249"/>
      <c r="J157" s="176"/>
      <c r="K157" s="22"/>
      <c r="L157" s="22"/>
      <c r="M157" s="22"/>
      <c r="N157" s="37"/>
      <c r="O157" s="69">
        <f t="shared" si="181"/>
        <v>0</v>
      </c>
      <c r="P157" s="176"/>
      <c r="Q157" s="176"/>
      <c r="R157" s="176"/>
      <c r="S157" s="245"/>
      <c r="T157" s="245"/>
    </row>
    <row r="158" spans="1:20" ht="12.75" customHeight="1">
      <c r="A158" s="169"/>
      <c r="B158" s="170"/>
      <c r="C158" s="170"/>
      <c r="D158" s="170"/>
      <c r="E158" s="248"/>
      <c r="F158" s="174"/>
      <c r="G158" s="249"/>
      <c r="H158" s="176"/>
      <c r="I158" s="249"/>
      <c r="J158" s="176"/>
      <c r="K158" s="22"/>
      <c r="L158" s="22"/>
      <c r="M158" s="22"/>
      <c r="N158" s="37"/>
      <c r="O158" s="69">
        <f t="shared" si="181"/>
        <v>0</v>
      </c>
      <c r="P158" s="176"/>
      <c r="Q158" s="176"/>
      <c r="R158" s="176"/>
      <c r="S158" s="245"/>
      <c r="T158" s="245"/>
    </row>
    <row r="159" spans="1:20" ht="12.75" customHeight="1">
      <c r="A159" s="169"/>
      <c r="B159" s="170"/>
      <c r="C159" s="170"/>
      <c r="D159" s="170"/>
      <c r="E159" s="248"/>
      <c r="F159" s="174"/>
      <c r="G159" s="249"/>
      <c r="H159" s="176"/>
      <c r="I159" s="249"/>
      <c r="J159" s="176"/>
      <c r="K159" s="22"/>
      <c r="L159" s="22"/>
      <c r="M159" s="22"/>
      <c r="N159" s="37"/>
      <c r="O159" s="69">
        <f t="shared" si="181"/>
        <v>0</v>
      </c>
      <c r="P159" s="176"/>
      <c r="Q159" s="176"/>
      <c r="R159" s="176"/>
      <c r="S159" s="245"/>
      <c r="T159" s="245"/>
    </row>
    <row r="160" spans="1:20" ht="12.75" customHeight="1">
      <c r="A160" s="169">
        <v>5</v>
      </c>
      <c r="B160" s="170" t="s">
        <v>102</v>
      </c>
      <c r="C160" s="170" t="s">
        <v>170</v>
      </c>
      <c r="D160" s="170" t="s">
        <v>35</v>
      </c>
      <c r="E160" s="248">
        <v>1</v>
      </c>
      <c r="F160" s="174">
        <f t="shared" ref="F160" si="200">H160+J160+R160</f>
        <v>124.17749671700001</v>
      </c>
      <c r="G160" s="249">
        <v>3.49</v>
      </c>
      <c r="H160" s="176">
        <f t="shared" ref="H160" si="201">G160*$P$3/1000</f>
        <v>6.3275445000000001</v>
      </c>
      <c r="I160" s="249">
        <v>3.992</v>
      </c>
      <c r="J160" s="176">
        <f t="shared" si="184"/>
        <v>9.5052713599999983</v>
      </c>
      <c r="K160" s="22" t="s">
        <v>56</v>
      </c>
      <c r="L160" s="22" t="s">
        <v>35</v>
      </c>
      <c r="M160" s="22">
        <v>1</v>
      </c>
      <c r="N160" s="37">
        <v>94.73</v>
      </c>
      <c r="O160" s="69">
        <f t="shared" si="181"/>
        <v>94.73</v>
      </c>
      <c r="P160" s="176">
        <f t="shared" ref="P160" si="202">E160*F160</f>
        <v>124.17749671700001</v>
      </c>
      <c r="Q160" s="176">
        <f t="shared" ref="Q160" si="203">SUM(O160:O163)</f>
        <v>94.73</v>
      </c>
      <c r="R160" s="176">
        <f t="shared" ref="R160" si="204">Q160*1.02*1.05*$R$9</f>
        <v>108.34468085700001</v>
      </c>
      <c r="S160" s="245">
        <f t="shared" si="198"/>
        <v>145.53862267298436</v>
      </c>
      <c r="T160" s="245">
        <f t="shared" si="199"/>
        <v>145.53862267298436</v>
      </c>
    </row>
    <row r="161" spans="1:20" ht="12.75" customHeight="1">
      <c r="A161" s="169"/>
      <c r="B161" s="170"/>
      <c r="C161" s="170"/>
      <c r="D161" s="170"/>
      <c r="E161" s="248"/>
      <c r="F161" s="174"/>
      <c r="G161" s="249"/>
      <c r="H161" s="176"/>
      <c r="I161" s="249"/>
      <c r="J161" s="176"/>
      <c r="K161" s="22"/>
      <c r="L161" s="22"/>
      <c r="M161" s="22"/>
      <c r="N161" s="37"/>
      <c r="O161" s="69">
        <f t="shared" si="181"/>
        <v>0</v>
      </c>
      <c r="P161" s="176"/>
      <c r="Q161" s="176"/>
      <c r="R161" s="176"/>
      <c r="S161" s="245"/>
      <c r="T161" s="245"/>
    </row>
    <row r="162" spans="1:20" ht="12.75" customHeight="1">
      <c r="A162" s="169"/>
      <c r="B162" s="170"/>
      <c r="C162" s="170"/>
      <c r="D162" s="170"/>
      <c r="E162" s="248"/>
      <c r="F162" s="174"/>
      <c r="G162" s="249"/>
      <c r="H162" s="176"/>
      <c r="I162" s="249"/>
      <c r="J162" s="176"/>
      <c r="K162" s="22"/>
      <c r="L162" s="22"/>
      <c r="M162" s="22"/>
      <c r="N162" s="37"/>
      <c r="O162" s="69">
        <f t="shared" si="181"/>
        <v>0</v>
      </c>
      <c r="P162" s="176"/>
      <c r="Q162" s="176"/>
      <c r="R162" s="176"/>
      <c r="S162" s="245"/>
      <c r="T162" s="245"/>
    </row>
    <row r="163" spans="1:20" ht="12.75" customHeight="1">
      <c r="A163" s="169"/>
      <c r="B163" s="170"/>
      <c r="C163" s="170"/>
      <c r="D163" s="170"/>
      <c r="E163" s="248"/>
      <c r="F163" s="174"/>
      <c r="G163" s="249"/>
      <c r="H163" s="176"/>
      <c r="I163" s="249"/>
      <c r="J163" s="176"/>
      <c r="K163" s="22"/>
      <c r="L163" s="22"/>
      <c r="M163" s="22"/>
      <c r="N163" s="37"/>
      <c r="O163" s="69">
        <f t="shared" si="181"/>
        <v>0</v>
      </c>
      <c r="P163" s="176"/>
      <c r="Q163" s="176"/>
      <c r="R163" s="176"/>
      <c r="S163" s="245"/>
      <c r="T163" s="245"/>
    </row>
    <row r="164" spans="1:20" ht="12.75" customHeight="1">
      <c r="A164" s="169">
        <v>6</v>
      </c>
      <c r="B164" s="170" t="s">
        <v>105</v>
      </c>
      <c r="C164" s="170" t="s">
        <v>282</v>
      </c>
      <c r="D164" s="170" t="s">
        <v>35</v>
      </c>
      <c r="E164" s="248">
        <v>1</v>
      </c>
      <c r="F164" s="174">
        <f t="shared" ref="F164" si="205">H164+J164+R164</f>
        <v>450.3584056040001</v>
      </c>
      <c r="G164" s="249">
        <v>26.67</v>
      </c>
      <c r="H164" s="176">
        <f t="shared" ref="H164" si="206">G164*$P$3/1000</f>
        <v>48.354043500000003</v>
      </c>
      <c r="I164" s="249">
        <v>13.510999999999999</v>
      </c>
      <c r="J164" s="176">
        <f t="shared" si="184"/>
        <v>32.170771879999997</v>
      </c>
      <c r="K164" s="22" t="s">
        <v>56</v>
      </c>
      <c r="L164" s="22" t="s">
        <v>35</v>
      </c>
      <c r="M164" s="22">
        <v>1</v>
      </c>
      <c r="N164" s="37">
        <v>323.36</v>
      </c>
      <c r="O164" s="69">
        <f t="shared" si="181"/>
        <v>323.36</v>
      </c>
      <c r="P164" s="176">
        <f t="shared" ref="P164" si="207">E164*F164</f>
        <v>450.3584056040001</v>
      </c>
      <c r="Q164" s="176">
        <f t="shared" ref="Q164" si="208">SUM(O164:O167)</f>
        <v>323.36</v>
      </c>
      <c r="R164" s="176">
        <f t="shared" ref="R164" si="209">Q164*1.02*1.05*$R$9</f>
        <v>369.83359022400009</v>
      </c>
      <c r="S164" s="245">
        <f t="shared" si="198"/>
        <v>527.82946825046042</v>
      </c>
      <c r="T164" s="245">
        <f t="shared" si="199"/>
        <v>527.82946825046042</v>
      </c>
    </row>
    <row r="165" spans="1:20" ht="12.75" customHeight="1">
      <c r="A165" s="169"/>
      <c r="B165" s="170"/>
      <c r="C165" s="170"/>
      <c r="D165" s="170"/>
      <c r="E165" s="248"/>
      <c r="F165" s="174"/>
      <c r="G165" s="249"/>
      <c r="H165" s="176"/>
      <c r="I165" s="249"/>
      <c r="J165" s="176"/>
      <c r="K165" s="22"/>
      <c r="L165" s="22"/>
      <c r="M165" s="22"/>
      <c r="N165" s="37"/>
      <c r="O165" s="69">
        <f t="shared" si="181"/>
        <v>0</v>
      </c>
      <c r="P165" s="176"/>
      <c r="Q165" s="176"/>
      <c r="R165" s="176"/>
      <c r="S165" s="245"/>
      <c r="T165" s="245"/>
    </row>
    <row r="166" spans="1:20" ht="12.75" customHeight="1">
      <c r="A166" s="169"/>
      <c r="B166" s="170"/>
      <c r="C166" s="170"/>
      <c r="D166" s="170"/>
      <c r="E166" s="248"/>
      <c r="F166" s="174"/>
      <c r="G166" s="249"/>
      <c r="H166" s="176"/>
      <c r="I166" s="249"/>
      <c r="J166" s="176"/>
      <c r="K166" s="22"/>
      <c r="L166" s="22"/>
      <c r="M166" s="22"/>
      <c r="N166" s="37"/>
      <c r="O166" s="69">
        <f t="shared" si="181"/>
        <v>0</v>
      </c>
      <c r="P166" s="176"/>
      <c r="Q166" s="176"/>
      <c r="R166" s="176"/>
      <c r="S166" s="245"/>
      <c r="T166" s="245"/>
    </row>
    <row r="167" spans="1:20" ht="12.75" customHeight="1">
      <c r="A167" s="169"/>
      <c r="B167" s="170"/>
      <c r="C167" s="170"/>
      <c r="D167" s="170"/>
      <c r="E167" s="248"/>
      <c r="F167" s="174"/>
      <c r="G167" s="249"/>
      <c r="H167" s="176"/>
      <c r="I167" s="249"/>
      <c r="J167" s="176"/>
      <c r="K167" s="22"/>
      <c r="L167" s="22"/>
      <c r="M167" s="22"/>
      <c r="N167" s="37"/>
      <c r="O167" s="69">
        <f t="shared" si="181"/>
        <v>0</v>
      </c>
      <c r="P167" s="176"/>
      <c r="Q167" s="176"/>
      <c r="R167" s="176"/>
      <c r="S167" s="245"/>
      <c r="T167" s="245"/>
    </row>
    <row r="168" spans="1:20" ht="12.75" customHeight="1">
      <c r="A168" s="169">
        <v>7</v>
      </c>
      <c r="B168" s="170" t="s">
        <v>284</v>
      </c>
      <c r="C168" s="170" t="s">
        <v>283</v>
      </c>
      <c r="D168" s="170" t="s">
        <v>35</v>
      </c>
      <c r="E168" s="248">
        <v>2</v>
      </c>
      <c r="F168" s="174">
        <f t="shared" ref="F168" si="210">H168+J168+R168</f>
        <v>1056.791570462</v>
      </c>
      <c r="G168" s="249">
        <v>58.83</v>
      </c>
      <c r="H168" s="176">
        <f t="shared" ref="H168" si="211">G168*$P$3/1000</f>
        <v>106.66173149999999</v>
      </c>
      <c r="I168" s="249">
        <v>33.122</v>
      </c>
      <c r="J168" s="176">
        <f t="shared" si="184"/>
        <v>78.866131760000002</v>
      </c>
      <c r="K168" s="22" t="s">
        <v>56</v>
      </c>
      <c r="L168" s="22" t="s">
        <v>35</v>
      </c>
      <c r="M168" s="22">
        <v>1</v>
      </c>
      <c r="N168" s="37">
        <v>761.78</v>
      </c>
      <c r="O168" s="69">
        <f t="shared" si="181"/>
        <v>761.78</v>
      </c>
      <c r="P168" s="176">
        <f t="shared" ref="P168" si="212">E168*F168</f>
        <v>2113.583140924</v>
      </c>
      <c r="Q168" s="176">
        <f t="shared" ref="Q168" si="213">SUM(O168:O171)</f>
        <v>761.78</v>
      </c>
      <c r="R168" s="176">
        <f t="shared" ref="R168" si="214">Q168*1.02*1.05*$R$9</f>
        <v>871.26370720199998</v>
      </c>
      <c r="S168" s="245">
        <f t="shared" si="198"/>
        <v>1238.5818178311181</v>
      </c>
      <c r="T168" s="245">
        <f t="shared" si="199"/>
        <v>2477.1636356622362</v>
      </c>
    </row>
    <row r="169" spans="1:20" ht="12.75" customHeight="1">
      <c r="A169" s="169"/>
      <c r="B169" s="170"/>
      <c r="C169" s="170"/>
      <c r="D169" s="170"/>
      <c r="E169" s="248"/>
      <c r="F169" s="174"/>
      <c r="G169" s="249"/>
      <c r="H169" s="176"/>
      <c r="I169" s="249"/>
      <c r="J169" s="176"/>
      <c r="K169" s="22"/>
      <c r="L169" s="22"/>
      <c r="M169" s="22"/>
      <c r="N169" s="37"/>
      <c r="O169" s="69">
        <f t="shared" si="181"/>
        <v>0</v>
      </c>
      <c r="P169" s="176"/>
      <c r="Q169" s="176"/>
      <c r="R169" s="176"/>
      <c r="S169" s="245"/>
      <c r="T169" s="245"/>
    </row>
    <row r="170" spans="1:20" ht="12.75" customHeight="1">
      <c r="A170" s="169"/>
      <c r="B170" s="170"/>
      <c r="C170" s="170"/>
      <c r="D170" s="170"/>
      <c r="E170" s="248"/>
      <c r="F170" s="174"/>
      <c r="G170" s="249"/>
      <c r="H170" s="176"/>
      <c r="I170" s="249"/>
      <c r="J170" s="176"/>
      <c r="K170" s="22"/>
      <c r="L170" s="22"/>
      <c r="M170" s="22"/>
      <c r="N170" s="37"/>
      <c r="O170" s="69">
        <f t="shared" si="181"/>
        <v>0</v>
      </c>
      <c r="P170" s="176"/>
      <c r="Q170" s="176"/>
      <c r="R170" s="176"/>
      <c r="S170" s="245"/>
      <c r="T170" s="245"/>
    </row>
    <row r="171" spans="1:20" ht="12.75" customHeight="1">
      <c r="A171" s="169"/>
      <c r="B171" s="170"/>
      <c r="C171" s="170"/>
      <c r="D171" s="170"/>
      <c r="E171" s="248"/>
      <c r="F171" s="174"/>
      <c r="G171" s="249"/>
      <c r="H171" s="176"/>
      <c r="I171" s="249"/>
      <c r="J171" s="176"/>
      <c r="K171" s="22"/>
      <c r="L171" s="22"/>
      <c r="M171" s="22"/>
      <c r="N171" s="37"/>
      <c r="O171" s="69">
        <f t="shared" si="181"/>
        <v>0</v>
      </c>
      <c r="P171" s="176"/>
      <c r="Q171" s="176"/>
      <c r="R171" s="176"/>
      <c r="S171" s="245"/>
      <c r="T171" s="245"/>
    </row>
    <row r="172" spans="1:20" ht="12.75" customHeight="1">
      <c r="A172" s="169">
        <v>8</v>
      </c>
      <c r="B172" s="170" t="s">
        <v>285</v>
      </c>
      <c r="C172" s="170" t="s">
        <v>286</v>
      </c>
      <c r="D172" s="170" t="s">
        <v>35</v>
      </c>
      <c r="E172" s="248">
        <v>3</v>
      </c>
      <c r="F172" s="174">
        <f t="shared" ref="F172" si="215">H172+J172+R172</f>
        <v>70.781325716000012</v>
      </c>
      <c r="G172" s="249">
        <v>14.07</v>
      </c>
      <c r="H172" s="176">
        <f t="shared" ref="H172" si="216">G172*$P$3/1000</f>
        <v>25.5096135</v>
      </c>
      <c r="I172" s="249">
        <v>7.7539999999999996</v>
      </c>
      <c r="J172" s="176">
        <f t="shared" si="184"/>
        <v>18.46289432</v>
      </c>
      <c r="K172" s="22" t="s">
        <v>56</v>
      </c>
      <c r="L172" s="22" t="s">
        <v>35</v>
      </c>
      <c r="M172" s="22">
        <v>1</v>
      </c>
      <c r="N172" s="37">
        <v>23.44</v>
      </c>
      <c r="O172" s="69">
        <f t="shared" si="181"/>
        <v>23.44</v>
      </c>
      <c r="P172" s="176">
        <f t="shared" ref="P172" si="217">E172*F172</f>
        <v>212.34397714800002</v>
      </c>
      <c r="Q172" s="176">
        <f t="shared" ref="Q172" si="218">SUM(O172:O175)</f>
        <v>23.44</v>
      </c>
      <c r="R172" s="176">
        <f t="shared" ref="R172" si="219">Q172*1.02*1.05*$R$9</f>
        <v>26.808817896000008</v>
      </c>
      <c r="S172" s="245">
        <f t="shared" si="198"/>
        <v>82.957193759118965</v>
      </c>
      <c r="T172" s="245">
        <f t="shared" si="199"/>
        <v>248.87158127735688</v>
      </c>
    </row>
    <row r="173" spans="1:20" ht="12.75" customHeight="1">
      <c r="A173" s="169"/>
      <c r="B173" s="170"/>
      <c r="C173" s="170"/>
      <c r="D173" s="170"/>
      <c r="E173" s="248"/>
      <c r="F173" s="174"/>
      <c r="G173" s="249"/>
      <c r="H173" s="176"/>
      <c r="I173" s="249"/>
      <c r="J173" s="176"/>
      <c r="K173" s="22"/>
      <c r="L173" s="22"/>
      <c r="M173" s="22"/>
      <c r="N173" s="37"/>
      <c r="O173" s="69">
        <f t="shared" si="181"/>
        <v>0</v>
      </c>
      <c r="P173" s="176"/>
      <c r="Q173" s="176"/>
      <c r="R173" s="176"/>
      <c r="S173" s="245"/>
      <c r="T173" s="245"/>
    </row>
    <row r="174" spans="1:20" ht="12.75" customHeight="1">
      <c r="A174" s="169"/>
      <c r="B174" s="170"/>
      <c r="C174" s="170"/>
      <c r="D174" s="170"/>
      <c r="E174" s="248"/>
      <c r="F174" s="174"/>
      <c r="G174" s="249"/>
      <c r="H174" s="176"/>
      <c r="I174" s="249"/>
      <c r="J174" s="176"/>
      <c r="K174" s="22"/>
      <c r="L174" s="22"/>
      <c r="M174" s="22"/>
      <c r="N174" s="37"/>
      <c r="O174" s="69">
        <f t="shared" si="181"/>
        <v>0</v>
      </c>
      <c r="P174" s="176"/>
      <c r="Q174" s="176"/>
      <c r="R174" s="176"/>
      <c r="S174" s="245"/>
      <c r="T174" s="245"/>
    </row>
    <row r="175" spans="1:20" ht="12.75" customHeight="1">
      <c r="A175" s="169"/>
      <c r="B175" s="170"/>
      <c r="C175" s="170"/>
      <c r="D175" s="170"/>
      <c r="E175" s="248"/>
      <c r="F175" s="174"/>
      <c r="G175" s="249"/>
      <c r="H175" s="176"/>
      <c r="I175" s="249"/>
      <c r="J175" s="176"/>
      <c r="K175" s="22"/>
      <c r="L175" s="22"/>
      <c r="M175" s="22"/>
      <c r="N175" s="37"/>
      <c r="O175" s="69">
        <f t="shared" si="181"/>
        <v>0</v>
      </c>
      <c r="P175" s="176"/>
      <c r="Q175" s="176"/>
      <c r="R175" s="176"/>
      <c r="S175" s="245"/>
      <c r="T175" s="245"/>
    </row>
    <row r="176" spans="1:20" ht="12.75" customHeight="1">
      <c r="A176" s="169">
        <v>9</v>
      </c>
      <c r="B176" s="170" t="s">
        <v>113</v>
      </c>
      <c r="C176" s="170" t="s">
        <v>292</v>
      </c>
      <c r="D176" s="169" t="s">
        <v>30</v>
      </c>
      <c r="E176" s="191">
        <v>2115</v>
      </c>
      <c r="F176" s="174">
        <f t="shared" ref="F176" si="220">H176+J176+R176</f>
        <v>0.1631745</v>
      </c>
      <c r="G176" s="249">
        <v>0.09</v>
      </c>
      <c r="H176" s="176">
        <f t="shared" ref="H176" si="221">G176*$P$3/1000</f>
        <v>0.1631745</v>
      </c>
      <c r="I176" s="249"/>
      <c r="J176" s="176">
        <f t="shared" si="184"/>
        <v>0</v>
      </c>
      <c r="K176" s="22"/>
      <c r="L176" s="22"/>
      <c r="M176" s="22"/>
      <c r="N176" s="37"/>
      <c r="O176" s="69">
        <f t="shared" si="181"/>
        <v>0</v>
      </c>
      <c r="P176" s="176">
        <f t="shared" ref="P176" si="222">E176*F176</f>
        <v>345.11406749999998</v>
      </c>
      <c r="Q176" s="176">
        <f t="shared" ref="Q176" si="223">SUM(O176:O179)</f>
        <v>0</v>
      </c>
      <c r="R176" s="176">
        <f t="shared" ref="R176" si="224">Q176*1.02*1.05*$R$9</f>
        <v>0</v>
      </c>
      <c r="S176" s="245">
        <f t="shared" si="198"/>
        <v>0.19124392593832773</v>
      </c>
      <c r="T176" s="245">
        <f t="shared" si="199"/>
        <v>404.48090335956317</v>
      </c>
    </row>
    <row r="177" spans="1:20" ht="12.75" customHeight="1">
      <c r="A177" s="169"/>
      <c r="B177" s="170"/>
      <c r="C177" s="170"/>
      <c r="D177" s="169"/>
      <c r="E177" s="191"/>
      <c r="F177" s="174"/>
      <c r="G177" s="249"/>
      <c r="H177" s="176"/>
      <c r="I177" s="249"/>
      <c r="J177" s="176"/>
      <c r="K177" s="22"/>
      <c r="L177" s="22"/>
      <c r="M177" s="22"/>
      <c r="N177" s="37"/>
      <c r="O177" s="69">
        <f t="shared" si="181"/>
        <v>0</v>
      </c>
      <c r="P177" s="176"/>
      <c r="Q177" s="176"/>
      <c r="R177" s="176"/>
      <c r="S177" s="245"/>
      <c r="T177" s="245"/>
    </row>
    <row r="178" spans="1:20" ht="12.75" customHeight="1">
      <c r="A178" s="169"/>
      <c r="B178" s="170"/>
      <c r="C178" s="170"/>
      <c r="D178" s="169"/>
      <c r="E178" s="191"/>
      <c r="F178" s="174"/>
      <c r="G178" s="249"/>
      <c r="H178" s="176"/>
      <c r="I178" s="249"/>
      <c r="J178" s="176"/>
      <c r="K178" s="22"/>
      <c r="L178" s="22"/>
      <c r="M178" s="22"/>
      <c r="N178" s="37"/>
      <c r="O178" s="69">
        <f t="shared" si="181"/>
        <v>0</v>
      </c>
      <c r="P178" s="176"/>
      <c r="Q178" s="176"/>
      <c r="R178" s="176"/>
      <c r="S178" s="245"/>
      <c r="T178" s="245"/>
    </row>
    <row r="179" spans="1:20" ht="12.75" customHeight="1">
      <c r="A179" s="169"/>
      <c r="B179" s="170"/>
      <c r="C179" s="170"/>
      <c r="D179" s="169"/>
      <c r="E179" s="191"/>
      <c r="F179" s="174"/>
      <c r="G179" s="249"/>
      <c r="H179" s="176"/>
      <c r="I179" s="249"/>
      <c r="J179" s="176"/>
      <c r="K179" s="22"/>
      <c r="L179" s="22"/>
      <c r="M179" s="22"/>
      <c r="N179" s="37"/>
      <c r="O179" s="69">
        <f t="shared" si="181"/>
        <v>0</v>
      </c>
      <c r="P179" s="176"/>
      <c r="Q179" s="176"/>
      <c r="R179" s="176"/>
      <c r="S179" s="245"/>
      <c r="T179" s="245"/>
    </row>
    <row r="180" spans="1:20" ht="12.75" customHeight="1">
      <c r="A180" s="169">
        <v>10</v>
      </c>
      <c r="B180" s="170" t="s">
        <v>115</v>
      </c>
      <c r="C180" s="170" t="s">
        <v>116</v>
      </c>
      <c r="D180" s="169" t="s">
        <v>30</v>
      </c>
      <c r="E180" s="191">
        <v>2115</v>
      </c>
      <c r="F180" s="174">
        <f t="shared" ref="F180" si="225">H180+J180+R180</f>
        <v>0.24402696750000005</v>
      </c>
      <c r="G180" s="249">
        <v>2.4199999999999999E-2</v>
      </c>
      <c r="H180" s="176">
        <f t="shared" ref="H180" si="226">G180*$P$3/1000</f>
        <v>4.3875809999999994E-2</v>
      </c>
      <c r="I180" s="257"/>
      <c r="J180" s="176">
        <f t="shared" si="184"/>
        <v>0</v>
      </c>
      <c r="K180" s="22" t="s">
        <v>118</v>
      </c>
      <c r="L180" s="22" t="s">
        <v>39</v>
      </c>
      <c r="M180" s="22">
        <v>3.5000000000000003E-2</v>
      </c>
      <c r="N180" s="37">
        <v>5</v>
      </c>
      <c r="O180" s="69">
        <f t="shared" si="181"/>
        <v>0.17500000000000002</v>
      </c>
      <c r="P180" s="176">
        <f t="shared" ref="P180" si="227">E180*F180</f>
        <v>516.11703626250016</v>
      </c>
      <c r="Q180" s="176">
        <f t="shared" ref="Q180" si="228">SUM(O180:O183)</f>
        <v>0.17500000000000002</v>
      </c>
      <c r="R180" s="176">
        <f t="shared" ref="R180" si="229">Q180*1.02*1.05*$R$9</f>
        <v>0.20015115750000007</v>
      </c>
      <c r="S180" s="245">
        <f t="shared" si="198"/>
        <v>0.28600470845337178</v>
      </c>
      <c r="T180" s="245">
        <f t="shared" si="199"/>
        <v>604.89995837888137</v>
      </c>
    </row>
    <row r="181" spans="1:20" ht="12.75" customHeight="1">
      <c r="A181" s="169"/>
      <c r="B181" s="170"/>
      <c r="C181" s="170"/>
      <c r="D181" s="169"/>
      <c r="E181" s="191"/>
      <c r="F181" s="174"/>
      <c r="G181" s="249"/>
      <c r="H181" s="176"/>
      <c r="I181" s="257"/>
      <c r="J181" s="176"/>
      <c r="K181" s="22"/>
      <c r="L181" s="22"/>
      <c r="M181" s="22"/>
      <c r="N181" s="37"/>
      <c r="O181" s="69">
        <f t="shared" si="181"/>
        <v>0</v>
      </c>
      <c r="P181" s="176"/>
      <c r="Q181" s="176"/>
      <c r="R181" s="176"/>
      <c r="S181" s="245"/>
      <c r="T181" s="245"/>
    </row>
    <row r="182" spans="1:20" ht="12.75" customHeight="1">
      <c r="A182" s="169"/>
      <c r="B182" s="170"/>
      <c r="C182" s="170"/>
      <c r="D182" s="169"/>
      <c r="E182" s="191"/>
      <c r="F182" s="174"/>
      <c r="G182" s="249"/>
      <c r="H182" s="176"/>
      <c r="I182" s="257"/>
      <c r="J182" s="176"/>
      <c r="K182" s="22"/>
      <c r="L182" s="22"/>
      <c r="M182" s="22"/>
      <c r="N182" s="37"/>
      <c r="O182" s="69">
        <f t="shared" si="181"/>
        <v>0</v>
      </c>
      <c r="P182" s="176"/>
      <c r="Q182" s="176"/>
      <c r="R182" s="176"/>
      <c r="S182" s="245"/>
      <c r="T182" s="245"/>
    </row>
    <row r="183" spans="1:20" ht="12.75" customHeight="1">
      <c r="A183" s="169"/>
      <c r="B183" s="170"/>
      <c r="C183" s="170"/>
      <c r="D183" s="169"/>
      <c r="E183" s="191"/>
      <c r="F183" s="174"/>
      <c r="G183" s="249"/>
      <c r="H183" s="176"/>
      <c r="I183" s="257"/>
      <c r="J183" s="176"/>
      <c r="K183" s="22"/>
      <c r="L183" s="22"/>
      <c r="M183" s="22"/>
      <c r="N183" s="37"/>
      <c r="O183" s="69">
        <f t="shared" si="181"/>
        <v>0</v>
      </c>
      <c r="P183" s="176"/>
      <c r="Q183" s="176"/>
      <c r="R183" s="176"/>
      <c r="S183" s="245"/>
      <c r="T183" s="245"/>
    </row>
    <row r="184" spans="1:20" ht="12.75" customHeight="1">
      <c r="A184" s="169"/>
      <c r="B184" s="170"/>
      <c r="C184" s="258" t="s">
        <v>437</v>
      </c>
      <c r="D184" s="169"/>
      <c r="E184" s="191"/>
      <c r="F184" s="174">
        <f t="shared" ref="F184" si="230">H184+J184+R184</f>
        <v>0</v>
      </c>
      <c r="G184" s="249"/>
      <c r="H184" s="176">
        <f t="shared" ref="H184" si="231">G184*$P$3/1000</f>
        <v>0</v>
      </c>
      <c r="I184" s="257"/>
      <c r="J184" s="176">
        <f t="shared" si="184"/>
        <v>0</v>
      </c>
      <c r="K184" s="22"/>
      <c r="L184" s="22"/>
      <c r="M184" s="22"/>
      <c r="N184" s="37"/>
      <c r="O184" s="69">
        <f t="shared" si="181"/>
        <v>0</v>
      </c>
      <c r="P184" s="176">
        <f t="shared" ref="P184" si="232">E184*F184</f>
        <v>0</v>
      </c>
      <c r="Q184" s="176">
        <f t="shared" ref="Q184" si="233">SUM(O184:O187)</f>
        <v>0</v>
      </c>
      <c r="R184" s="176">
        <f t="shared" ref="R184" si="234">Q184*1.02*1.05*$R$9</f>
        <v>0</v>
      </c>
      <c r="S184" s="245">
        <f t="shared" si="198"/>
        <v>0</v>
      </c>
      <c r="T184" s="245">
        <f t="shared" ref="T184:T216" si="235">S184*E184</f>
        <v>0</v>
      </c>
    </row>
    <row r="185" spans="1:20" ht="12.75" customHeight="1">
      <c r="A185" s="169"/>
      <c r="B185" s="170"/>
      <c r="C185" s="258"/>
      <c r="D185" s="169"/>
      <c r="E185" s="191"/>
      <c r="F185" s="174"/>
      <c r="G185" s="249"/>
      <c r="H185" s="176"/>
      <c r="I185" s="257"/>
      <c r="J185" s="176"/>
      <c r="K185" s="22"/>
      <c r="L185" s="22"/>
      <c r="M185" s="22"/>
      <c r="N185" s="37"/>
      <c r="O185" s="69">
        <f t="shared" si="181"/>
        <v>0</v>
      </c>
      <c r="P185" s="176"/>
      <c r="Q185" s="176"/>
      <c r="R185" s="176"/>
      <c r="S185" s="245"/>
      <c r="T185" s="245"/>
    </row>
    <row r="186" spans="1:20" ht="12.75" customHeight="1">
      <c r="A186" s="169"/>
      <c r="B186" s="170"/>
      <c r="C186" s="258"/>
      <c r="D186" s="169"/>
      <c r="E186" s="191"/>
      <c r="F186" s="174"/>
      <c r="G186" s="249"/>
      <c r="H186" s="176"/>
      <c r="I186" s="257"/>
      <c r="J186" s="176"/>
      <c r="K186" s="22"/>
      <c r="L186" s="22"/>
      <c r="M186" s="22"/>
      <c r="N186" s="37"/>
      <c r="O186" s="69">
        <f t="shared" si="181"/>
        <v>0</v>
      </c>
      <c r="P186" s="176"/>
      <c r="Q186" s="176"/>
      <c r="R186" s="176"/>
      <c r="S186" s="245"/>
      <c r="T186" s="245"/>
    </row>
    <row r="187" spans="1:20" ht="12.75" customHeight="1">
      <c r="A187" s="169"/>
      <c r="B187" s="170"/>
      <c r="C187" s="258"/>
      <c r="D187" s="169"/>
      <c r="E187" s="191"/>
      <c r="F187" s="174"/>
      <c r="G187" s="249"/>
      <c r="H187" s="176"/>
      <c r="I187" s="257"/>
      <c r="J187" s="176"/>
      <c r="K187" s="22"/>
      <c r="L187" s="22"/>
      <c r="M187" s="22"/>
      <c r="N187" s="37"/>
      <c r="O187" s="69">
        <f t="shared" si="181"/>
        <v>0</v>
      </c>
      <c r="P187" s="176"/>
      <c r="Q187" s="176"/>
      <c r="R187" s="176"/>
      <c r="S187" s="245"/>
      <c r="T187" s="245"/>
    </row>
    <row r="188" spans="1:20" ht="12.75" customHeight="1">
      <c r="A188" s="169"/>
      <c r="B188" s="170"/>
      <c r="C188" s="258" t="s">
        <v>323</v>
      </c>
      <c r="D188" s="169"/>
      <c r="E188" s="191"/>
      <c r="F188" s="174">
        <f t="shared" ref="F188" si="236">H188+J188+R188</f>
        <v>0</v>
      </c>
      <c r="G188" s="249"/>
      <c r="H188" s="176">
        <f t="shared" ref="H188" si="237">G188*$P$3/1000</f>
        <v>0</v>
      </c>
      <c r="I188" s="257"/>
      <c r="J188" s="176">
        <f t="shared" si="184"/>
        <v>0</v>
      </c>
      <c r="K188" s="22"/>
      <c r="L188" s="22"/>
      <c r="M188" s="22"/>
      <c r="N188" s="37"/>
      <c r="O188" s="69">
        <f t="shared" si="181"/>
        <v>0</v>
      </c>
      <c r="P188" s="176">
        <f t="shared" ref="P188" si="238">E188*F188</f>
        <v>0</v>
      </c>
      <c r="Q188" s="176">
        <f t="shared" ref="Q188" si="239">SUM(O188:O191)</f>
        <v>0</v>
      </c>
      <c r="R188" s="176">
        <f t="shared" ref="R188" si="240">Q188*1.02*1.05*$R$9</f>
        <v>0</v>
      </c>
      <c r="S188" s="245">
        <f t="shared" si="198"/>
        <v>0</v>
      </c>
      <c r="T188" s="245">
        <f t="shared" si="235"/>
        <v>0</v>
      </c>
    </row>
    <row r="189" spans="1:20" ht="12.75" customHeight="1">
      <c r="A189" s="169"/>
      <c r="B189" s="170"/>
      <c r="C189" s="258"/>
      <c r="D189" s="169"/>
      <c r="E189" s="191"/>
      <c r="F189" s="174"/>
      <c r="G189" s="249"/>
      <c r="H189" s="176"/>
      <c r="I189" s="257"/>
      <c r="J189" s="176"/>
      <c r="K189" s="22"/>
      <c r="L189" s="22"/>
      <c r="M189" s="22"/>
      <c r="N189" s="37"/>
      <c r="O189" s="69">
        <f t="shared" si="181"/>
        <v>0</v>
      </c>
      <c r="P189" s="176"/>
      <c r="Q189" s="176"/>
      <c r="R189" s="176"/>
      <c r="S189" s="245"/>
      <c r="T189" s="245"/>
    </row>
    <row r="190" spans="1:20" ht="12.75" customHeight="1">
      <c r="A190" s="169"/>
      <c r="B190" s="170"/>
      <c r="C190" s="258"/>
      <c r="D190" s="169"/>
      <c r="E190" s="191"/>
      <c r="F190" s="174"/>
      <c r="G190" s="249"/>
      <c r="H190" s="176"/>
      <c r="I190" s="257"/>
      <c r="J190" s="176"/>
      <c r="K190" s="22"/>
      <c r="L190" s="22"/>
      <c r="M190" s="22"/>
      <c r="N190" s="37"/>
      <c r="O190" s="69">
        <f t="shared" si="181"/>
        <v>0</v>
      </c>
      <c r="P190" s="176"/>
      <c r="Q190" s="176"/>
      <c r="R190" s="176"/>
      <c r="S190" s="245"/>
      <c r="T190" s="245"/>
    </row>
    <row r="191" spans="1:20" ht="12.75" customHeight="1">
      <c r="A191" s="169"/>
      <c r="B191" s="170"/>
      <c r="C191" s="258"/>
      <c r="D191" s="169"/>
      <c r="E191" s="191"/>
      <c r="F191" s="174"/>
      <c r="G191" s="249"/>
      <c r="H191" s="176"/>
      <c r="I191" s="257"/>
      <c r="J191" s="176"/>
      <c r="K191" s="22"/>
      <c r="L191" s="22"/>
      <c r="M191" s="22"/>
      <c r="N191" s="37"/>
      <c r="O191" s="69">
        <f t="shared" si="181"/>
        <v>0</v>
      </c>
      <c r="P191" s="176"/>
      <c r="Q191" s="176"/>
      <c r="R191" s="176"/>
      <c r="S191" s="245"/>
      <c r="T191" s="245"/>
    </row>
    <row r="192" spans="1:20" ht="12.75" customHeight="1">
      <c r="A192" s="169">
        <v>1</v>
      </c>
      <c r="B192" s="250" t="s">
        <v>320</v>
      </c>
      <c r="C192" s="250" t="s">
        <v>321</v>
      </c>
      <c r="D192" s="252" t="s">
        <v>300</v>
      </c>
      <c r="E192" s="252">
        <v>0.42</v>
      </c>
      <c r="F192" s="174">
        <f t="shared" ref="F192" si="241">H192+J192+R192</f>
        <v>18.217824559076</v>
      </c>
      <c r="G192" s="249">
        <v>2.9</v>
      </c>
      <c r="H192" s="176">
        <f t="shared" ref="H192" si="242">G192*$P$3/1000</f>
        <v>5.2578449999999997</v>
      </c>
      <c r="I192" s="249">
        <v>0.95</v>
      </c>
      <c r="J192" s="176">
        <f t="shared" si="184"/>
        <v>2.2620259999999996</v>
      </c>
      <c r="K192" s="22" t="s">
        <v>322</v>
      </c>
      <c r="L192" s="37" t="s">
        <v>47</v>
      </c>
      <c r="M192" s="22">
        <v>0.92</v>
      </c>
      <c r="N192" s="37">
        <v>5.6669999999999998</v>
      </c>
      <c r="O192" s="69">
        <f t="shared" si="181"/>
        <v>5.2136399999999998</v>
      </c>
      <c r="P192" s="176">
        <f t="shared" ref="P192" si="243">E192*F192</f>
        <v>7.6514863148119199</v>
      </c>
      <c r="Q192" s="176">
        <f t="shared" ref="Q192" si="244">SUM(O192:O195)</f>
        <v>9.3536399999999986</v>
      </c>
      <c r="R192" s="176">
        <f t="shared" ref="R192" si="245">Q192*1.02*1.05*$R$9</f>
        <v>10.697953559076</v>
      </c>
      <c r="S192" s="245">
        <f t="shared" si="198"/>
        <v>21.351671313430582</v>
      </c>
      <c r="T192" s="245">
        <f t="shared" si="235"/>
        <v>8.9677019516408443</v>
      </c>
    </row>
    <row r="193" spans="1:20" ht="12.75" customHeight="1">
      <c r="A193" s="169"/>
      <c r="B193" s="250"/>
      <c r="C193" s="250"/>
      <c r="D193" s="252"/>
      <c r="E193" s="252"/>
      <c r="F193" s="174"/>
      <c r="G193" s="249"/>
      <c r="H193" s="176"/>
      <c r="I193" s="249"/>
      <c r="J193" s="176"/>
      <c r="K193" s="22"/>
      <c r="L193" s="22"/>
      <c r="M193" s="22"/>
      <c r="N193" s="37"/>
      <c r="O193" s="69">
        <f t="shared" si="181"/>
        <v>0</v>
      </c>
      <c r="P193" s="176"/>
      <c r="Q193" s="176"/>
      <c r="R193" s="176"/>
      <c r="S193" s="245"/>
      <c r="T193" s="245"/>
    </row>
    <row r="194" spans="1:20" ht="12.75" customHeight="1">
      <c r="A194" s="169"/>
      <c r="B194" s="250"/>
      <c r="C194" s="250"/>
      <c r="D194" s="252"/>
      <c r="E194" s="252"/>
      <c r="F194" s="174"/>
      <c r="G194" s="249"/>
      <c r="H194" s="176"/>
      <c r="I194" s="249"/>
      <c r="J194" s="176"/>
      <c r="K194" s="22" t="s">
        <v>48</v>
      </c>
      <c r="L194" s="37" t="s">
        <v>47</v>
      </c>
      <c r="M194" s="74">
        <v>0.18</v>
      </c>
      <c r="N194" s="37">
        <v>23</v>
      </c>
      <c r="O194" s="69">
        <f t="shared" si="181"/>
        <v>4.1399999999999997</v>
      </c>
      <c r="P194" s="176"/>
      <c r="Q194" s="176"/>
      <c r="R194" s="176"/>
      <c r="S194" s="245"/>
      <c r="T194" s="245"/>
    </row>
    <row r="195" spans="1:20" ht="12.75" customHeight="1">
      <c r="A195" s="169"/>
      <c r="B195" s="250"/>
      <c r="C195" s="250"/>
      <c r="D195" s="252"/>
      <c r="E195" s="252"/>
      <c r="F195" s="174"/>
      <c r="G195" s="249"/>
      <c r="H195" s="176"/>
      <c r="I195" s="249"/>
      <c r="J195" s="176"/>
      <c r="K195" s="22"/>
      <c r="L195" s="22"/>
      <c r="M195" s="22"/>
      <c r="N195" s="37"/>
      <c r="O195" s="69">
        <f t="shared" si="181"/>
        <v>0</v>
      </c>
      <c r="P195" s="176"/>
      <c r="Q195" s="176"/>
      <c r="R195" s="176"/>
      <c r="S195" s="245"/>
      <c r="T195" s="245"/>
    </row>
    <row r="196" spans="1:20" ht="12.75" customHeight="1">
      <c r="A196" s="169"/>
      <c r="B196" s="170"/>
      <c r="C196" s="258" t="s">
        <v>324</v>
      </c>
      <c r="D196" s="169"/>
      <c r="E196" s="191"/>
      <c r="F196" s="174">
        <f t="shared" ref="F196" si="246">H196+J196+R196</f>
        <v>0</v>
      </c>
      <c r="G196" s="249"/>
      <c r="H196" s="176">
        <f t="shared" ref="H196" si="247">G196*$P$3/1000</f>
        <v>0</v>
      </c>
      <c r="I196" s="257"/>
      <c r="J196" s="176">
        <f t="shared" si="184"/>
        <v>0</v>
      </c>
      <c r="K196" s="22"/>
      <c r="L196" s="22"/>
      <c r="M196" s="22"/>
      <c r="N196" s="37"/>
      <c r="O196" s="69">
        <f t="shared" si="181"/>
        <v>0</v>
      </c>
      <c r="P196" s="176">
        <f t="shared" ref="P196" si="248">E196*F196</f>
        <v>0</v>
      </c>
      <c r="Q196" s="176">
        <f t="shared" ref="Q196" si="249">SUM(O196:O199)</f>
        <v>0</v>
      </c>
      <c r="R196" s="176">
        <f t="shared" ref="R196" si="250">Q196*1.02*1.05*$R$9</f>
        <v>0</v>
      </c>
      <c r="S196" s="245">
        <f t="shared" si="198"/>
        <v>0</v>
      </c>
      <c r="T196" s="245">
        <f t="shared" si="235"/>
        <v>0</v>
      </c>
    </row>
    <row r="197" spans="1:20" ht="12.75" customHeight="1">
      <c r="A197" s="169"/>
      <c r="B197" s="170"/>
      <c r="C197" s="258"/>
      <c r="D197" s="169"/>
      <c r="E197" s="191"/>
      <c r="F197" s="174"/>
      <c r="G197" s="249"/>
      <c r="H197" s="176"/>
      <c r="I197" s="257"/>
      <c r="J197" s="176"/>
      <c r="K197" s="22"/>
      <c r="L197" s="22"/>
      <c r="M197" s="22"/>
      <c r="N197" s="37"/>
      <c r="O197" s="69">
        <f t="shared" si="181"/>
        <v>0</v>
      </c>
      <c r="P197" s="176"/>
      <c r="Q197" s="176"/>
      <c r="R197" s="176"/>
      <c r="S197" s="245"/>
      <c r="T197" s="245"/>
    </row>
    <row r="198" spans="1:20" ht="12.75" customHeight="1">
      <c r="A198" s="169"/>
      <c r="B198" s="170"/>
      <c r="C198" s="258"/>
      <c r="D198" s="169"/>
      <c r="E198" s="191"/>
      <c r="F198" s="174"/>
      <c r="G198" s="249"/>
      <c r="H198" s="176"/>
      <c r="I198" s="257"/>
      <c r="J198" s="176"/>
      <c r="K198" s="22"/>
      <c r="L198" s="22"/>
      <c r="M198" s="22"/>
      <c r="N198" s="37"/>
      <c r="O198" s="69">
        <f t="shared" si="181"/>
        <v>0</v>
      </c>
      <c r="P198" s="176"/>
      <c r="Q198" s="176"/>
      <c r="R198" s="176"/>
      <c r="S198" s="245"/>
      <c r="T198" s="245"/>
    </row>
    <row r="199" spans="1:20" ht="12.75" customHeight="1">
      <c r="A199" s="169"/>
      <c r="B199" s="170"/>
      <c r="C199" s="258"/>
      <c r="D199" s="169"/>
      <c r="E199" s="191"/>
      <c r="F199" s="174"/>
      <c r="G199" s="249"/>
      <c r="H199" s="176"/>
      <c r="I199" s="257"/>
      <c r="J199" s="176"/>
      <c r="K199" s="22"/>
      <c r="L199" s="22"/>
      <c r="M199" s="22"/>
      <c r="N199" s="37"/>
      <c r="O199" s="69">
        <f t="shared" si="181"/>
        <v>0</v>
      </c>
      <c r="P199" s="176"/>
      <c r="Q199" s="176"/>
      <c r="R199" s="176"/>
      <c r="S199" s="245"/>
      <c r="T199" s="245"/>
    </row>
    <row r="200" spans="1:20" ht="12.75" customHeight="1">
      <c r="A200" s="169">
        <v>1</v>
      </c>
      <c r="B200" s="250" t="s">
        <v>38</v>
      </c>
      <c r="C200" s="250" t="s">
        <v>326</v>
      </c>
      <c r="D200" s="252" t="s">
        <v>297</v>
      </c>
      <c r="E200" s="252">
        <v>9.1999999999999993</v>
      </c>
      <c r="F200" s="174">
        <f t="shared" ref="F200" si="251">H200+J200+R200</f>
        <v>42.111803538000004</v>
      </c>
      <c r="G200" s="249"/>
      <c r="H200" s="176">
        <f t="shared" ref="H200" si="252">G200*$P$3/1000</f>
        <v>0</v>
      </c>
      <c r="I200" s="249"/>
      <c r="J200" s="176">
        <f t="shared" si="184"/>
        <v>0</v>
      </c>
      <c r="K200" s="22" t="s">
        <v>325</v>
      </c>
      <c r="L200" s="22" t="s">
        <v>30</v>
      </c>
      <c r="M200" s="22">
        <v>1</v>
      </c>
      <c r="N200" s="37">
        <v>36.82</v>
      </c>
      <c r="O200" s="69">
        <f t="shared" si="181"/>
        <v>36.82</v>
      </c>
      <c r="P200" s="176">
        <f t="shared" ref="P200" si="253">E200*F200</f>
        <v>387.42859254960001</v>
      </c>
      <c r="Q200" s="176">
        <f t="shared" ref="Q200" si="254">SUM(O200:O203)</f>
        <v>36.82</v>
      </c>
      <c r="R200" s="176">
        <f t="shared" ref="R200" si="255">Q200*1.02*1.05*$R$9</f>
        <v>42.111803538000004</v>
      </c>
      <c r="S200" s="245">
        <f t="shared" si="198"/>
        <v>49.355914293904256</v>
      </c>
      <c r="T200" s="245">
        <f t="shared" si="235"/>
        <v>454.07441150391912</v>
      </c>
    </row>
    <row r="201" spans="1:20" ht="12.75" customHeight="1">
      <c r="A201" s="169"/>
      <c r="B201" s="250"/>
      <c r="C201" s="250"/>
      <c r="D201" s="252"/>
      <c r="E201" s="252"/>
      <c r="F201" s="174"/>
      <c r="G201" s="249"/>
      <c r="H201" s="176"/>
      <c r="I201" s="249"/>
      <c r="J201" s="176"/>
      <c r="K201" s="22"/>
      <c r="L201" s="22"/>
      <c r="M201" s="22"/>
      <c r="N201" s="37"/>
      <c r="O201" s="69">
        <f t="shared" si="181"/>
        <v>0</v>
      </c>
      <c r="P201" s="176"/>
      <c r="Q201" s="176"/>
      <c r="R201" s="176"/>
      <c r="S201" s="245"/>
      <c r="T201" s="245"/>
    </row>
    <row r="202" spans="1:20" ht="12.75" customHeight="1">
      <c r="A202" s="169"/>
      <c r="B202" s="250"/>
      <c r="C202" s="250"/>
      <c r="D202" s="252"/>
      <c r="E202" s="252"/>
      <c r="F202" s="174"/>
      <c r="G202" s="249"/>
      <c r="H202" s="176"/>
      <c r="I202" s="249"/>
      <c r="J202" s="176"/>
      <c r="K202" s="22"/>
      <c r="L202" s="22"/>
      <c r="M202" s="74"/>
      <c r="N202" s="37"/>
      <c r="O202" s="69">
        <f t="shared" si="181"/>
        <v>0</v>
      </c>
      <c r="P202" s="176"/>
      <c r="Q202" s="176"/>
      <c r="R202" s="176"/>
      <c r="S202" s="245"/>
      <c r="T202" s="245"/>
    </row>
    <row r="203" spans="1:20" ht="12.75" customHeight="1">
      <c r="A203" s="169"/>
      <c r="B203" s="250"/>
      <c r="C203" s="250"/>
      <c r="D203" s="252"/>
      <c r="E203" s="252"/>
      <c r="F203" s="174"/>
      <c r="G203" s="249"/>
      <c r="H203" s="176"/>
      <c r="I203" s="249"/>
      <c r="J203" s="176"/>
      <c r="K203" s="22"/>
      <c r="L203" s="22"/>
      <c r="M203" s="22"/>
      <c r="N203" s="37"/>
      <c r="O203" s="69">
        <f t="shared" si="181"/>
        <v>0</v>
      </c>
      <c r="P203" s="176"/>
      <c r="Q203" s="176"/>
      <c r="R203" s="176"/>
      <c r="S203" s="245"/>
      <c r="T203" s="245"/>
    </row>
    <row r="204" spans="1:20" ht="12.75" customHeight="1">
      <c r="A204" s="169">
        <v>2</v>
      </c>
      <c r="B204" s="250" t="s">
        <v>327</v>
      </c>
      <c r="C204" s="250" t="s">
        <v>328</v>
      </c>
      <c r="D204" s="252" t="s">
        <v>295</v>
      </c>
      <c r="E204" s="256">
        <v>1.89</v>
      </c>
      <c r="F204" s="174">
        <f t="shared" ref="F204" si="256">H204+J204+R204</f>
        <v>0.56372651598500001</v>
      </c>
      <c r="G204" s="249">
        <v>0.23</v>
      </c>
      <c r="H204" s="176">
        <f t="shared" ref="H204" si="257">G204*$P$3/1000</f>
        <v>0.41700150000000002</v>
      </c>
      <c r="I204" s="249">
        <v>0.02</v>
      </c>
      <c r="J204" s="176">
        <f t="shared" si="184"/>
        <v>4.76216E-2</v>
      </c>
      <c r="K204" s="22" t="s">
        <v>329</v>
      </c>
      <c r="L204" s="22" t="s">
        <v>36</v>
      </c>
      <c r="M204" s="22">
        <v>2E-3</v>
      </c>
      <c r="N204" s="37">
        <v>16.875</v>
      </c>
      <c r="O204" s="69">
        <f t="shared" si="181"/>
        <v>3.3750000000000002E-2</v>
      </c>
      <c r="P204" s="176">
        <f t="shared" ref="P204" si="258">E204*F204</f>
        <v>1.0654431152116499</v>
      </c>
      <c r="Q204" s="176">
        <f t="shared" ref="Q204" si="259">SUM(O204:O207)</f>
        <v>8.6650000000000005E-2</v>
      </c>
      <c r="R204" s="176">
        <f t="shared" ref="R204" si="260">Q204*1.02*1.05*$R$9</f>
        <v>9.9103415985000026E-2</v>
      </c>
      <c r="S204" s="245">
        <f t="shared" si="198"/>
        <v>0.66069926411606505</v>
      </c>
      <c r="T204" s="245">
        <f t="shared" si="235"/>
        <v>1.2487216091793629</v>
      </c>
    </row>
    <row r="205" spans="1:20" ht="12.75" customHeight="1">
      <c r="A205" s="169"/>
      <c r="B205" s="250"/>
      <c r="C205" s="250"/>
      <c r="D205" s="252"/>
      <c r="E205" s="256"/>
      <c r="F205" s="174"/>
      <c r="G205" s="249"/>
      <c r="H205" s="176"/>
      <c r="I205" s="249"/>
      <c r="J205" s="176"/>
      <c r="K205" s="22"/>
      <c r="L205" s="22"/>
      <c r="M205" s="22"/>
      <c r="N205" s="37"/>
      <c r="O205" s="69">
        <f t="shared" si="181"/>
        <v>0</v>
      </c>
      <c r="P205" s="176"/>
      <c r="Q205" s="176"/>
      <c r="R205" s="176"/>
      <c r="S205" s="245"/>
      <c r="T205" s="245"/>
    </row>
    <row r="206" spans="1:20" ht="12.75" customHeight="1">
      <c r="A206" s="169"/>
      <c r="B206" s="250"/>
      <c r="C206" s="250"/>
      <c r="D206" s="252"/>
      <c r="E206" s="256"/>
      <c r="F206" s="174"/>
      <c r="G206" s="249"/>
      <c r="H206" s="176"/>
      <c r="I206" s="249"/>
      <c r="J206" s="176"/>
      <c r="K206" s="22" t="s">
        <v>48</v>
      </c>
      <c r="L206" s="22" t="s">
        <v>300</v>
      </c>
      <c r="M206" s="23">
        <v>2.3E-3</v>
      </c>
      <c r="N206" s="37">
        <v>23</v>
      </c>
      <c r="O206" s="69">
        <f t="shared" si="181"/>
        <v>5.2900000000000003E-2</v>
      </c>
      <c r="P206" s="176"/>
      <c r="Q206" s="176"/>
      <c r="R206" s="176"/>
      <c r="S206" s="245"/>
      <c r="T206" s="245"/>
    </row>
    <row r="207" spans="1:20" ht="12.75" customHeight="1">
      <c r="A207" s="169"/>
      <c r="B207" s="250"/>
      <c r="C207" s="250"/>
      <c r="D207" s="252"/>
      <c r="E207" s="256"/>
      <c r="F207" s="174"/>
      <c r="G207" s="249"/>
      <c r="H207" s="176"/>
      <c r="I207" s="249"/>
      <c r="J207" s="176"/>
      <c r="K207" s="22"/>
      <c r="L207" s="22"/>
      <c r="M207" s="22"/>
      <c r="N207" s="37"/>
      <c r="O207" s="69">
        <f t="shared" si="181"/>
        <v>0</v>
      </c>
      <c r="P207" s="176"/>
      <c r="Q207" s="176"/>
      <c r="R207" s="176"/>
      <c r="S207" s="245"/>
      <c r="T207" s="245"/>
    </row>
    <row r="208" spans="1:20" ht="12.75" customHeight="1">
      <c r="A208" s="169">
        <v>3</v>
      </c>
      <c r="B208" s="250" t="s">
        <v>38</v>
      </c>
      <c r="C208" s="250" t="s">
        <v>330</v>
      </c>
      <c r="D208" s="252" t="s">
        <v>43</v>
      </c>
      <c r="E208" s="260">
        <v>6.3</v>
      </c>
      <c r="F208" s="174">
        <f t="shared" ref="F208" si="261">H208+J208+R208</f>
        <v>2.8593022499999998</v>
      </c>
      <c r="G208" s="249"/>
      <c r="H208" s="176">
        <f t="shared" ref="H208" si="262">G208*$P$3/1000</f>
        <v>0</v>
      </c>
      <c r="I208" s="249"/>
      <c r="J208" s="176">
        <f t="shared" si="184"/>
        <v>0</v>
      </c>
      <c r="K208" s="22" t="s">
        <v>331</v>
      </c>
      <c r="L208" s="22" t="s">
        <v>43</v>
      </c>
      <c r="M208" s="22">
        <v>1</v>
      </c>
      <c r="N208" s="37">
        <v>2.5</v>
      </c>
      <c r="O208" s="69">
        <f t="shared" si="181"/>
        <v>2.5</v>
      </c>
      <c r="P208" s="176">
        <f t="shared" ref="P208" si="263">E208*F208</f>
        <v>18.013604174999998</v>
      </c>
      <c r="Q208" s="176">
        <f t="shared" ref="Q208" si="264">SUM(O208:O211)</f>
        <v>2.5</v>
      </c>
      <c r="R208" s="176">
        <f t="shared" ref="R208" si="265">Q208*1.02*1.05*$R$9</f>
        <v>2.8593022499999998</v>
      </c>
      <c r="S208" s="245">
        <f t="shared" si="198"/>
        <v>3.3511620243009403</v>
      </c>
      <c r="T208" s="245">
        <f t="shared" si="235"/>
        <v>21.112320753095922</v>
      </c>
    </row>
    <row r="209" spans="1:20" ht="12.75" customHeight="1">
      <c r="A209" s="169"/>
      <c r="B209" s="250"/>
      <c r="C209" s="250"/>
      <c r="D209" s="252"/>
      <c r="E209" s="260"/>
      <c r="F209" s="174"/>
      <c r="G209" s="249"/>
      <c r="H209" s="176"/>
      <c r="I209" s="249"/>
      <c r="J209" s="176"/>
      <c r="K209" s="22"/>
      <c r="L209" s="22"/>
      <c r="M209" s="22"/>
      <c r="N209" s="37"/>
      <c r="O209" s="69">
        <f t="shared" ref="O209:O263" si="266">M209*N209</f>
        <v>0</v>
      </c>
      <c r="P209" s="176"/>
      <c r="Q209" s="176"/>
      <c r="R209" s="176"/>
      <c r="S209" s="245"/>
      <c r="T209" s="245"/>
    </row>
    <row r="210" spans="1:20" ht="12.75" customHeight="1">
      <c r="A210" s="169"/>
      <c r="B210" s="250"/>
      <c r="C210" s="250"/>
      <c r="D210" s="252"/>
      <c r="E210" s="260"/>
      <c r="F210" s="174"/>
      <c r="G210" s="249"/>
      <c r="H210" s="176"/>
      <c r="I210" s="249"/>
      <c r="J210" s="176"/>
      <c r="K210" s="22"/>
      <c r="L210" s="22"/>
      <c r="M210" s="23"/>
      <c r="N210" s="37"/>
      <c r="O210" s="69">
        <f t="shared" si="266"/>
        <v>0</v>
      </c>
      <c r="P210" s="176"/>
      <c r="Q210" s="176"/>
      <c r="R210" s="176"/>
      <c r="S210" s="245"/>
      <c r="T210" s="245"/>
    </row>
    <row r="211" spans="1:20" ht="12.75" customHeight="1">
      <c r="A211" s="169"/>
      <c r="B211" s="250"/>
      <c r="C211" s="250"/>
      <c r="D211" s="252"/>
      <c r="E211" s="260"/>
      <c r="F211" s="174"/>
      <c r="G211" s="249"/>
      <c r="H211" s="176"/>
      <c r="I211" s="249"/>
      <c r="J211" s="176"/>
      <c r="K211" s="22"/>
      <c r="L211" s="22"/>
      <c r="M211" s="22"/>
      <c r="N211" s="37"/>
      <c r="O211" s="69">
        <f t="shared" si="266"/>
        <v>0</v>
      </c>
      <c r="P211" s="176"/>
      <c r="Q211" s="176"/>
      <c r="R211" s="176"/>
      <c r="S211" s="245"/>
      <c r="T211" s="245"/>
    </row>
    <row r="212" spans="1:20" ht="12.75" customHeight="1">
      <c r="A212" s="169">
        <v>4</v>
      </c>
      <c r="B212" s="170" t="s">
        <v>38</v>
      </c>
      <c r="C212" s="170" t="s">
        <v>333</v>
      </c>
      <c r="D212" s="169" t="s">
        <v>297</v>
      </c>
      <c r="E212" s="191">
        <v>42</v>
      </c>
      <c r="F212" s="174">
        <f t="shared" ref="F212" si="267">H212+J212+R212</f>
        <v>0.41173952399999997</v>
      </c>
      <c r="G212" s="178"/>
      <c r="H212" s="176">
        <f t="shared" ref="H212" si="268">G212*$P$3/1000</f>
        <v>0</v>
      </c>
      <c r="I212" s="178"/>
      <c r="J212" s="176">
        <f t="shared" ref="J212:J260" si="269">I212*$P$4/1000</f>
        <v>0</v>
      </c>
      <c r="K212" s="22" t="s">
        <v>356</v>
      </c>
      <c r="L212" s="22" t="s">
        <v>30</v>
      </c>
      <c r="M212" s="22">
        <v>1</v>
      </c>
      <c r="N212" s="37">
        <v>0.36</v>
      </c>
      <c r="O212" s="69">
        <f t="shared" si="266"/>
        <v>0.36</v>
      </c>
      <c r="P212" s="176">
        <f t="shared" ref="P212" si="270">E212*F212</f>
        <v>17.293060007999998</v>
      </c>
      <c r="Q212" s="176">
        <f t="shared" ref="Q212" si="271">SUM(O212:O215)</f>
        <v>0.36</v>
      </c>
      <c r="R212" s="176">
        <f t="shared" ref="R212" si="272">Q212*1.02*1.05*$R$9</f>
        <v>0.41173952399999997</v>
      </c>
      <c r="S212" s="245">
        <f t="shared" si="198"/>
        <v>0.48256733149933539</v>
      </c>
      <c r="T212" s="245">
        <f t="shared" si="235"/>
        <v>20.267827922972085</v>
      </c>
    </row>
    <row r="213" spans="1:20" ht="12.75" customHeight="1">
      <c r="A213" s="169"/>
      <c r="B213" s="170"/>
      <c r="C213" s="170"/>
      <c r="D213" s="169"/>
      <c r="E213" s="191"/>
      <c r="F213" s="174"/>
      <c r="G213" s="178"/>
      <c r="H213" s="176"/>
      <c r="I213" s="178"/>
      <c r="J213" s="176"/>
      <c r="K213" s="22"/>
      <c r="L213" s="22"/>
      <c r="M213" s="22"/>
      <c r="N213" s="37"/>
      <c r="O213" s="69">
        <f t="shared" si="266"/>
        <v>0</v>
      </c>
      <c r="P213" s="176"/>
      <c r="Q213" s="176"/>
      <c r="R213" s="176"/>
      <c r="S213" s="245"/>
      <c r="T213" s="245"/>
    </row>
    <row r="214" spans="1:20" ht="12.75" customHeight="1">
      <c r="A214" s="169"/>
      <c r="B214" s="170"/>
      <c r="C214" s="170"/>
      <c r="D214" s="169"/>
      <c r="E214" s="191"/>
      <c r="F214" s="174"/>
      <c r="G214" s="178"/>
      <c r="H214" s="176"/>
      <c r="I214" s="178"/>
      <c r="J214" s="176"/>
      <c r="K214" s="22"/>
      <c r="L214" s="22"/>
      <c r="M214" s="74"/>
      <c r="N214" s="37"/>
      <c r="O214" s="69">
        <f t="shared" si="266"/>
        <v>0</v>
      </c>
      <c r="P214" s="176"/>
      <c r="Q214" s="176"/>
      <c r="R214" s="176"/>
      <c r="S214" s="245"/>
      <c r="T214" s="245"/>
    </row>
    <row r="215" spans="1:20" ht="12.75" customHeight="1">
      <c r="A215" s="169"/>
      <c r="B215" s="170"/>
      <c r="C215" s="170"/>
      <c r="D215" s="169"/>
      <c r="E215" s="191"/>
      <c r="F215" s="174"/>
      <c r="G215" s="178"/>
      <c r="H215" s="176"/>
      <c r="I215" s="178"/>
      <c r="J215" s="176"/>
      <c r="K215" s="22"/>
      <c r="L215" s="22"/>
      <c r="M215" s="22"/>
      <c r="N215" s="37"/>
      <c r="O215" s="69">
        <f t="shared" si="266"/>
        <v>0</v>
      </c>
      <c r="P215" s="176"/>
      <c r="Q215" s="176"/>
      <c r="R215" s="176"/>
      <c r="S215" s="245"/>
      <c r="T215" s="245"/>
    </row>
    <row r="216" spans="1:20" ht="12.75" customHeight="1">
      <c r="A216" s="169"/>
      <c r="B216" s="170"/>
      <c r="C216" s="258" t="s">
        <v>332</v>
      </c>
      <c r="D216" s="169"/>
      <c r="E216" s="191"/>
      <c r="F216" s="174">
        <f t="shared" ref="F216" si="273">H216+J216+R216</f>
        <v>0</v>
      </c>
      <c r="G216" s="249"/>
      <c r="H216" s="176">
        <f t="shared" ref="H216" si="274">G216*$P$3/1000</f>
        <v>0</v>
      </c>
      <c r="I216" s="257"/>
      <c r="J216" s="176">
        <f t="shared" si="269"/>
        <v>0</v>
      </c>
      <c r="K216" s="22"/>
      <c r="L216" s="22"/>
      <c r="M216" s="22"/>
      <c r="N216" s="37"/>
      <c r="O216" s="69">
        <f t="shared" si="266"/>
        <v>0</v>
      </c>
      <c r="P216" s="176">
        <f t="shared" ref="P216" si="275">E216*F216</f>
        <v>0</v>
      </c>
      <c r="Q216" s="176">
        <f t="shared" ref="Q216" si="276">SUM(O216:O219)</f>
        <v>0</v>
      </c>
      <c r="R216" s="176">
        <f t="shared" ref="R216" si="277">Q216*1.02*1.05*$R$9</f>
        <v>0</v>
      </c>
      <c r="S216" s="245">
        <f t="shared" si="198"/>
        <v>0</v>
      </c>
      <c r="T216" s="245">
        <f t="shared" si="235"/>
        <v>0</v>
      </c>
    </row>
    <row r="217" spans="1:20" ht="12.75" customHeight="1">
      <c r="A217" s="169"/>
      <c r="B217" s="170"/>
      <c r="C217" s="258"/>
      <c r="D217" s="169"/>
      <c r="E217" s="191"/>
      <c r="F217" s="174"/>
      <c r="G217" s="249"/>
      <c r="H217" s="176"/>
      <c r="I217" s="257"/>
      <c r="J217" s="176"/>
      <c r="K217" s="22"/>
      <c r="L217" s="22"/>
      <c r="M217" s="22"/>
      <c r="N217" s="37"/>
      <c r="O217" s="69">
        <f t="shared" si="266"/>
        <v>0</v>
      </c>
      <c r="P217" s="176"/>
      <c r="Q217" s="176"/>
      <c r="R217" s="176"/>
      <c r="S217" s="245"/>
      <c r="T217" s="245"/>
    </row>
    <row r="218" spans="1:20" ht="12.75" customHeight="1">
      <c r="A218" s="169"/>
      <c r="B218" s="170"/>
      <c r="C218" s="258"/>
      <c r="D218" s="169"/>
      <c r="E218" s="191"/>
      <c r="F218" s="174"/>
      <c r="G218" s="249"/>
      <c r="H218" s="176"/>
      <c r="I218" s="257"/>
      <c r="J218" s="176"/>
      <c r="K218" s="22"/>
      <c r="L218" s="22"/>
      <c r="M218" s="22"/>
      <c r="N218" s="37"/>
      <c r="O218" s="69">
        <f t="shared" si="266"/>
        <v>0</v>
      </c>
      <c r="P218" s="176"/>
      <c r="Q218" s="176"/>
      <c r="R218" s="176"/>
      <c r="S218" s="245"/>
      <c r="T218" s="245"/>
    </row>
    <row r="219" spans="1:20" ht="12.75" customHeight="1">
      <c r="A219" s="169"/>
      <c r="B219" s="170"/>
      <c r="C219" s="258"/>
      <c r="D219" s="169"/>
      <c r="E219" s="191"/>
      <c r="F219" s="174"/>
      <c r="G219" s="249"/>
      <c r="H219" s="176"/>
      <c r="I219" s="257"/>
      <c r="J219" s="176"/>
      <c r="K219" s="22"/>
      <c r="L219" s="22"/>
      <c r="M219" s="22"/>
      <c r="N219" s="37"/>
      <c r="O219" s="69">
        <f t="shared" si="266"/>
        <v>0</v>
      </c>
      <c r="P219" s="176"/>
      <c r="Q219" s="176"/>
      <c r="R219" s="176"/>
      <c r="S219" s="245"/>
      <c r="T219" s="245"/>
    </row>
    <row r="220" spans="1:20" ht="12.75" customHeight="1">
      <c r="A220" s="169">
        <v>1</v>
      </c>
      <c r="B220" s="250" t="s">
        <v>38</v>
      </c>
      <c r="C220" s="250" t="s">
        <v>335</v>
      </c>
      <c r="D220" s="252" t="s">
        <v>295</v>
      </c>
      <c r="E220" s="256">
        <v>3.9</v>
      </c>
      <c r="F220" s="174">
        <f t="shared" ref="F220" si="278">H220+J220+R220</f>
        <v>49.637487060000005</v>
      </c>
      <c r="G220" s="261"/>
      <c r="H220" s="176">
        <f t="shared" ref="H220" si="279">G220*$P$3/1000</f>
        <v>0</v>
      </c>
      <c r="I220" s="261"/>
      <c r="J220" s="176">
        <f t="shared" si="269"/>
        <v>0</v>
      </c>
      <c r="K220" s="22" t="s">
        <v>334</v>
      </c>
      <c r="L220" s="22" t="s">
        <v>30</v>
      </c>
      <c r="M220" s="22">
        <v>1</v>
      </c>
      <c r="N220" s="37">
        <v>43.4</v>
      </c>
      <c r="O220" s="69">
        <f t="shared" si="266"/>
        <v>43.4</v>
      </c>
      <c r="P220" s="176">
        <f t="shared" ref="P220" si="280">E220*F220</f>
        <v>193.586199534</v>
      </c>
      <c r="Q220" s="176">
        <f t="shared" ref="Q220" si="281">SUM(O220:O223)</f>
        <v>43.4</v>
      </c>
      <c r="R220" s="176">
        <f t="shared" ref="R220" si="282">Q220*1.02*1.05*$R$9</f>
        <v>49.637487060000005</v>
      </c>
      <c r="S220" s="245">
        <f t="shared" ref="S220:S256" si="283">F220*$S$12</f>
        <v>58.176172741864335</v>
      </c>
      <c r="T220" s="245">
        <f t="shared" ref="T220:T240" si="284">S220*E220</f>
        <v>226.88707369327091</v>
      </c>
    </row>
    <row r="221" spans="1:20" ht="12.75" customHeight="1">
      <c r="A221" s="169"/>
      <c r="B221" s="250"/>
      <c r="C221" s="250"/>
      <c r="D221" s="252"/>
      <c r="E221" s="256"/>
      <c r="F221" s="174"/>
      <c r="G221" s="261"/>
      <c r="H221" s="176"/>
      <c r="I221" s="261"/>
      <c r="J221" s="176"/>
      <c r="K221" s="22"/>
      <c r="L221" s="22"/>
      <c r="M221" s="22"/>
      <c r="N221" s="37"/>
      <c r="O221" s="69">
        <f t="shared" si="266"/>
        <v>0</v>
      </c>
      <c r="P221" s="176"/>
      <c r="Q221" s="176"/>
      <c r="R221" s="176"/>
      <c r="S221" s="245"/>
      <c r="T221" s="245"/>
    </row>
    <row r="222" spans="1:20" ht="12.75" customHeight="1">
      <c r="A222" s="169"/>
      <c r="B222" s="250"/>
      <c r="C222" s="250"/>
      <c r="D222" s="252"/>
      <c r="E222" s="256"/>
      <c r="F222" s="174"/>
      <c r="G222" s="261"/>
      <c r="H222" s="176"/>
      <c r="I222" s="261"/>
      <c r="J222" s="176"/>
      <c r="K222" s="22"/>
      <c r="L222" s="22"/>
      <c r="M222" s="23"/>
      <c r="N222" s="37"/>
      <c r="O222" s="69">
        <f t="shared" si="266"/>
        <v>0</v>
      </c>
      <c r="P222" s="176"/>
      <c r="Q222" s="176"/>
      <c r="R222" s="176"/>
      <c r="S222" s="245"/>
      <c r="T222" s="245"/>
    </row>
    <row r="223" spans="1:20" ht="12.75" customHeight="1">
      <c r="A223" s="169"/>
      <c r="B223" s="250"/>
      <c r="C223" s="250"/>
      <c r="D223" s="252"/>
      <c r="E223" s="256"/>
      <c r="F223" s="174"/>
      <c r="G223" s="261"/>
      <c r="H223" s="176"/>
      <c r="I223" s="261"/>
      <c r="J223" s="176"/>
      <c r="K223" s="22"/>
      <c r="L223" s="22"/>
      <c r="M223" s="22"/>
      <c r="N223" s="37"/>
      <c r="O223" s="69">
        <f t="shared" si="266"/>
        <v>0</v>
      </c>
      <c r="P223" s="176"/>
      <c r="Q223" s="176"/>
      <c r="R223" s="176"/>
      <c r="S223" s="245"/>
      <c r="T223" s="245"/>
    </row>
    <row r="224" spans="1:20" ht="12.75" customHeight="1">
      <c r="A224" s="169"/>
      <c r="B224" s="170"/>
      <c r="C224" s="258" t="s">
        <v>336</v>
      </c>
      <c r="D224" s="169"/>
      <c r="E224" s="191"/>
      <c r="F224" s="174">
        <f t="shared" ref="F224" si="285">H224+J224+R224</f>
        <v>0</v>
      </c>
      <c r="G224" s="249"/>
      <c r="H224" s="176">
        <f t="shared" ref="H224" si="286">G224*$P$3/1000</f>
        <v>0</v>
      </c>
      <c r="I224" s="257"/>
      <c r="J224" s="176">
        <f t="shared" si="269"/>
        <v>0</v>
      </c>
      <c r="K224" s="22"/>
      <c r="L224" s="22"/>
      <c r="M224" s="22"/>
      <c r="N224" s="37"/>
      <c r="O224" s="69">
        <f t="shared" si="266"/>
        <v>0</v>
      </c>
      <c r="P224" s="176">
        <f t="shared" ref="P224" si="287">E224*F224</f>
        <v>0</v>
      </c>
      <c r="Q224" s="176">
        <f t="shared" ref="Q224" si="288">SUM(O224:O227)</f>
        <v>0</v>
      </c>
      <c r="R224" s="176">
        <f t="shared" ref="R224" si="289">Q224*1.02*1.05*$R$9</f>
        <v>0</v>
      </c>
      <c r="S224" s="245">
        <f t="shared" si="283"/>
        <v>0</v>
      </c>
      <c r="T224" s="245">
        <f t="shared" si="284"/>
        <v>0</v>
      </c>
    </row>
    <row r="225" spans="1:20" ht="12.75" customHeight="1">
      <c r="A225" s="169"/>
      <c r="B225" s="170"/>
      <c r="C225" s="258"/>
      <c r="D225" s="169"/>
      <c r="E225" s="191"/>
      <c r="F225" s="174"/>
      <c r="G225" s="249"/>
      <c r="H225" s="176"/>
      <c r="I225" s="257"/>
      <c r="J225" s="176"/>
      <c r="K225" s="22"/>
      <c r="L225" s="22"/>
      <c r="M225" s="22"/>
      <c r="N225" s="37"/>
      <c r="O225" s="69">
        <f t="shared" si="266"/>
        <v>0</v>
      </c>
      <c r="P225" s="176"/>
      <c r="Q225" s="176"/>
      <c r="R225" s="176"/>
      <c r="S225" s="245"/>
      <c r="T225" s="245"/>
    </row>
    <row r="226" spans="1:20" ht="12.75" customHeight="1">
      <c r="A226" s="169"/>
      <c r="B226" s="170"/>
      <c r="C226" s="258"/>
      <c r="D226" s="169"/>
      <c r="E226" s="191"/>
      <c r="F226" s="174"/>
      <c r="G226" s="249"/>
      <c r="H226" s="176"/>
      <c r="I226" s="257"/>
      <c r="J226" s="176"/>
      <c r="K226" s="22"/>
      <c r="L226" s="22"/>
      <c r="M226" s="22"/>
      <c r="N226" s="37"/>
      <c r="O226" s="69">
        <f t="shared" si="266"/>
        <v>0</v>
      </c>
      <c r="P226" s="176"/>
      <c r="Q226" s="176"/>
      <c r="R226" s="176"/>
      <c r="S226" s="245"/>
      <c r="T226" s="245"/>
    </row>
    <row r="227" spans="1:20" ht="12.75" customHeight="1">
      <c r="A227" s="169"/>
      <c r="B227" s="170"/>
      <c r="C227" s="258"/>
      <c r="D227" s="169"/>
      <c r="E227" s="191"/>
      <c r="F227" s="174"/>
      <c r="G227" s="249"/>
      <c r="H227" s="176"/>
      <c r="I227" s="257"/>
      <c r="J227" s="176"/>
      <c r="K227" s="22"/>
      <c r="L227" s="22"/>
      <c r="M227" s="22"/>
      <c r="N227" s="37"/>
      <c r="O227" s="69">
        <f t="shared" si="266"/>
        <v>0</v>
      </c>
      <c r="P227" s="176"/>
      <c r="Q227" s="176"/>
      <c r="R227" s="176"/>
      <c r="S227" s="245"/>
      <c r="T227" s="245"/>
    </row>
    <row r="228" spans="1:20" ht="12.75" customHeight="1">
      <c r="A228" s="169">
        <v>1</v>
      </c>
      <c r="B228" s="170" t="s">
        <v>357</v>
      </c>
      <c r="C228" s="250" t="s">
        <v>339</v>
      </c>
      <c r="D228" s="252" t="s">
        <v>297</v>
      </c>
      <c r="E228" s="260">
        <v>78</v>
      </c>
      <c r="F228" s="174">
        <f t="shared" ref="F228" si="290">H228+J228+R228</f>
        <v>1.2811443285600002</v>
      </c>
      <c r="G228" s="259">
        <v>0.1052</v>
      </c>
      <c r="H228" s="176">
        <f t="shared" ref="H228" si="291">G228*$P$3/1000</f>
        <v>0.19073285999999998</v>
      </c>
      <c r="I228" s="257">
        <v>7.1999999999999998E-3</v>
      </c>
      <c r="J228" s="176">
        <f t="shared" si="269"/>
        <v>1.7143775999999999E-2</v>
      </c>
      <c r="K228" s="22" t="s">
        <v>48</v>
      </c>
      <c r="L228" s="22" t="s">
        <v>47</v>
      </c>
      <c r="M228" s="22">
        <v>4.0800000000000003E-2</v>
      </c>
      <c r="N228" s="37">
        <v>23</v>
      </c>
      <c r="O228" s="69">
        <f t="shared" si="266"/>
        <v>0.93840000000000012</v>
      </c>
      <c r="P228" s="176">
        <f t="shared" ref="P228" si="292">E228*F228</f>
        <v>99.929257627680016</v>
      </c>
      <c r="Q228" s="176">
        <f t="shared" ref="Q228" si="293">SUM(O228:O231)</f>
        <v>0.93840000000000012</v>
      </c>
      <c r="R228" s="176">
        <f t="shared" ref="R228" si="294">Q228*1.02*1.05*$R$9</f>
        <v>1.0732676925600002</v>
      </c>
      <c r="S228" s="245">
        <f t="shared" si="283"/>
        <v>1.5015279414825067</v>
      </c>
      <c r="T228" s="245">
        <f t="shared" si="284"/>
        <v>117.11917943563552</v>
      </c>
    </row>
    <row r="229" spans="1:20" ht="12.75" customHeight="1">
      <c r="A229" s="169"/>
      <c r="B229" s="170"/>
      <c r="C229" s="250"/>
      <c r="D229" s="252"/>
      <c r="E229" s="260"/>
      <c r="F229" s="174"/>
      <c r="G229" s="259"/>
      <c r="H229" s="176"/>
      <c r="I229" s="257"/>
      <c r="J229" s="176"/>
      <c r="K229" s="22"/>
      <c r="L229" s="22"/>
      <c r="M229" s="22"/>
      <c r="N229" s="37"/>
      <c r="O229" s="69">
        <f t="shared" si="266"/>
        <v>0</v>
      </c>
      <c r="P229" s="176"/>
      <c r="Q229" s="176"/>
      <c r="R229" s="176"/>
      <c r="S229" s="245"/>
      <c r="T229" s="245"/>
    </row>
    <row r="230" spans="1:20" ht="12.75" customHeight="1">
      <c r="A230" s="169"/>
      <c r="B230" s="170"/>
      <c r="C230" s="250"/>
      <c r="D230" s="252"/>
      <c r="E230" s="260"/>
      <c r="F230" s="174"/>
      <c r="G230" s="259"/>
      <c r="H230" s="176"/>
      <c r="I230" s="257"/>
      <c r="J230" s="176"/>
      <c r="K230" s="22"/>
      <c r="L230" s="22"/>
      <c r="M230" s="23"/>
      <c r="N230" s="37"/>
      <c r="O230" s="69">
        <f t="shared" si="266"/>
        <v>0</v>
      </c>
      <c r="P230" s="176"/>
      <c r="Q230" s="176"/>
      <c r="R230" s="176"/>
      <c r="S230" s="245"/>
      <c r="T230" s="245"/>
    </row>
    <row r="231" spans="1:20" ht="12.75" customHeight="1">
      <c r="A231" s="169"/>
      <c r="B231" s="170"/>
      <c r="C231" s="250"/>
      <c r="D231" s="252"/>
      <c r="E231" s="260"/>
      <c r="F231" s="174"/>
      <c r="G231" s="259"/>
      <c r="H231" s="176"/>
      <c r="I231" s="257"/>
      <c r="J231" s="176"/>
      <c r="K231" s="22"/>
      <c r="L231" s="22"/>
      <c r="M231" s="22"/>
      <c r="N231" s="37"/>
      <c r="O231" s="69">
        <f t="shared" si="266"/>
        <v>0</v>
      </c>
      <c r="P231" s="176"/>
      <c r="Q231" s="176"/>
      <c r="R231" s="176"/>
      <c r="S231" s="245"/>
      <c r="T231" s="245"/>
    </row>
    <row r="232" spans="1:20" ht="12.75" customHeight="1">
      <c r="A232" s="169">
        <v>2</v>
      </c>
      <c r="B232" s="250" t="s">
        <v>340</v>
      </c>
      <c r="C232" s="250" t="s">
        <v>431</v>
      </c>
      <c r="D232" s="252" t="s">
        <v>297</v>
      </c>
      <c r="E232" s="252">
        <v>78</v>
      </c>
      <c r="F232" s="174">
        <f t="shared" ref="F232" si="295">H232+J232+R232</f>
        <v>8.2440557976000015</v>
      </c>
      <c r="G232" s="249">
        <v>0.43</v>
      </c>
      <c r="H232" s="176">
        <f t="shared" ref="H232" si="296">G232*$P$3/1000</f>
        <v>0.77961150000000001</v>
      </c>
      <c r="I232" s="249">
        <v>0.03</v>
      </c>
      <c r="J232" s="176">
        <f t="shared" si="269"/>
        <v>7.1432400000000007E-2</v>
      </c>
      <c r="K232" s="22" t="s">
        <v>432</v>
      </c>
      <c r="L232" s="22" t="s">
        <v>30</v>
      </c>
      <c r="M232" s="22">
        <v>1.0149999999999999</v>
      </c>
      <c r="N232" s="76">
        <v>5.62</v>
      </c>
      <c r="O232" s="69">
        <f t="shared" si="266"/>
        <v>5.7042999999999999</v>
      </c>
      <c r="P232" s="176">
        <f t="shared" ref="P232" si="297">E232*F232</f>
        <v>643.03635221280013</v>
      </c>
      <c r="Q232" s="176">
        <f t="shared" ref="Q232" si="298">SUM(O232:O235)</f>
        <v>6.4640000000000004</v>
      </c>
      <c r="R232" s="176">
        <f t="shared" ref="R232" si="299">Q232*1.02*1.05*$R$9</f>
        <v>7.3930118976000019</v>
      </c>
      <c r="S232" s="245">
        <f t="shared" si="283"/>
        <v>9.6622057759494044</v>
      </c>
      <c r="T232" s="245">
        <f t="shared" si="284"/>
        <v>753.65205052405349</v>
      </c>
    </row>
    <row r="233" spans="1:20" ht="12.75" customHeight="1">
      <c r="A233" s="169"/>
      <c r="B233" s="250"/>
      <c r="C233" s="250"/>
      <c r="D233" s="252"/>
      <c r="E233" s="252"/>
      <c r="F233" s="174"/>
      <c r="G233" s="249"/>
      <c r="H233" s="176"/>
      <c r="I233" s="249"/>
      <c r="J233" s="176"/>
      <c r="K233" s="22"/>
      <c r="L233" s="22"/>
      <c r="M233" s="22"/>
      <c r="N233" s="37"/>
      <c r="O233" s="69">
        <f t="shared" si="266"/>
        <v>0</v>
      </c>
      <c r="P233" s="176"/>
      <c r="Q233" s="176"/>
      <c r="R233" s="176"/>
      <c r="S233" s="245"/>
      <c r="T233" s="245"/>
    </row>
    <row r="234" spans="1:20" ht="12.75" customHeight="1">
      <c r="A234" s="169"/>
      <c r="B234" s="250"/>
      <c r="C234" s="250"/>
      <c r="D234" s="252"/>
      <c r="E234" s="252"/>
      <c r="F234" s="174"/>
      <c r="G234" s="249"/>
      <c r="H234" s="176"/>
      <c r="I234" s="249"/>
      <c r="J234" s="176"/>
      <c r="K234" s="22" t="s">
        <v>433</v>
      </c>
      <c r="L234" s="22" t="s">
        <v>43</v>
      </c>
      <c r="M234" s="74">
        <v>1.07</v>
      </c>
      <c r="N234" s="37">
        <v>0.71</v>
      </c>
      <c r="O234" s="69">
        <f t="shared" si="266"/>
        <v>0.75970000000000004</v>
      </c>
      <c r="P234" s="176"/>
      <c r="Q234" s="176"/>
      <c r="R234" s="176"/>
      <c r="S234" s="245"/>
      <c r="T234" s="245"/>
    </row>
    <row r="235" spans="1:20" ht="12.75" customHeight="1">
      <c r="A235" s="169"/>
      <c r="B235" s="250"/>
      <c r="C235" s="250"/>
      <c r="D235" s="252"/>
      <c r="E235" s="252"/>
      <c r="F235" s="174"/>
      <c r="G235" s="249"/>
      <c r="H235" s="176"/>
      <c r="I235" s="249"/>
      <c r="J235" s="176"/>
      <c r="K235" s="22"/>
      <c r="L235" s="22"/>
      <c r="M235" s="22"/>
      <c r="N235" s="37"/>
      <c r="O235" s="69">
        <f t="shared" si="266"/>
        <v>0</v>
      </c>
      <c r="P235" s="176"/>
      <c r="Q235" s="176"/>
      <c r="R235" s="176"/>
      <c r="S235" s="245"/>
      <c r="T235" s="245"/>
    </row>
    <row r="236" spans="1:20" ht="12.75" customHeight="1">
      <c r="A236" s="169"/>
      <c r="B236" s="170"/>
      <c r="C236" s="258" t="s">
        <v>341</v>
      </c>
      <c r="D236" s="169"/>
      <c r="E236" s="191"/>
      <c r="F236" s="174">
        <f t="shared" ref="F236" si="300">H236+J236+R236</f>
        <v>0</v>
      </c>
      <c r="G236" s="249"/>
      <c r="H236" s="176">
        <f t="shared" ref="H236" si="301">G236*$P$3/1000</f>
        <v>0</v>
      </c>
      <c r="I236" s="257"/>
      <c r="J236" s="176">
        <f t="shared" si="269"/>
        <v>0</v>
      </c>
      <c r="K236" s="22"/>
      <c r="L236" s="22"/>
      <c r="M236" s="22"/>
      <c r="N236" s="37"/>
      <c r="O236" s="69">
        <f t="shared" si="266"/>
        <v>0</v>
      </c>
      <c r="P236" s="176">
        <f t="shared" ref="P236" si="302">E236*F236</f>
        <v>0</v>
      </c>
      <c r="Q236" s="176">
        <f t="shared" ref="Q236" si="303">SUM(O236:O239)</f>
        <v>0</v>
      </c>
      <c r="R236" s="176">
        <f t="shared" ref="R236" si="304">Q236*1.02*1.05*$R$9</f>
        <v>0</v>
      </c>
      <c r="S236" s="245">
        <f t="shared" si="283"/>
        <v>0</v>
      </c>
      <c r="T236" s="245">
        <f t="shared" si="284"/>
        <v>0</v>
      </c>
    </row>
    <row r="237" spans="1:20" ht="12.75" customHeight="1">
      <c r="A237" s="169"/>
      <c r="B237" s="170"/>
      <c r="C237" s="258"/>
      <c r="D237" s="169"/>
      <c r="E237" s="191"/>
      <c r="F237" s="174"/>
      <c r="G237" s="249"/>
      <c r="H237" s="176"/>
      <c r="I237" s="257"/>
      <c r="J237" s="176"/>
      <c r="K237" s="22"/>
      <c r="L237" s="22"/>
      <c r="M237" s="22"/>
      <c r="N237" s="37"/>
      <c r="O237" s="69">
        <f t="shared" si="266"/>
        <v>0</v>
      </c>
      <c r="P237" s="176"/>
      <c r="Q237" s="176"/>
      <c r="R237" s="176"/>
      <c r="S237" s="245"/>
      <c r="T237" s="245"/>
    </row>
    <row r="238" spans="1:20" ht="12.75" customHeight="1">
      <c r="A238" s="169"/>
      <c r="B238" s="170"/>
      <c r="C238" s="258"/>
      <c r="D238" s="169"/>
      <c r="E238" s="191"/>
      <c r="F238" s="174"/>
      <c r="G238" s="249"/>
      <c r="H238" s="176"/>
      <c r="I238" s="257"/>
      <c r="J238" s="176"/>
      <c r="K238" s="22"/>
      <c r="L238" s="22"/>
      <c r="M238" s="22"/>
      <c r="N238" s="37"/>
      <c r="O238" s="69">
        <f t="shared" si="266"/>
        <v>0</v>
      </c>
      <c r="P238" s="176"/>
      <c r="Q238" s="176"/>
      <c r="R238" s="176"/>
      <c r="S238" s="245"/>
      <c r="T238" s="245"/>
    </row>
    <row r="239" spans="1:20" ht="12.75" customHeight="1">
      <c r="A239" s="169"/>
      <c r="B239" s="170"/>
      <c r="C239" s="258"/>
      <c r="D239" s="169"/>
      <c r="E239" s="191"/>
      <c r="F239" s="174"/>
      <c r="G239" s="249"/>
      <c r="H239" s="176"/>
      <c r="I239" s="257"/>
      <c r="J239" s="176"/>
      <c r="K239" s="22"/>
      <c r="L239" s="22"/>
      <c r="M239" s="22"/>
      <c r="N239" s="37"/>
      <c r="O239" s="69">
        <f t="shared" si="266"/>
        <v>0</v>
      </c>
      <c r="P239" s="176"/>
      <c r="Q239" s="176"/>
      <c r="R239" s="176"/>
      <c r="S239" s="245"/>
      <c r="T239" s="245"/>
    </row>
    <row r="240" spans="1:20" ht="12.75" customHeight="1">
      <c r="A240" s="169">
        <v>1</v>
      </c>
      <c r="B240" s="250" t="s">
        <v>342</v>
      </c>
      <c r="C240" s="250" t="s">
        <v>343</v>
      </c>
      <c r="D240" s="252" t="s">
        <v>297</v>
      </c>
      <c r="E240" s="256">
        <v>120.5</v>
      </c>
      <c r="F240" s="174">
        <f t="shared" ref="F240" si="305">H240+J240+R240</f>
        <v>2.6960994095596305</v>
      </c>
      <c r="G240" s="249">
        <v>0.93</v>
      </c>
      <c r="H240" s="176">
        <f t="shared" ref="H240" si="306">G240*$P$3/1000</f>
        <v>1.6861365000000001</v>
      </c>
      <c r="I240" s="249">
        <v>0.16</v>
      </c>
      <c r="J240" s="176">
        <f t="shared" si="269"/>
        <v>0.3809728</v>
      </c>
      <c r="K240" s="37" t="s">
        <v>329</v>
      </c>
      <c r="L240" s="37" t="s">
        <v>36</v>
      </c>
      <c r="M240" s="37">
        <v>3.2500000000000001E-2</v>
      </c>
      <c r="N240" s="37">
        <v>16.875</v>
      </c>
      <c r="O240" s="69">
        <f t="shared" si="266"/>
        <v>0.54843750000000002</v>
      </c>
      <c r="P240" s="176">
        <f t="shared" ref="P240" si="307">E240*F240</f>
        <v>324.87997885193545</v>
      </c>
      <c r="Q240" s="176">
        <f t="shared" ref="Q240" si="308">SUM(O240:O243)</f>
        <v>0.54995070000000001</v>
      </c>
      <c r="R240" s="176">
        <f t="shared" ref="R240" si="309">Q240*1.02*1.05*$R$9</f>
        <v>0.62899010955963008</v>
      </c>
      <c r="S240" s="245">
        <f t="shared" si="283"/>
        <v>3.1598848827739081</v>
      </c>
      <c r="T240" s="245">
        <f t="shared" si="284"/>
        <v>380.76612837425591</v>
      </c>
    </row>
    <row r="241" spans="1:20" ht="12.75" customHeight="1">
      <c r="A241" s="169"/>
      <c r="B241" s="250"/>
      <c r="C241" s="250"/>
      <c r="D241" s="252"/>
      <c r="E241" s="256"/>
      <c r="F241" s="174"/>
      <c r="G241" s="249"/>
      <c r="H241" s="176"/>
      <c r="I241" s="249"/>
      <c r="J241" s="176"/>
      <c r="K241" s="37"/>
      <c r="L241" s="37"/>
      <c r="M241" s="37"/>
      <c r="N241" s="37"/>
      <c r="O241" s="69">
        <f t="shared" si="266"/>
        <v>0</v>
      </c>
      <c r="P241" s="176"/>
      <c r="Q241" s="176"/>
      <c r="R241" s="176"/>
      <c r="S241" s="245"/>
      <c r="T241" s="245"/>
    </row>
    <row r="242" spans="1:20" ht="12.75" customHeight="1">
      <c r="A242" s="169"/>
      <c r="B242" s="250"/>
      <c r="C242" s="250"/>
      <c r="D242" s="252"/>
      <c r="E242" s="256"/>
      <c r="F242" s="174"/>
      <c r="G242" s="249"/>
      <c r="H242" s="176"/>
      <c r="I242" s="249"/>
      <c r="J242" s="176"/>
      <c r="K242" s="37" t="s">
        <v>59</v>
      </c>
      <c r="L242" s="37" t="s">
        <v>47</v>
      </c>
      <c r="M242" s="37">
        <v>9.7000000000000003E-3</v>
      </c>
      <c r="N242" s="37">
        <v>0.156</v>
      </c>
      <c r="O242" s="69">
        <f t="shared" si="266"/>
        <v>1.5132000000000001E-3</v>
      </c>
      <c r="P242" s="176"/>
      <c r="Q242" s="176"/>
      <c r="R242" s="176"/>
      <c r="S242" s="245"/>
      <c r="T242" s="245"/>
    </row>
    <row r="243" spans="1:20" ht="12.75" customHeight="1">
      <c r="A243" s="169"/>
      <c r="B243" s="250"/>
      <c r="C243" s="250"/>
      <c r="D243" s="252"/>
      <c r="E243" s="256"/>
      <c r="F243" s="174"/>
      <c r="G243" s="249"/>
      <c r="H243" s="176"/>
      <c r="I243" s="249"/>
      <c r="J243" s="176"/>
      <c r="K243" s="22"/>
      <c r="L243" s="22"/>
      <c r="M243" s="22"/>
      <c r="N243" s="37"/>
      <c r="O243" s="69">
        <f t="shared" si="266"/>
        <v>0</v>
      </c>
      <c r="P243" s="176"/>
      <c r="Q243" s="176"/>
      <c r="R243" s="176"/>
      <c r="S243" s="245"/>
      <c r="T243" s="245"/>
    </row>
    <row r="244" spans="1:20" ht="12.75" customHeight="1">
      <c r="A244" s="169">
        <v>2</v>
      </c>
      <c r="B244" s="250" t="s">
        <v>344</v>
      </c>
      <c r="C244" s="250" t="s">
        <v>345</v>
      </c>
      <c r="D244" s="252" t="s">
        <v>297</v>
      </c>
      <c r="E244" s="256">
        <v>120.5</v>
      </c>
      <c r="F244" s="174">
        <f t="shared" ref="F244" si="310">H244+J244+R244</f>
        <v>1.4168200833670002</v>
      </c>
      <c r="G244" s="249">
        <v>0.39700000000000002</v>
      </c>
      <c r="H244" s="176">
        <f t="shared" ref="H244" si="311">G244*$P$3/1000</f>
        <v>0.71978085000000003</v>
      </c>
      <c r="I244" s="249">
        <v>0.01</v>
      </c>
      <c r="J244" s="176">
        <f t="shared" si="269"/>
        <v>2.38108E-2</v>
      </c>
      <c r="K244" s="37" t="s">
        <v>346</v>
      </c>
      <c r="L244" s="37" t="s">
        <v>39</v>
      </c>
      <c r="M244" s="37">
        <v>0.63</v>
      </c>
      <c r="N244" s="37">
        <v>0.75</v>
      </c>
      <c r="O244" s="69">
        <f t="shared" si="266"/>
        <v>0.47250000000000003</v>
      </c>
      <c r="P244" s="176">
        <f t="shared" ref="P244" si="312">E244*F244</f>
        <v>170.72682004572351</v>
      </c>
      <c r="Q244" s="176">
        <f t="shared" ref="Q244" si="313">SUM(O244:O247)</f>
        <v>0.58862999999999999</v>
      </c>
      <c r="R244" s="176">
        <f t="shared" ref="R244" si="314">Q244*1.02*1.05*$R$9</f>
        <v>0.67322843336700011</v>
      </c>
      <c r="S244" s="245">
        <f t="shared" si="283"/>
        <v>1.6605427630626961</v>
      </c>
      <c r="T244" s="245">
        <f t="shared" ref="T244:T264" si="315">S244*E244</f>
        <v>200.09540294905489</v>
      </c>
    </row>
    <row r="245" spans="1:20" ht="12.75" customHeight="1">
      <c r="A245" s="169"/>
      <c r="B245" s="250"/>
      <c r="C245" s="250"/>
      <c r="D245" s="252"/>
      <c r="E245" s="256"/>
      <c r="F245" s="174"/>
      <c r="G245" s="249"/>
      <c r="H245" s="176"/>
      <c r="I245" s="249"/>
      <c r="J245" s="176"/>
      <c r="K245" s="37"/>
      <c r="L245" s="37"/>
      <c r="M245" s="37"/>
      <c r="N245" s="37"/>
      <c r="O245" s="69">
        <f t="shared" si="266"/>
        <v>0</v>
      </c>
      <c r="P245" s="176"/>
      <c r="Q245" s="176"/>
      <c r="R245" s="176"/>
      <c r="S245" s="245"/>
      <c r="T245" s="245"/>
    </row>
    <row r="246" spans="1:20" ht="12.75" customHeight="1">
      <c r="A246" s="169"/>
      <c r="B246" s="250"/>
      <c r="C246" s="250"/>
      <c r="D246" s="252"/>
      <c r="E246" s="256"/>
      <c r="F246" s="174"/>
      <c r="G246" s="249"/>
      <c r="H246" s="176"/>
      <c r="I246" s="249"/>
      <c r="J246" s="176"/>
      <c r="K246" s="37" t="s">
        <v>347</v>
      </c>
      <c r="L246" s="37" t="s">
        <v>39</v>
      </c>
      <c r="M246" s="37">
        <v>0.79</v>
      </c>
      <c r="N246" s="37">
        <v>0.14699999999999999</v>
      </c>
      <c r="O246" s="69">
        <f t="shared" si="266"/>
        <v>0.11613</v>
      </c>
      <c r="P246" s="176"/>
      <c r="Q246" s="176"/>
      <c r="R246" s="176"/>
      <c r="S246" s="245"/>
      <c r="T246" s="245"/>
    </row>
    <row r="247" spans="1:20" ht="12.75" customHeight="1">
      <c r="A247" s="169"/>
      <c r="B247" s="250"/>
      <c r="C247" s="250"/>
      <c r="D247" s="252"/>
      <c r="E247" s="256"/>
      <c r="F247" s="174"/>
      <c r="G247" s="249"/>
      <c r="H247" s="176"/>
      <c r="I247" s="249"/>
      <c r="J247" s="176"/>
      <c r="K247" s="22"/>
      <c r="L247" s="22"/>
      <c r="M247" s="22"/>
      <c r="N247" s="37"/>
      <c r="O247" s="69">
        <f t="shared" si="266"/>
        <v>0</v>
      </c>
      <c r="P247" s="176"/>
      <c r="Q247" s="176"/>
      <c r="R247" s="176"/>
      <c r="S247" s="245"/>
      <c r="T247" s="245"/>
    </row>
    <row r="248" spans="1:20" ht="12.75" customHeight="1">
      <c r="A248" s="169">
        <v>3</v>
      </c>
      <c r="B248" s="250" t="s">
        <v>348</v>
      </c>
      <c r="C248" s="250" t="s">
        <v>349</v>
      </c>
      <c r="D248" s="252" t="s">
        <v>297</v>
      </c>
      <c r="E248" s="252">
        <v>74.2</v>
      </c>
      <c r="F248" s="174">
        <f t="shared" ref="F248" si="316">H248+J248+R248</f>
        <v>2.9680047839227499</v>
      </c>
      <c r="G248" s="249">
        <v>1.1000000000000001</v>
      </c>
      <c r="H248" s="176">
        <f t="shared" ref="H248" si="317">G248*$P$3/1000</f>
        <v>1.9943550000000001</v>
      </c>
      <c r="I248" s="249">
        <v>0.13500000000000001</v>
      </c>
      <c r="J248" s="176">
        <f t="shared" si="269"/>
        <v>0.3214458</v>
      </c>
      <c r="K248" s="37" t="s">
        <v>329</v>
      </c>
      <c r="L248" s="37" t="s">
        <v>36</v>
      </c>
      <c r="M248" s="37">
        <v>3.3700000000000001E-2</v>
      </c>
      <c r="N248" s="37">
        <v>16.875</v>
      </c>
      <c r="O248" s="69">
        <f t="shared" si="266"/>
        <v>0.56868750000000001</v>
      </c>
      <c r="P248" s="176">
        <f t="shared" ref="P248" si="318">E248*F248</f>
        <v>220.22595496706805</v>
      </c>
      <c r="Q248" s="176">
        <f t="shared" ref="Q248" si="319">SUM(O248:O251)</f>
        <v>0.57024750000000002</v>
      </c>
      <c r="R248" s="176">
        <f t="shared" ref="R248" si="320">Q248*1.02*1.05*$R$9</f>
        <v>0.65220398392275003</v>
      </c>
      <c r="S248" s="245">
        <f t="shared" si="283"/>
        <v>3.4785636670014295</v>
      </c>
      <c r="T248" s="245">
        <f t="shared" si="315"/>
        <v>258.10942409150607</v>
      </c>
    </row>
    <row r="249" spans="1:20" ht="12.75" customHeight="1">
      <c r="A249" s="169"/>
      <c r="B249" s="250"/>
      <c r="C249" s="250"/>
      <c r="D249" s="252"/>
      <c r="E249" s="252"/>
      <c r="F249" s="174"/>
      <c r="G249" s="249"/>
      <c r="H249" s="176"/>
      <c r="I249" s="249"/>
      <c r="J249" s="176"/>
      <c r="K249" s="37"/>
      <c r="L249" s="37"/>
      <c r="M249" s="37"/>
      <c r="N249" s="37"/>
      <c r="O249" s="69">
        <f t="shared" si="266"/>
        <v>0</v>
      </c>
      <c r="P249" s="176"/>
      <c r="Q249" s="176"/>
      <c r="R249" s="176"/>
      <c r="S249" s="245"/>
      <c r="T249" s="245"/>
    </row>
    <row r="250" spans="1:20" ht="12.75" customHeight="1">
      <c r="A250" s="169"/>
      <c r="B250" s="250"/>
      <c r="C250" s="250"/>
      <c r="D250" s="252"/>
      <c r="E250" s="252"/>
      <c r="F250" s="174"/>
      <c r="G250" s="249"/>
      <c r="H250" s="176"/>
      <c r="I250" s="249"/>
      <c r="J250" s="176"/>
      <c r="K250" s="37" t="s">
        <v>59</v>
      </c>
      <c r="L250" s="37" t="s">
        <v>47</v>
      </c>
      <c r="M250" s="37">
        <v>0.01</v>
      </c>
      <c r="N250" s="37">
        <v>0.156</v>
      </c>
      <c r="O250" s="69">
        <f t="shared" si="266"/>
        <v>1.56E-3</v>
      </c>
      <c r="P250" s="176"/>
      <c r="Q250" s="176"/>
      <c r="R250" s="176"/>
      <c r="S250" s="245"/>
      <c r="T250" s="245"/>
    </row>
    <row r="251" spans="1:20" ht="12.75" customHeight="1">
      <c r="A251" s="169"/>
      <c r="B251" s="250"/>
      <c r="C251" s="250"/>
      <c r="D251" s="252"/>
      <c r="E251" s="252"/>
      <c r="F251" s="174"/>
      <c r="G251" s="249"/>
      <c r="H251" s="176"/>
      <c r="I251" s="249"/>
      <c r="J251" s="176"/>
      <c r="K251" s="22"/>
      <c r="L251" s="22"/>
      <c r="M251" s="22"/>
      <c r="N251" s="37"/>
      <c r="O251" s="69">
        <f t="shared" si="266"/>
        <v>0</v>
      </c>
      <c r="P251" s="176"/>
      <c r="Q251" s="176"/>
      <c r="R251" s="176"/>
      <c r="S251" s="245"/>
      <c r="T251" s="245"/>
    </row>
    <row r="252" spans="1:20" ht="12.75" customHeight="1">
      <c r="A252" s="169">
        <v>4</v>
      </c>
      <c r="B252" s="250" t="s">
        <v>350</v>
      </c>
      <c r="C252" s="250" t="s">
        <v>351</v>
      </c>
      <c r="D252" s="252" t="s">
        <v>297</v>
      </c>
      <c r="E252" s="252">
        <v>74.2</v>
      </c>
      <c r="F252" s="174">
        <f t="shared" ref="F252" si="321">H252+J252+R252</f>
        <v>1.6508034397660003</v>
      </c>
      <c r="G252" s="249">
        <v>0.51400000000000001</v>
      </c>
      <c r="H252" s="176">
        <f t="shared" ref="H252" si="322">G252*$P$3/1000</f>
        <v>0.93190770000000001</v>
      </c>
      <c r="I252" s="249">
        <v>0.01</v>
      </c>
      <c r="J252" s="176">
        <f t="shared" si="269"/>
        <v>2.38108E-2</v>
      </c>
      <c r="K252" s="37" t="s">
        <v>346</v>
      </c>
      <c r="L252" s="37" t="s">
        <v>39</v>
      </c>
      <c r="M252" s="37">
        <v>0.63</v>
      </c>
      <c r="N252" s="37">
        <v>0.75</v>
      </c>
      <c r="O252" s="69">
        <f t="shared" si="266"/>
        <v>0.47250000000000003</v>
      </c>
      <c r="P252" s="176">
        <f t="shared" ref="P252" si="323">E252*F252</f>
        <v>122.48961523063723</v>
      </c>
      <c r="Q252" s="176">
        <f t="shared" ref="Q252" si="324">SUM(O252:O255)</f>
        <v>0.60774000000000006</v>
      </c>
      <c r="R252" s="176">
        <f t="shared" ref="R252" si="325">Q252*1.02*1.05*$R$9</f>
        <v>0.69508493976600016</v>
      </c>
      <c r="S252" s="245">
        <f t="shared" si="283"/>
        <v>1.9347761492962787</v>
      </c>
      <c r="T252" s="245">
        <f t="shared" si="315"/>
        <v>143.56039027778388</v>
      </c>
    </row>
    <row r="253" spans="1:20" ht="12.75" customHeight="1">
      <c r="A253" s="169"/>
      <c r="B253" s="250"/>
      <c r="C253" s="250"/>
      <c r="D253" s="252"/>
      <c r="E253" s="252"/>
      <c r="F253" s="174"/>
      <c r="G253" s="249"/>
      <c r="H253" s="176"/>
      <c r="I253" s="249"/>
      <c r="J253" s="176"/>
      <c r="K253" s="37"/>
      <c r="L253" s="37"/>
      <c r="M253" s="37"/>
      <c r="N253" s="37"/>
      <c r="O253" s="69">
        <f t="shared" si="266"/>
        <v>0</v>
      </c>
      <c r="P253" s="176"/>
      <c r="Q253" s="176"/>
      <c r="R253" s="176"/>
      <c r="S253" s="245"/>
      <c r="T253" s="245"/>
    </row>
    <row r="254" spans="1:20" ht="12.75" customHeight="1">
      <c r="A254" s="169"/>
      <c r="B254" s="250"/>
      <c r="C254" s="250"/>
      <c r="D254" s="252"/>
      <c r="E254" s="252"/>
      <c r="F254" s="174"/>
      <c r="G254" s="249"/>
      <c r="H254" s="176"/>
      <c r="I254" s="249"/>
      <c r="J254" s="176"/>
      <c r="K254" s="37" t="s">
        <v>347</v>
      </c>
      <c r="L254" s="37" t="s">
        <v>39</v>
      </c>
      <c r="M254" s="37">
        <v>0.92</v>
      </c>
      <c r="N254" s="37">
        <v>0.14699999999999999</v>
      </c>
      <c r="O254" s="69">
        <f t="shared" si="266"/>
        <v>0.13524</v>
      </c>
      <c r="P254" s="176"/>
      <c r="Q254" s="176"/>
      <c r="R254" s="176"/>
      <c r="S254" s="245"/>
      <c r="T254" s="245"/>
    </row>
    <row r="255" spans="1:20" ht="12.75" customHeight="1">
      <c r="A255" s="169"/>
      <c r="B255" s="250"/>
      <c r="C255" s="250"/>
      <c r="D255" s="252"/>
      <c r="E255" s="252"/>
      <c r="F255" s="174"/>
      <c r="G255" s="249"/>
      <c r="H255" s="176"/>
      <c r="I255" s="249"/>
      <c r="J255" s="176"/>
      <c r="K255" s="22"/>
      <c r="L255" s="22"/>
      <c r="M255" s="22"/>
      <c r="N255" s="37"/>
      <c r="O255" s="69">
        <f t="shared" si="266"/>
        <v>0</v>
      </c>
      <c r="P255" s="176"/>
      <c r="Q255" s="176"/>
      <c r="R255" s="176"/>
      <c r="S255" s="245"/>
      <c r="T255" s="245"/>
    </row>
    <row r="256" spans="1:20" ht="12.75" customHeight="1">
      <c r="A256" s="169">
        <v>5</v>
      </c>
      <c r="B256" s="250" t="s">
        <v>352</v>
      </c>
      <c r="C256" s="250" t="s">
        <v>354</v>
      </c>
      <c r="D256" s="252" t="s">
        <v>353</v>
      </c>
      <c r="E256" s="252">
        <v>10.199999999999999</v>
      </c>
      <c r="F256" s="174">
        <f t="shared" ref="F256" si="326">H256+J256+R256</f>
        <v>5.955092241900001</v>
      </c>
      <c r="G256" s="249">
        <v>2.1</v>
      </c>
      <c r="H256" s="176">
        <f t="shared" ref="H256" si="327">G256*$P$3/1000</f>
        <v>3.8074050000000002</v>
      </c>
      <c r="I256" s="249">
        <v>0.47399999999999998</v>
      </c>
      <c r="J256" s="176">
        <f t="shared" si="269"/>
        <v>1.1286319199999999</v>
      </c>
      <c r="K256" s="22" t="s">
        <v>329</v>
      </c>
      <c r="L256" s="22" t="s">
        <v>36</v>
      </c>
      <c r="M256" s="22">
        <v>5.28E-2</v>
      </c>
      <c r="N256" s="37">
        <v>16.875</v>
      </c>
      <c r="O256" s="69">
        <f t="shared" si="266"/>
        <v>0.89100000000000001</v>
      </c>
      <c r="P256" s="176">
        <f t="shared" ref="P256" si="328">E256*F256</f>
        <v>60.741940867380009</v>
      </c>
      <c r="Q256" s="176">
        <f t="shared" ref="Q256" si="329">SUM(O256:O259)</f>
        <v>0.89100000000000001</v>
      </c>
      <c r="R256" s="176">
        <f t="shared" ref="R256" si="330">Q256*1.02*1.05*$R$9</f>
        <v>1.0190553219000003</v>
      </c>
      <c r="S256" s="245">
        <f t="shared" si="283"/>
        <v>6.9794926270087165</v>
      </c>
      <c r="T256" s="245">
        <f t="shared" si="315"/>
        <v>71.190824795488908</v>
      </c>
    </row>
    <row r="257" spans="1:20" ht="12.75" customHeight="1">
      <c r="A257" s="169"/>
      <c r="B257" s="250"/>
      <c r="C257" s="250"/>
      <c r="D257" s="252"/>
      <c r="E257" s="252"/>
      <c r="F257" s="174"/>
      <c r="G257" s="249"/>
      <c r="H257" s="176"/>
      <c r="I257" s="249"/>
      <c r="J257" s="176"/>
      <c r="K257" s="22"/>
      <c r="L257" s="22"/>
      <c r="M257" s="22"/>
      <c r="N257" s="37"/>
      <c r="O257" s="69">
        <f t="shared" si="266"/>
        <v>0</v>
      </c>
      <c r="P257" s="176"/>
      <c r="Q257" s="176"/>
      <c r="R257" s="176"/>
      <c r="S257" s="245"/>
      <c r="T257" s="245"/>
    </row>
    <row r="258" spans="1:20" ht="12.75" customHeight="1">
      <c r="A258" s="169"/>
      <c r="B258" s="250"/>
      <c r="C258" s="250"/>
      <c r="D258" s="252"/>
      <c r="E258" s="252"/>
      <c r="F258" s="174"/>
      <c r="G258" s="249"/>
      <c r="H258" s="176"/>
      <c r="I258" s="249"/>
      <c r="J258" s="176"/>
      <c r="K258" s="22"/>
      <c r="L258" s="22"/>
      <c r="M258" s="23"/>
      <c r="N258" s="37"/>
      <c r="O258" s="69">
        <f t="shared" si="266"/>
        <v>0</v>
      </c>
      <c r="P258" s="176"/>
      <c r="Q258" s="176"/>
      <c r="R258" s="176"/>
      <c r="S258" s="245"/>
      <c r="T258" s="245"/>
    </row>
    <row r="259" spans="1:20" ht="12.75" customHeight="1">
      <c r="A259" s="169"/>
      <c r="B259" s="250"/>
      <c r="C259" s="250"/>
      <c r="D259" s="252"/>
      <c r="E259" s="252"/>
      <c r="F259" s="174"/>
      <c r="G259" s="249"/>
      <c r="H259" s="176"/>
      <c r="I259" s="249"/>
      <c r="J259" s="176"/>
      <c r="K259" s="22"/>
      <c r="L259" s="22"/>
      <c r="M259" s="22"/>
      <c r="N259" s="37"/>
      <c r="O259" s="69">
        <f t="shared" si="266"/>
        <v>0</v>
      </c>
      <c r="P259" s="176"/>
      <c r="Q259" s="176"/>
      <c r="R259" s="176"/>
      <c r="S259" s="245"/>
      <c r="T259" s="245"/>
    </row>
    <row r="260" spans="1:20" ht="12.75" customHeight="1">
      <c r="A260" s="169">
        <v>6</v>
      </c>
      <c r="B260" s="250" t="s">
        <v>344</v>
      </c>
      <c r="C260" s="250" t="s">
        <v>355</v>
      </c>
      <c r="D260" s="252" t="s">
        <v>297</v>
      </c>
      <c r="E260" s="252">
        <v>10.199999999999999</v>
      </c>
      <c r="F260" s="174">
        <f t="shared" ref="F260" si="331">H260+J260+R260</f>
        <v>1.4168200833670002</v>
      </c>
      <c r="G260" s="249">
        <v>0.39700000000000002</v>
      </c>
      <c r="H260" s="176">
        <f t="shared" ref="H260" si="332">G260*$P$3/1000</f>
        <v>0.71978085000000003</v>
      </c>
      <c r="I260" s="249">
        <v>0.01</v>
      </c>
      <c r="J260" s="176">
        <f t="shared" si="269"/>
        <v>2.38108E-2</v>
      </c>
      <c r="K260" s="37" t="s">
        <v>346</v>
      </c>
      <c r="L260" s="37" t="s">
        <v>39</v>
      </c>
      <c r="M260" s="37">
        <v>0.63</v>
      </c>
      <c r="N260" s="37">
        <v>0.75</v>
      </c>
      <c r="O260" s="69">
        <f t="shared" si="266"/>
        <v>0.47250000000000003</v>
      </c>
      <c r="P260" s="176">
        <f t="shared" ref="P260" si="333">E260*F260</f>
        <v>14.4515648503434</v>
      </c>
      <c r="Q260" s="176">
        <f t="shared" ref="Q260" si="334">SUM(O260:O263)</f>
        <v>0.58862999999999999</v>
      </c>
      <c r="R260" s="176">
        <f t="shared" ref="R260" si="335">Q260*1.02*1.05*$R$9</f>
        <v>0.67322843336700011</v>
      </c>
      <c r="S260" s="245">
        <f t="shared" ref="S260:S316" si="336">F260*$S$12</f>
        <v>1.6605427630626961</v>
      </c>
      <c r="T260" s="245">
        <f t="shared" si="315"/>
        <v>16.937536183239498</v>
      </c>
    </row>
    <row r="261" spans="1:20" ht="12.75" customHeight="1">
      <c r="A261" s="169"/>
      <c r="B261" s="250"/>
      <c r="C261" s="250"/>
      <c r="D261" s="252"/>
      <c r="E261" s="252"/>
      <c r="F261" s="174"/>
      <c r="G261" s="249"/>
      <c r="H261" s="176"/>
      <c r="I261" s="249"/>
      <c r="J261" s="176"/>
      <c r="K261" s="37"/>
      <c r="L261" s="37"/>
      <c r="M261" s="37"/>
      <c r="N261" s="37"/>
      <c r="O261" s="69">
        <f t="shared" si="266"/>
        <v>0</v>
      </c>
      <c r="P261" s="176"/>
      <c r="Q261" s="176"/>
      <c r="R261" s="176"/>
      <c r="S261" s="245"/>
      <c r="T261" s="245"/>
    </row>
    <row r="262" spans="1:20" ht="12.75" customHeight="1">
      <c r="A262" s="169"/>
      <c r="B262" s="250"/>
      <c r="C262" s="250"/>
      <c r="D262" s="252"/>
      <c r="E262" s="252"/>
      <c r="F262" s="174"/>
      <c r="G262" s="249"/>
      <c r="H262" s="176"/>
      <c r="I262" s="249"/>
      <c r="J262" s="176"/>
      <c r="K262" s="37" t="s">
        <v>347</v>
      </c>
      <c r="L262" s="37" t="s">
        <v>39</v>
      </c>
      <c r="M262" s="37">
        <v>0.79</v>
      </c>
      <c r="N262" s="37">
        <v>0.14699999999999999</v>
      </c>
      <c r="O262" s="69">
        <f t="shared" si="266"/>
        <v>0.11613</v>
      </c>
      <c r="P262" s="176"/>
      <c r="Q262" s="176"/>
      <c r="R262" s="176"/>
      <c r="S262" s="245"/>
      <c r="T262" s="245"/>
    </row>
    <row r="263" spans="1:20" ht="12.75" customHeight="1">
      <c r="A263" s="169"/>
      <c r="B263" s="250"/>
      <c r="C263" s="250"/>
      <c r="D263" s="252"/>
      <c r="E263" s="252"/>
      <c r="F263" s="174"/>
      <c r="G263" s="249"/>
      <c r="H263" s="176"/>
      <c r="I263" s="249"/>
      <c r="J263" s="176"/>
      <c r="K263" s="22"/>
      <c r="L263" s="22"/>
      <c r="M263" s="22"/>
      <c r="N263" s="37"/>
      <c r="O263" s="69">
        <f t="shared" si="266"/>
        <v>0</v>
      </c>
      <c r="P263" s="176"/>
      <c r="Q263" s="176"/>
      <c r="R263" s="176"/>
      <c r="S263" s="245"/>
      <c r="T263" s="245"/>
    </row>
    <row r="264" spans="1:20" ht="12.75" customHeight="1">
      <c r="A264" s="252"/>
      <c r="B264" s="170"/>
      <c r="C264" s="212" t="s">
        <v>438</v>
      </c>
      <c r="D264" s="169"/>
      <c r="E264" s="169"/>
      <c r="F264" s="174"/>
      <c r="G264" s="178"/>
      <c r="H264" s="176"/>
      <c r="I264" s="178"/>
      <c r="J264" s="176"/>
      <c r="K264" s="76"/>
      <c r="L264" s="76"/>
      <c r="M264" s="68"/>
      <c r="N264" s="76"/>
      <c r="O264" s="69"/>
      <c r="P264" s="176"/>
      <c r="Q264" s="176"/>
      <c r="R264" s="176"/>
      <c r="S264" s="245">
        <f t="shared" si="336"/>
        <v>0</v>
      </c>
      <c r="T264" s="245">
        <f t="shared" si="315"/>
        <v>0</v>
      </c>
    </row>
    <row r="265" spans="1:20" ht="12.75" customHeight="1">
      <c r="A265" s="252"/>
      <c r="B265" s="170"/>
      <c r="C265" s="251"/>
      <c r="D265" s="169"/>
      <c r="E265" s="169"/>
      <c r="F265" s="174"/>
      <c r="G265" s="178"/>
      <c r="H265" s="176"/>
      <c r="I265" s="178"/>
      <c r="J265" s="176"/>
      <c r="K265" s="68"/>
      <c r="L265" s="68"/>
      <c r="M265" s="68"/>
      <c r="N265" s="76"/>
      <c r="O265" s="69"/>
      <c r="P265" s="176"/>
      <c r="Q265" s="176"/>
      <c r="R265" s="176"/>
      <c r="S265" s="245"/>
      <c r="T265" s="245"/>
    </row>
    <row r="266" spans="1:20" ht="12.75" customHeight="1">
      <c r="A266" s="252"/>
      <c r="B266" s="170"/>
      <c r="C266" s="251"/>
      <c r="D266" s="169"/>
      <c r="E266" s="169"/>
      <c r="F266" s="174"/>
      <c r="G266" s="178"/>
      <c r="H266" s="176"/>
      <c r="I266" s="178"/>
      <c r="J266" s="176"/>
      <c r="K266" s="68"/>
      <c r="L266" s="68"/>
      <c r="M266" s="70"/>
      <c r="N266" s="76"/>
      <c r="O266" s="69"/>
      <c r="P266" s="176"/>
      <c r="Q266" s="176"/>
      <c r="R266" s="176"/>
      <c r="S266" s="245"/>
      <c r="T266" s="245"/>
    </row>
    <row r="267" spans="1:20" ht="12.75" customHeight="1">
      <c r="A267" s="252"/>
      <c r="B267" s="170"/>
      <c r="C267" s="251"/>
      <c r="D267" s="169"/>
      <c r="E267" s="169"/>
      <c r="F267" s="174"/>
      <c r="G267" s="178"/>
      <c r="H267" s="176"/>
      <c r="I267" s="178"/>
      <c r="J267" s="176"/>
      <c r="K267" s="68"/>
      <c r="L267" s="68"/>
      <c r="M267" s="68"/>
      <c r="N267" s="76"/>
      <c r="O267" s="69"/>
      <c r="P267" s="176"/>
      <c r="Q267" s="176"/>
      <c r="R267" s="176"/>
      <c r="S267" s="245"/>
      <c r="T267" s="245"/>
    </row>
    <row r="268" spans="1:20" ht="12.75" customHeight="1">
      <c r="A268" s="252">
        <v>1</v>
      </c>
      <c r="B268" s="171" t="s">
        <v>424</v>
      </c>
      <c r="C268" s="171" t="s">
        <v>425</v>
      </c>
      <c r="D268" s="169" t="s">
        <v>43</v>
      </c>
      <c r="E268" s="243">
        <v>104</v>
      </c>
      <c r="F268" s="174">
        <f>H268+J268+R268</f>
        <v>0.25378772999999999</v>
      </c>
      <c r="G268" s="178">
        <v>7.2999999999999995E-2</v>
      </c>
      <c r="H268" s="176">
        <f>G268*$P$3/1000</f>
        <v>0.13235264999999999</v>
      </c>
      <c r="I268" s="178">
        <v>5.0999999999999997E-2</v>
      </c>
      <c r="J268" s="176">
        <f>I268*$P$4/1000</f>
        <v>0.12143507999999999</v>
      </c>
      <c r="K268" s="76"/>
      <c r="L268" s="76"/>
      <c r="M268" s="68"/>
      <c r="N268" s="76"/>
      <c r="O268" s="69">
        <f>M268*N268</f>
        <v>0</v>
      </c>
      <c r="P268" s="176">
        <f>E268*F268</f>
        <v>26.393923919999999</v>
      </c>
      <c r="Q268" s="176">
        <f>SUM(O268:O271)</f>
        <v>0</v>
      </c>
      <c r="R268" s="176">
        <f>Q268*1.02*1.05*$R$9</f>
        <v>0</v>
      </c>
      <c r="S268" s="245">
        <f t="shared" si="336"/>
        <v>0.29744452619849493</v>
      </c>
      <c r="T268" s="245">
        <f t="shared" ref="T268:T292" si="337">S268*E268</f>
        <v>30.934230724643474</v>
      </c>
    </row>
    <row r="269" spans="1:20" ht="12.75" customHeight="1">
      <c r="A269" s="252"/>
      <c r="B269" s="182"/>
      <c r="C269" s="182"/>
      <c r="D269" s="169"/>
      <c r="E269" s="172"/>
      <c r="F269" s="174"/>
      <c r="G269" s="178"/>
      <c r="H269" s="176"/>
      <c r="I269" s="178"/>
      <c r="J269" s="176"/>
      <c r="K269" s="68"/>
      <c r="L269" s="68"/>
      <c r="M269" s="68"/>
      <c r="N269" s="76"/>
      <c r="O269" s="69">
        <f t="shared" ref="O269:O331" si="338">M269*N269</f>
        <v>0</v>
      </c>
      <c r="P269" s="176"/>
      <c r="Q269" s="176"/>
      <c r="R269" s="176"/>
      <c r="S269" s="245"/>
      <c r="T269" s="245"/>
    </row>
    <row r="270" spans="1:20" ht="12.75" customHeight="1">
      <c r="A270" s="252"/>
      <c r="B270" s="182"/>
      <c r="C270" s="182"/>
      <c r="D270" s="169"/>
      <c r="E270" s="172"/>
      <c r="F270" s="174"/>
      <c r="G270" s="178"/>
      <c r="H270" s="176"/>
      <c r="I270" s="178"/>
      <c r="J270" s="176"/>
      <c r="K270" s="68"/>
      <c r="L270" s="68"/>
      <c r="M270" s="70"/>
      <c r="N270" s="76"/>
      <c r="O270" s="69">
        <f t="shared" si="338"/>
        <v>0</v>
      </c>
      <c r="P270" s="176"/>
      <c r="Q270" s="176"/>
      <c r="R270" s="176"/>
      <c r="S270" s="245"/>
      <c r="T270" s="245"/>
    </row>
    <row r="271" spans="1:20" ht="12.75" customHeight="1">
      <c r="A271" s="252"/>
      <c r="B271" s="183"/>
      <c r="C271" s="183"/>
      <c r="D271" s="169"/>
      <c r="E271" s="173"/>
      <c r="F271" s="174"/>
      <c r="G271" s="178"/>
      <c r="H271" s="176"/>
      <c r="I271" s="178"/>
      <c r="J271" s="176"/>
      <c r="K271" s="68"/>
      <c r="L271" s="68"/>
      <c r="M271" s="68"/>
      <c r="N271" s="76"/>
      <c r="O271" s="69">
        <f t="shared" si="338"/>
        <v>0</v>
      </c>
      <c r="P271" s="176"/>
      <c r="Q271" s="176"/>
      <c r="R271" s="176"/>
      <c r="S271" s="245"/>
      <c r="T271" s="245"/>
    </row>
    <row r="272" spans="1:20" ht="12.75" customHeight="1">
      <c r="A272" s="252">
        <v>2</v>
      </c>
      <c r="B272" s="170" t="s">
        <v>426</v>
      </c>
      <c r="C272" s="170" t="s">
        <v>427</v>
      </c>
      <c r="D272" s="169" t="s">
        <v>35</v>
      </c>
      <c r="E272" s="169">
        <v>3</v>
      </c>
      <c r="F272" s="174">
        <f t="shared" ref="F272" si="339">H272+J272+R272</f>
        <v>0.25382700000000002</v>
      </c>
      <c r="G272" s="178">
        <v>0.14000000000000001</v>
      </c>
      <c r="H272" s="176">
        <f t="shared" ref="H272" si="340">G272*$P$3/1000</f>
        <v>0.25382700000000002</v>
      </c>
      <c r="I272" s="178"/>
      <c r="J272" s="176">
        <f t="shared" ref="J272" si="341">I272*$P$4/1000</f>
        <v>0</v>
      </c>
      <c r="K272" s="76"/>
      <c r="L272" s="76"/>
      <c r="M272" s="68"/>
      <c r="N272" s="76"/>
      <c r="O272" s="69">
        <f t="shared" si="338"/>
        <v>0</v>
      </c>
      <c r="P272" s="176">
        <f t="shared" ref="P272" si="342">E272*F272</f>
        <v>0.76148100000000007</v>
      </c>
      <c r="Q272" s="176">
        <f t="shared" ref="Q272" si="343">SUM(O272:O275)</f>
        <v>0</v>
      </c>
      <c r="R272" s="176">
        <f t="shared" ref="R272" si="344">Q272*1.02*1.05*$R$9</f>
        <v>0</v>
      </c>
      <c r="S272" s="245">
        <f t="shared" si="336"/>
        <v>0.29749055145962094</v>
      </c>
      <c r="T272" s="245">
        <f t="shared" si="337"/>
        <v>0.89247165437886289</v>
      </c>
    </row>
    <row r="273" spans="1:20" ht="12.75" customHeight="1">
      <c r="A273" s="252"/>
      <c r="B273" s="170"/>
      <c r="C273" s="170"/>
      <c r="D273" s="169"/>
      <c r="E273" s="169"/>
      <c r="F273" s="174"/>
      <c r="G273" s="178"/>
      <c r="H273" s="176"/>
      <c r="I273" s="178"/>
      <c r="J273" s="176"/>
      <c r="K273" s="68"/>
      <c r="L273" s="68"/>
      <c r="M273" s="68"/>
      <c r="N273" s="76"/>
      <c r="O273" s="69">
        <f t="shared" si="338"/>
        <v>0</v>
      </c>
      <c r="P273" s="176"/>
      <c r="Q273" s="176"/>
      <c r="R273" s="176"/>
      <c r="S273" s="245"/>
      <c r="T273" s="245"/>
    </row>
    <row r="274" spans="1:20" ht="12.75" customHeight="1">
      <c r="A274" s="252"/>
      <c r="B274" s="170"/>
      <c r="C274" s="170"/>
      <c r="D274" s="169"/>
      <c r="E274" s="169"/>
      <c r="F274" s="174"/>
      <c r="G274" s="178"/>
      <c r="H274" s="176"/>
      <c r="I274" s="178"/>
      <c r="J274" s="176"/>
      <c r="K274" s="68"/>
      <c r="L274" s="68"/>
      <c r="M274" s="70"/>
      <c r="N274" s="76"/>
      <c r="O274" s="69">
        <f t="shared" si="338"/>
        <v>0</v>
      </c>
      <c r="P274" s="176"/>
      <c r="Q274" s="176"/>
      <c r="R274" s="176"/>
      <c r="S274" s="245"/>
      <c r="T274" s="245"/>
    </row>
    <row r="275" spans="1:20" ht="12.75" customHeight="1">
      <c r="A275" s="252"/>
      <c r="B275" s="170"/>
      <c r="C275" s="170"/>
      <c r="D275" s="169"/>
      <c r="E275" s="169"/>
      <c r="F275" s="174"/>
      <c r="G275" s="178"/>
      <c r="H275" s="176"/>
      <c r="I275" s="178"/>
      <c r="J275" s="176"/>
      <c r="K275" s="68"/>
      <c r="L275" s="68"/>
      <c r="M275" s="68"/>
      <c r="N275" s="76"/>
      <c r="O275" s="69">
        <f t="shared" si="338"/>
        <v>0</v>
      </c>
      <c r="P275" s="176"/>
      <c r="Q275" s="176"/>
      <c r="R275" s="176"/>
      <c r="S275" s="245"/>
      <c r="T275" s="245"/>
    </row>
    <row r="276" spans="1:20" ht="12.75" customHeight="1">
      <c r="A276" s="252">
        <v>3</v>
      </c>
      <c r="B276" s="170" t="s">
        <v>428</v>
      </c>
      <c r="C276" s="170" t="s">
        <v>429</v>
      </c>
      <c r="D276" s="169" t="s">
        <v>35</v>
      </c>
      <c r="E276" s="169">
        <v>6</v>
      </c>
      <c r="F276" s="174">
        <f t="shared" ref="F276" si="345">H276+J276+R276</f>
        <v>9.0652499999999997E-2</v>
      </c>
      <c r="G276" s="178">
        <v>0.05</v>
      </c>
      <c r="H276" s="176">
        <f t="shared" ref="H276" si="346">G276*$P$3/1000</f>
        <v>9.0652499999999997E-2</v>
      </c>
      <c r="I276" s="178"/>
      <c r="J276" s="176">
        <f t="shared" ref="J276" si="347">I276*$P$4/1000</f>
        <v>0</v>
      </c>
      <c r="K276" s="76"/>
      <c r="L276" s="76"/>
      <c r="M276" s="68"/>
      <c r="N276" s="76"/>
      <c r="O276" s="69">
        <f t="shared" si="338"/>
        <v>0</v>
      </c>
      <c r="P276" s="176">
        <f t="shared" ref="P276" si="348">E276*F276</f>
        <v>0.54391499999999993</v>
      </c>
      <c r="Q276" s="176">
        <f t="shared" ref="Q276" si="349">SUM(O276:O279)</f>
        <v>0</v>
      </c>
      <c r="R276" s="176">
        <f t="shared" ref="R276" si="350">Q276*1.02*1.05*$R$9</f>
        <v>0</v>
      </c>
      <c r="S276" s="245">
        <f t="shared" si="336"/>
        <v>0.10624662552129317</v>
      </c>
      <c r="T276" s="245">
        <f t="shared" si="337"/>
        <v>0.63747975312775906</v>
      </c>
    </row>
    <row r="277" spans="1:20" ht="12.75" customHeight="1">
      <c r="A277" s="252"/>
      <c r="B277" s="170"/>
      <c r="C277" s="170"/>
      <c r="D277" s="169"/>
      <c r="E277" s="169"/>
      <c r="F277" s="174"/>
      <c r="G277" s="178"/>
      <c r="H277" s="176"/>
      <c r="I277" s="178"/>
      <c r="J277" s="176"/>
      <c r="K277" s="68"/>
      <c r="L277" s="68"/>
      <c r="M277" s="68"/>
      <c r="N277" s="76"/>
      <c r="O277" s="69">
        <f t="shared" si="338"/>
        <v>0</v>
      </c>
      <c r="P277" s="176"/>
      <c r="Q277" s="176"/>
      <c r="R277" s="176"/>
      <c r="S277" s="245"/>
      <c r="T277" s="245"/>
    </row>
    <row r="278" spans="1:20" ht="12.75" customHeight="1">
      <c r="A278" s="252"/>
      <c r="B278" s="170"/>
      <c r="C278" s="170"/>
      <c r="D278" s="169"/>
      <c r="E278" s="169"/>
      <c r="F278" s="174"/>
      <c r="G278" s="178"/>
      <c r="H278" s="176"/>
      <c r="I278" s="178"/>
      <c r="J278" s="176"/>
      <c r="K278" s="68"/>
      <c r="L278" s="68"/>
      <c r="M278" s="70"/>
      <c r="N278" s="76"/>
      <c r="O278" s="69">
        <f t="shared" si="338"/>
        <v>0</v>
      </c>
      <c r="P278" s="176"/>
      <c r="Q278" s="176"/>
      <c r="R278" s="176"/>
      <c r="S278" s="245"/>
      <c r="T278" s="245"/>
    </row>
    <row r="279" spans="1:20" ht="12.75" customHeight="1">
      <c r="A279" s="252"/>
      <c r="B279" s="170"/>
      <c r="C279" s="170"/>
      <c r="D279" s="169"/>
      <c r="E279" s="169"/>
      <c r="F279" s="174"/>
      <c r="G279" s="178"/>
      <c r="H279" s="176"/>
      <c r="I279" s="178"/>
      <c r="J279" s="176"/>
      <c r="K279" s="68"/>
      <c r="L279" s="68"/>
      <c r="M279" s="68"/>
      <c r="N279" s="76"/>
      <c r="O279" s="69">
        <f t="shared" si="338"/>
        <v>0</v>
      </c>
      <c r="P279" s="176"/>
      <c r="Q279" s="176"/>
      <c r="R279" s="176"/>
      <c r="S279" s="245"/>
      <c r="T279" s="245"/>
    </row>
    <row r="280" spans="1:20" ht="12.75" customHeight="1">
      <c r="A280" s="252">
        <v>4</v>
      </c>
      <c r="B280" s="170" t="s">
        <v>291</v>
      </c>
      <c r="C280" s="170" t="s">
        <v>290</v>
      </c>
      <c r="D280" s="169" t="s">
        <v>36</v>
      </c>
      <c r="E280" s="174">
        <v>0.03</v>
      </c>
      <c r="F280" s="174">
        <f t="shared" ref="F280" si="351">H280+J280+R280</f>
        <v>2.4214670999999997</v>
      </c>
      <c r="G280" s="178">
        <v>0.39</v>
      </c>
      <c r="H280" s="176">
        <f t="shared" ref="H280" si="352">G280*$P$3/1000</f>
        <v>0.70708950000000004</v>
      </c>
      <c r="I280" s="198">
        <v>0.72</v>
      </c>
      <c r="J280" s="176">
        <f t="shared" ref="J280" si="353">I280*$P$4/1000</f>
        <v>1.7143775999999997</v>
      </c>
      <c r="K280" s="68"/>
      <c r="L280" s="68"/>
      <c r="M280" s="68"/>
      <c r="N280" s="76"/>
      <c r="O280" s="69">
        <f t="shared" si="338"/>
        <v>0</v>
      </c>
      <c r="P280" s="176">
        <f t="shared" ref="P280" si="354">E280*F280</f>
        <v>7.2644012999999993E-2</v>
      </c>
      <c r="Q280" s="176">
        <f t="shared" ref="Q280" si="355">SUM(O280:O283)</f>
        <v>0</v>
      </c>
      <c r="R280" s="176">
        <f t="shared" ref="R280" si="356">Q280*1.02*1.05*$R$9</f>
        <v>0</v>
      </c>
      <c r="S280" s="245">
        <f t="shared" si="336"/>
        <v>2.838010073476537</v>
      </c>
      <c r="T280" s="245">
        <f t="shared" si="337"/>
        <v>8.5140302204296109E-2</v>
      </c>
    </row>
    <row r="281" spans="1:20" ht="12.75" customHeight="1">
      <c r="A281" s="252"/>
      <c r="B281" s="170"/>
      <c r="C281" s="170"/>
      <c r="D281" s="169"/>
      <c r="E281" s="174"/>
      <c r="F281" s="174"/>
      <c r="G281" s="178"/>
      <c r="H281" s="176"/>
      <c r="I281" s="198"/>
      <c r="J281" s="176"/>
      <c r="K281" s="68"/>
      <c r="L281" s="68"/>
      <c r="M281" s="68"/>
      <c r="N281" s="76"/>
      <c r="O281" s="69">
        <f t="shared" si="338"/>
        <v>0</v>
      </c>
      <c r="P281" s="176"/>
      <c r="Q281" s="176"/>
      <c r="R281" s="176"/>
      <c r="S281" s="245"/>
      <c r="T281" s="245"/>
    </row>
    <row r="282" spans="1:20" ht="12.75" customHeight="1">
      <c r="A282" s="252"/>
      <c r="B282" s="170"/>
      <c r="C282" s="170"/>
      <c r="D282" s="169"/>
      <c r="E282" s="174"/>
      <c r="F282" s="174"/>
      <c r="G282" s="178"/>
      <c r="H282" s="176"/>
      <c r="I282" s="198"/>
      <c r="J282" s="176"/>
      <c r="K282" s="68"/>
      <c r="L282" s="68"/>
      <c r="M282" s="68"/>
      <c r="N282" s="76"/>
      <c r="O282" s="69">
        <f t="shared" si="338"/>
        <v>0</v>
      </c>
      <c r="P282" s="176"/>
      <c r="Q282" s="176"/>
      <c r="R282" s="176"/>
      <c r="S282" s="245"/>
      <c r="T282" s="245"/>
    </row>
    <row r="283" spans="1:20" ht="12.75" customHeight="1">
      <c r="A283" s="252"/>
      <c r="B283" s="170"/>
      <c r="C283" s="170"/>
      <c r="D283" s="169"/>
      <c r="E283" s="174"/>
      <c r="F283" s="174"/>
      <c r="G283" s="178"/>
      <c r="H283" s="176"/>
      <c r="I283" s="198"/>
      <c r="J283" s="176"/>
      <c r="K283" s="68"/>
      <c r="L283" s="68"/>
      <c r="M283" s="68"/>
      <c r="N283" s="76"/>
      <c r="O283" s="69">
        <f t="shared" si="338"/>
        <v>0</v>
      </c>
      <c r="P283" s="176"/>
      <c r="Q283" s="176"/>
      <c r="R283" s="176"/>
      <c r="S283" s="245"/>
      <c r="T283" s="245"/>
    </row>
    <row r="284" spans="1:20" ht="12.75" customHeight="1">
      <c r="A284" s="252"/>
      <c r="B284" s="170"/>
      <c r="C284" s="212" t="s">
        <v>439</v>
      </c>
      <c r="D284" s="169"/>
      <c r="E284" s="169"/>
      <c r="F284" s="174">
        <f t="shared" ref="F284" si="357">H284+J284+R284</f>
        <v>0</v>
      </c>
      <c r="G284" s="178"/>
      <c r="H284" s="176">
        <f t="shared" ref="H284" si="358">G284*$P$3/1000</f>
        <v>0</v>
      </c>
      <c r="I284" s="178"/>
      <c r="J284" s="176">
        <f t="shared" ref="J284" si="359">I284*$P$4/1000</f>
        <v>0</v>
      </c>
      <c r="K284" s="76"/>
      <c r="L284" s="76"/>
      <c r="M284" s="68"/>
      <c r="N284" s="76"/>
      <c r="O284" s="69">
        <f t="shared" si="338"/>
        <v>0</v>
      </c>
      <c r="P284" s="176">
        <f t="shared" ref="P284" si="360">E284*F284</f>
        <v>0</v>
      </c>
      <c r="Q284" s="176">
        <f t="shared" ref="Q284" si="361">SUM(O284:O287)</f>
        <v>0</v>
      </c>
      <c r="R284" s="176">
        <f t="shared" ref="R284" si="362">Q284*1.02*1.05*$R$9</f>
        <v>0</v>
      </c>
      <c r="S284" s="245">
        <f t="shared" si="336"/>
        <v>0</v>
      </c>
      <c r="T284" s="245">
        <f t="shared" si="337"/>
        <v>0</v>
      </c>
    </row>
    <row r="285" spans="1:20" ht="12.75" customHeight="1">
      <c r="A285" s="252"/>
      <c r="B285" s="170"/>
      <c r="C285" s="251"/>
      <c r="D285" s="169"/>
      <c r="E285" s="169"/>
      <c r="F285" s="174"/>
      <c r="G285" s="178"/>
      <c r="H285" s="176"/>
      <c r="I285" s="178"/>
      <c r="J285" s="176"/>
      <c r="K285" s="68"/>
      <c r="L285" s="68"/>
      <c r="M285" s="68"/>
      <c r="N285" s="76"/>
      <c r="O285" s="69">
        <f t="shared" si="338"/>
        <v>0</v>
      </c>
      <c r="P285" s="176"/>
      <c r="Q285" s="176"/>
      <c r="R285" s="176"/>
      <c r="S285" s="245"/>
      <c r="T285" s="245"/>
    </row>
    <row r="286" spans="1:20" ht="12.75" customHeight="1">
      <c r="A286" s="252"/>
      <c r="B286" s="170"/>
      <c r="C286" s="251"/>
      <c r="D286" s="169"/>
      <c r="E286" s="169"/>
      <c r="F286" s="174"/>
      <c r="G286" s="178"/>
      <c r="H286" s="176"/>
      <c r="I286" s="178"/>
      <c r="J286" s="176"/>
      <c r="K286" s="68"/>
      <c r="L286" s="68"/>
      <c r="M286" s="70"/>
      <c r="N286" s="76"/>
      <c r="O286" s="69">
        <f t="shared" si="338"/>
        <v>0</v>
      </c>
      <c r="P286" s="176"/>
      <c r="Q286" s="176"/>
      <c r="R286" s="176"/>
      <c r="S286" s="245"/>
      <c r="T286" s="245"/>
    </row>
    <row r="287" spans="1:20" ht="12.75" customHeight="1">
      <c r="A287" s="252"/>
      <c r="B287" s="170"/>
      <c r="C287" s="251"/>
      <c r="D287" s="169"/>
      <c r="E287" s="169"/>
      <c r="F287" s="174"/>
      <c r="G287" s="178"/>
      <c r="H287" s="176"/>
      <c r="I287" s="178"/>
      <c r="J287" s="176"/>
      <c r="K287" s="68"/>
      <c r="L287" s="68"/>
      <c r="M287" s="68"/>
      <c r="N287" s="76"/>
      <c r="O287" s="69">
        <f t="shared" si="338"/>
        <v>0</v>
      </c>
      <c r="P287" s="176"/>
      <c r="Q287" s="176"/>
      <c r="R287" s="176"/>
      <c r="S287" s="245"/>
      <c r="T287" s="245"/>
    </row>
    <row r="288" spans="1:20" ht="12.75" customHeight="1">
      <c r="A288" s="252">
        <v>1</v>
      </c>
      <c r="B288" s="170" t="s">
        <v>358</v>
      </c>
      <c r="C288" s="170" t="s">
        <v>359</v>
      </c>
      <c r="D288" s="169" t="s">
        <v>43</v>
      </c>
      <c r="E288" s="169">
        <v>32</v>
      </c>
      <c r="F288" s="174">
        <f t="shared" ref="F288" si="363">H288+J288+R288</f>
        <v>0.81726408855400001</v>
      </c>
      <c r="G288" s="178">
        <v>7.5999999999999998E-2</v>
      </c>
      <c r="H288" s="176">
        <f t="shared" ref="H288" si="364">G288*$P$3/1000</f>
        <v>0.13779179999999999</v>
      </c>
      <c r="I288" s="178">
        <v>3.6999999999999998E-2</v>
      </c>
      <c r="J288" s="176">
        <f t="shared" ref="J288" si="365">I288*$P$4/1000</f>
        <v>8.8099959999999991E-2</v>
      </c>
      <c r="K288" s="76" t="s">
        <v>360</v>
      </c>
      <c r="L288" s="76" t="s">
        <v>43</v>
      </c>
      <c r="M288" s="68">
        <v>1.03</v>
      </c>
      <c r="N288" s="76">
        <v>0.502</v>
      </c>
      <c r="O288" s="69">
        <f t="shared" si="338"/>
        <v>0.51705999999999996</v>
      </c>
      <c r="P288" s="176">
        <f t="shared" ref="P288" si="366">E288*F288</f>
        <v>26.152450833728</v>
      </c>
      <c r="Q288" s="176">
        <f t="shared" ref="Q288" si="367">SUM(O288:O291)</f>
        <v>0.51705999999999996</v>
      </c>
      <c r="R288" s="176">
        <f t="shared" ref="R288" si="368">Q288*1.02*1.05*$R$9</f>
        <v>0.59137232855400002</v>
      </c>
      <c r="S288" s="245">
        <f t="shared" si="336"/>
        <v>0.95785060057469817</v>
      </c>
      <c r="T288" s="245">
        <f t="shared" si="337"/>
        <v>30.651219218390342</v>
      </c>
    </row>
    <row r="289" spans="1:20" ht="12.75" customHeight="1">
      <c r="A289" s="252"/>
      <c r="B289" s="170"/>
      <c r="C289" s="170"/>
      <c r="D289" s="169"/>
      <c r="E289" s="169"/>
      <c r="F289" s="174"/>
      <c r="G289" s="178"/>
      <c r="H289" s="176"/>
      <c r="I289" s="178"/>
      <c r="J289" s="176"/>
      <c r="K289" s="68"/>
      <c r="L289" s="68"/>
      <c r="M289" s="68"/>
      <c r="N289" s="76"/>
      <c r="O289" s="69">
        <f t="shared" si="338"/>
        <v>0</v>
      </c>
      <c r="P289" s="176"/>
      <c r="Q289" s="176"/>
      <c r="R289" s="176"/>
      <c r="S289" s="245"/>
      <c r="T289" s="245"/>
    </row>
    <row r="290" spans="1:20" ht="12.75" customHeight="1">
      <c r="A290" s="252"/>
      <c r="B290" s="170"/>
      <c r="C290" s="170"/>
      <c r="D290" s="169"/>
      <c r="E290" s="169"/>
      <c r="F290" s="174"/>
      <c r="G290" s="178"/>
      <c r="H290" s="176"/>
      <c r="I290" s="178"/>
      <c r="J290" s="176"/>
      <c r="K290" s="68"/>
      <c r="L290" s="68"/>
      <c r="M290" s="70"/>
      <c r="N290" s="76"/>
      <c r="O290" s="69">
        <f t="shared" si="338"/>
        <v>0</v>
      </c>
      <c r="P290" s="176"/>
      <c r="Q290" s="176"/>
      <c r="R290" s="176"/>
      <c r="S290" s="245"/>
      <c r="T290" s="245"/>
    </row>
    <row r="291" spans="1:20" ht="12.75" customHeight="1">
      <c r="A291" s="252"/>
      <c r="B291" s="170"/>
      <c r="C291" s="170"/>
      <c r="D291" s="169"/>
      <c r="E291" s="169"/>
      <c r="F291" s="174"/>
      <c r="G291" s="178"/>
      <c r="H291" s="176"/>
      <c r="I291" s="178"/>
      <c r="J291" s="176"/>
      <c r="K291" s="68"/>
      <c r="L291" s="68"/>
      <c r="M291" s="68"/>
      <c r="N291" s="76"/>
      <c r="O291" s="69">
        <f t="shared" si="338"/>
        <v>0</v>
      </c>
      <c r="P291" s="176"/>
      <c r="Q291" s="176"/>
      <c r="R291" s="176"/>
      <c r="S291" s="245"/>
      <c r="T291" s="245"/>
    </row>
    <row r="292" spans="1:20" ht="12.75" customHeight="1">
      <c r="A292" s="252">
        <v>2</v>
      </c>
      <c r="B292" s="170" t="s">
        <v>358</v>
      </c>
      <c r="C292" s="170" t="s">
        <v>361</v>
      </c>
      <c r="D292" s="169" t="s">
        <v>43</v>
      </c>
      <c r="E292" s="169">
        <v>108</v>
      </c>
      <c r="F292" s="174">
        <f t="shared" ref="F292" si="369">H292+J292+R292</f>
        <v>0.56280906272200004</v>
      </c>
      <c r="G292" s="178">
        <v>7.5999999999999998E-2</v>
      </c>
      <c r="H292" s="176">
        <f t="shared" ref="H292" si="370">G292*$P$3/1000</f>
        <v>0.13779179999999999</v>
      </c>
      <c r="I292" s="178">
        <v>3.6999999999999998E-2</v>
      </c>
      <c r="J292" s="176">
        <f t="shared" ref="J292" si="371">I292*$P$4/1000</f>
        <v>8.8099959999999991E-2</v>
      </c>
      <c r="K292" s="76" t="s">
        <v>360</v>
      </c>
      <c r="L292" s="76" t="s">
        <v>43</v>
      </c>
      <c r="M292" s="68">
        <v>1.03</v>
      </c>
      <c r="N292" s="76">
        <v>0.28599999999999998</v>
      </c>
      <c r="O292" s="69">
        <f t="shared" si="338"/>
        <v>0.29458000000000001</v>
      </c>
      <c r="P292" s="176">
        <f t="shared" ref="P292" si="372">E292*F292</f>
        <v>60.783378773976004</v>
      </c>
      <c r="Q292" s="176">
        <f t="shared" ref="Q292" si="373">SUM(O292:O295)</f>
        <v>0.29458000000000001</v>
      </c>
      <c r="R292" s="176">
        <f t="shared" ref="R292" si="374">Q292*1.02*1.05*$R$9</f>
        <v>0.33691730272200004</v>
      </c>
      <c r="S292" s="245">
        <f t="shared" si="336"/>
        <v>0.65962398970810898</v>
      </c>
      <c r="T292" s="245">
        <f t="shared" si="337"/>
        <v>71.239390888475768</v>
      </c>
    </row>
    <row r="293" spans="1:20" ht="12.75" customHeight="1">
      <c r="A293" s="252"/>
      <c r="B293" s="170"/>
      <c r="C293" s="170"/>
      <c r="D293" s="169"/>
      <c r="E293" s="169"/>
      <c r="F293" s="174"/>
      <c r="G293" s="178"/>
      <c r="H293" s="176"/>
      <c r="I293" s="178"/>
      <c r="J293" s="176"/>
      <c r="K293" s="68"/>
      <c r="L293" s="68"/>
      <c r="M293" s="68"/>
      <c r="N293" s="76"/>
      <c r="O293" s="69">
        <f t="shared" si="338"/>
        <v>0</v>
      </c>
      <c r="P293" s="176"/>
      <c r="Q293" s="176"/>
      <c r="R293" s="176"/>
      <c r="S293" s="245"/>
      <c r="T293" s="245"/>
    </row>
    <row r="294" spans="1:20" ht="12.75" customHeight="1">
      <c r="A294" s="252"/>
      <c r="B294" s="170"/>
      <c r="C294" s="170"/>
      <c r="D294" s="169"/>
      <c r="E294" s="169"/>
      <c r="F294" s="174"/>
      <c r="G294" s="178"/>
      <c r="H294" s="176"/>
      <c r="I294" s="178"/>
      <c r="J294" s="176"/>
      <c r="K294" s="68"/>
      <c r="L294" s="68"/>
      <c r="M294" s="70"/>
      <c r="N294" s="76"/>
      <c r="O294" s="69">
        <f t="shared" si="338"/>
        <v>0</v>
      </c>
      <c r="P294" s="176"/>
      <c r="Q294" s="176"/>
      <c r="R294" s="176"/>
      <c r="S294" s="245"/>
      <c r="T294" s="245"/>
    </row>
    <row r="295" spans="1:20" ht="12.75" customHeight="1">
      <c r="A295" s="252"/>
      <c r="B295" s="170"/>
      <c r="C295" s="170"/>
      <c r="D295" s="169"/>
      <c r="E295" s="169"/>
      <c r="F295" s="174"/>
      <c r="G295" s="178"/>
      <c r="H295" s="176"/>
      <c r="I295" s="178"/>
      <c r="J295" s="176"/>
      <c r="K295" s="68"/>
      <c r="L295" s="68"/>
      <c r="M295" s="68"/>
      <c r="N295" s="76"/>
      <c r="O295" s="69">
        <f t="shared" si="338"/>
        <v>0</v>
      </c>
      <c r="P295" s="176"/>
      <c r="Q295" s="176"/>
      <c r="R295" s="176"/>
      <c r="S295" s="245"/>
      <c r="T295" s="245"/>
    </row>
    <row r="296" spans="1:20" ht="12.75" customHeight="1">
      <c r="A296" s="252">
        <v>3</v>
      </c>
      <c r="B296" s="170" t="s">
        <v>362</v>
      </c>
      <c r="C296" s="170" t="s">
        <v>363</v>
      </c>
      <c r="D296" s="169" t="s">
        <v>35</v>
      </c>
      <c r="E296" s="169">
        <v>4</v>
      </c>
      <c r="F296" s="174">
        <f t="shared" ref="F296" si="375">H296+J296+R296</f>
        <v>3.1149716550000002</v>
      </c>
      <c r="G296" s="178">
        <v>1.04</v>
      </c>
      <c r="H296" s="176">
        <f t="shared" ref="H296" si="376">G296*$P$3/1000</f>
        <v>1.885572</v>
      </c>
      <c r="I296" s="178">
        <v>0.06</v>
      </c>
      <c r="J296" s="176">
        <f t="shared" ref="J296" si="377">I296*$P$4/1000</f>
        <v>0.14286480000000001</v>
      </c>
      <c r="K296" s="76" t="s">
        <v>364</v>
      </c>
      <c r="L296" s="76" t="s">
        <v>35</v>
      </c>
      <c r="M296" s="76">
        <v>1</v>
      </c>
      <c r="N296" s="76">
        <v>0.95</v>
      </c>
      <c r="O296" s="69">
        <f t="shared" si="338"/>
        <v>0.95</v>
      </c>
      <c r="P296" s="176">
        <f t="shared" ref="P296" si="378">E296*F296</f>
        <v>12.459886620000001</v>
      </c>
      <c r="Q296" s="176">
        <f t="shared" ref="Q296" si="379">SUM(O296:O299)</f>
        <v>0.95</v>
      </c>
      <c r="R296" s="176">
        <f t="shared" ref="R296" si="380">Q296*1.02*1.05*$R$9</f>
        <v>1.086534855</v>
      </c>
      <c r="S296" s="245">
        <f t="shared" si="336"/>
        <v>3.6508119129447931</v>
      </c>
      <c r="T296" s="245">
        <f t="shared" ref="T296:T320" si="381">S296*E296</f>
        <v>14.603247651779173</v>
      </c>
    </row>
    <row r="297" spans="1:20" ht="12.75" customHeight="1">
      <c r="A297" s="252"/>
      <c r="B297" s="170"/>
      <c r="C297" s="170"/>
      <c r="D297" s="169"/>
      <c r="E297" s="169"/>
      <c r="F297" s="174"/>
      <c r="G297" s="178"/>
      <c r="H297" s="176"/>
      <c r="I297" s="178"/>
      <c r="J297" s="176"/>
      <c r="K297" s="68"/>
      <c r="L297" s="68"/>
      <c r="M297" s="68"/>
      <c r="N297" s="76"/>
      <c r="O297" s="69">
        <f t="shared" si="338"/>
        <v>0</v>
      </c>
      <c r="P297" s="176"/>
      <c r="Q297" s="176"/>
      <c r="R297" s="176"/>
      <c r="S297" s="245"/>
      <c r="T297" s="245"/>
    </row>
    <row r="298" spans="1:20" ht="12.75" customHeight="1">
      <c r="A298" s="252"/>
      <c r="B298" s="170"/>
      <c r="C298" s="170"/>
      <c r="D298" s="169"/>
      <c r="E298" s="169"/>
      <c r="F298" s="174"/>
      <c r="G298" s="178"/>
      <c r="H298" s="176"/>
      <c r="I298" s="178"/>
      <c r="J298" s="176"/>
      <c r="K298" s="68"/>
      <c r="L298" s="68"/>
      <c r="M298" s="70"/>
      <c r="N298" s="76"/>
      <c r="O298" s="69">
        <f t="shared" si="338"/>
        <v>0</v>
      </c>
      <c r="P298" s="176"/>
      <c r="Q298" s="176"/>
      <c r="R298" s="176"/>
      <c r="S298" s="245"/>
      <c r="T298" s="245"/>
    </row>
    <row r="299" spans="1:20" ht="12.75" customHeight="1">
      <c r="A299" s="252"/>
      <c r="B299" s="170"/>
      <c r="C299" s="170"/>
      <c r="D299" s="169"/>
      <c r="E299" s="169"/>
      <c r="F299" s="174"/>
      <c r="G299" s="178"/>
      <c r="H299" s="176"/>
      <c r="I299" s="178"/>
      <c r="J299" s="176"/>
      <c r="K299" s="68"/>
      <c r="L299" s="68"/>
      <c r="M299" s="68"/>
      <c r="N299" s="76"/>
      <c r="O299" s="69">
        <f t="shared" si="338"/>
        <v>0</v>
      </c>
      <c r="P299" s="176"/>
      <c r="Q299" s="176"/>
      <c r="R299" s="176"/>
      <c r="S299" s="245"/>
      <c r="T299" s="245"/>
    </row>
    <row r="300" spans="1:20" ht="12.75" customHeight="1">
      <c r="A300" s="252">
        <v>4</v>
      </c>
      <c r="B300" s="170" t="s">
        <v>365</v>
      </c>
      <c r="C300" s="170" t="s">
        <v>366</v>
      </c>
      <c r="D300" s="169" t="s">
        <v>35</v>
      </c>
      <c r="E300" s="169">
        <v>2</v>
      </c>
      <c r="F300" s="174">
        <f t="shared" ref="F300" si="382">H300+J300+R300</f>
        <v>4.760939885</v>
      </c>
      <c r="G300" s="178">
        <v>1.48</v>
      </c>
      <c r="H300" s="176">
        <f t="shared" ref="H300" si="383">G300*$P$3/1000</f>
        <v>2.6833139999999998</v>
      </c>
      <c r="I300" s="178">
        <v>0.08</v>
      </c>
      <c r="J300" s="176">
        <f t="shared" ref="J300" si="384">I300*$P$4/1000</f>
        <v>0.1904864</v>
      </c>
      <c r="K300" s="22" t="s">
        <v>367</v>
      </c>
      <c r="L300" s="37" t="s">
        <v>35</v>
      </c>
      <c r="M300" s="37">
        <v>1</v>
      </c>
      <c r="N300" s="37">
        <v>1.65</v>
      </c>
      <c r="O300" s="69">
        <f t="shared" si="338"/>
        <v>1.65</v>
      </c>
      <c r="P300" s="176">
        <f t="shared" ref="P300" si="385">E300*F300</f>
        <v>9.52187977</v>
      </c>
      <c r="Q300" s="176">
        <f t="shared" ref="Q300" si="386">SUM(O300:O303)</f>
        <v>1.65</v>
      </c>
      <c r="R300" s="176">
        <f t="shared" ref="R300" si="387">Q300*1.02*1.05*$R$9</f>
        <v>1.8871394850000001</v>
      </c>
      <c r="S300" s="245">
        <f t="shared" si="336"/>
        <v>5.5799210952922822</v>
      </c>
      <c r="T300" s="245">
        <f t="shared" si="381"/>
        <v>11.159842190584564</v>
      </c>
    </row>
    <row r="301" spans="1:20" ht="12.75" customHeight="1">
      <c r="A301" s="252"/>
      <c r="B301" s="170"/>
      <c r="C301" s="170"/>
      <c r="D301" s="169"/>
      <c r="E301" s="169"/>
      <c r="F301" s="174"/>
      <c r="G301" s="178"/>
      <c r="H301" s="176"/>
      <c r="I301" s="178"/>
      <c r="J301" s="176"/>
      <c r="K301" s="22"/>
      <c r="L301" s="22"/>
      <c r="M301" s="22"/>
      <c r="N301" s="37"/>
      <c r="O301" s="69">
        <f t="shared" si="338"/>
        <v>0</v>
      </c>
      <c r="P301" s="176"/>
      <c r="Q301" s="176"/>
      <c r="R301" s="176"/>
      <c r="S301" s="245"/>
      <c r="T301" s="245"/>
    </row>
    <row r="302" spans="1:20" ht="12.75" customHeight="1">
      <c r="A302" s="252"/>
      <c r="B302" s="170"/>
      <c r="C302" s="170"/>
      <c r="D302" s="169"/>
      <c r="E302" s="169"/>
      <c r="F302" s="174"/>
      <c r="G302" s="178"/>
      <c r="H302" s="176"/>
      <c r="I302" s="178"/>
      <c r="J302" s="176"/>
      <c r="K302" s="22"/>
      <c r="L302" s="22"/>
      <c r="M302" s="23"/>
      <c r="N302" s="37"/>
      <c r="O302" s="69">
        <f t="shared" si="338"/>
        <v>0</v>
      </c>
      <c r="P302" s="176"/>
      <c r="Q302" s="176"/>
      <c r="R302" s="176"/>
      <c r="S302" s="245"/>
      <c r="T302" s="245"/>
    </row>
    <row r="303" spans="1:20" ht="12.75" customHeight="1">
      <c r="A303" s="252"/>
      <c r="B303" s="170"/>
      <c r="C303" s="170"/>
      <c r="D303" s="169"/>
      <c r="E303" s="169"/>
      <c r="F303" s="174"/>
      <c r="G303" s="178"/>
      <c r="H303" s="176"/>
      <c r="I303" s="178"/>
      <c r="J303" s="176"/>
      <c r="K303" s="22"/>
      <c r="L303" s="22"/>
      <c r="M303" s="22"/>
      <c r="N303" s="37"/>
      <c r="O303" s="69">
        <f t="shared" si="338"/>
        <v>0</v>
      </c>
      <c r="P303" s="176"/>
      <c r="Q303" s="176"/>
      <c r="R303" s="176"/>
      <c r="S303" s="245"/>
      <c r="T303" s="245"/>
    </row>
    <row r="304" spans="1:20" ht="12.75" customHeight="1">
      <c r="A304" s="252">
        <v>5</v>
      </c>
      <c r="B304" s="170" t="s">
        <v>368</v>
      </c>
      <c r="C304" s="170" t="s">
        <v>369</v>
      </c>
      <c r="D304" s="169" t="s">
        <v>35</v>
      </c>
      <c r="E304" s="169">
        <v>12</v>
      </c>
      <c r="F304" s="174">
        <f t="shared" ref="F304" si="388">H304+J304+R304</f>
        <v>6.1530873099999992</v>
      </c>
      <c r="G304" s="178">
        <v>0.34899999999999998</v>
      </c>
      <c r="H304" s="176">
        <f t="shared" ref="H304" si="389">G304*$P$3/1000</f>
        <v>0.63275444999999986</v>
      </c>
      <c r="I304" s="178">
        <v>0.30099999999999999</v>
      </c>
      <c r="J304" s="176">
        <f t="shared" ref="J304" si="390">I304*$P$4/1000</f>
        <v>0.71670507999999999</v>
      </c>
      <c r="K304" s="76" t="s">
        <v>370</v>
      </c>
      <c r="L304" s="68" t="s">
        <v>35</v>
      </c>
      <c r="M304" s="68">
        <v>1</v>
      </c>
      <c r="N304" s="76">
        <v>2.76</v>
      </c>
      <c r="O304" s="69">
        <f t="shared" si="338"/>
        <v>2.76</v>
      </c>
      <c r="P304" s="176">
        <f t="shared" ref="P304" si="391">E304*F304</f>
        <v>73.837047719999987</v>
      </c>
      <c r="Q304" s="176">
        <f t="shared" ref="Q304" si="392">SUM(O304:O307)</f>
        <v>4.1999999999999993</v>
      </c>
      <c r="R304" s="176">
        <f t="shared" ref="R304" si="393">Q304*1.02*1.05*$R$9</f>
        <v>4.8036277799999993</v>
      </c>
      <c r="S304" s="245">
        <f t="shared" si="336"/>
        <v>7.2115469868496858</v>
      </c>
      <c r="T304" s="245">
        <f t="shared" si="381"/>
        <v>86.538563842196226</v>
      </c>
    </row>
    <row r="305" spans="1:20" ht="12.75" customHeight="1">
      <c r="A305" s="252"/>
      <c r="B305" s="170"/>
      <c r="C305" s="170"/>
      <c r="D305" s="169"/>
      <c r="E305" s="169"/>
      <c r="F305" s="174"/>
      <c r="G305" s="178"/>
      <c r="H305" s="176"/>
      <c r="I305" s="178"/>
      <c r="J305" s="176"/>
      <c r="K305" s="68"/>
      <c r="L305" s="68"/>
      <c r="M305" s="68"/>
      <c r="N305" s="76"/>
      <c r="O305" s="69">
        <f t="shared" si="338"/>
        <v>0</v>
      </c>
      <c r="P305" s="176"/>
      <c r="Q305" s="176"/>
      <c r="R305" s="176"/>
      <c r="S305" s="245"/>
      <c r="T305" s="245"/>
    </row>
    <row r="306" spans="1:20" ht="12.75" customHeight="1">
      <c r="A306" s="252"/>
      <c r="B306" s="170"/>
      <c r="C306" s="170"/>
      <c r="D306" s="169"/>
      <c r="E306" s="169"/>
      <c r="F306" s="174"/>
      <c r="G306" s="178"/>
      <c r="H306" s="176"/>
      <c r="I306" s="178"/>
      <c r="J306" s="176"/>
      <c r="K306" s="68" t="s">
        <v>371</v>
      </c>
      <c r="L306" s="68" t="s">
        <v>35</v>
      </c>
      <c r="M306" s="75">
        <v>2</v>
      </c>
      <c r="N306" s="76">
        <v>0.72</v>
      </c>
      <c r="O306" s="69">
        <f t="shared" si="338"/>
        <v>1.44</v>
      </c>
      <c r="P306" s="176"/>
      <c r="Q306" s="176"/>
      <c r="R306" s="176"/>
      <c r="S306" s="245"/>
      <c r="T306" s="245"/>
    </row>
    <row r="307" spans="1:20" ht="12.75" customHeight="1">
      <c r="A307" s="252"/>
      <c r="B307" s="170"/>
      <c r="C307" s="170"/>
      <c r="D307" s="169"/>
      <c r="E307" s="169"/>
      <c r="F307" s="174"/>
      <c r="G307" s="178"/>
      <c r="H307" s="176"/>
      <c r="I307" s="178"/>
      <c r="J307" s="176"/>
      <c r="K307" s="68"/>
      <c r="L307" s="68"/>
      <c r="M307" s="68"/>
      <c r="N307" s="76"/>
      <c r="O307" s="69">
        <f t="shared" si="338"/>
        <v>0</v>
      </c>
      <c r="P307" s="176"/>
      <c r="Q307" s="176"/>
      <c r="R307" s="176"/>
      <c r="S307" s="245"/>
      <c r="T307" s="245"/>
    </row>
    <row r="308" spans="1:20" ht="12.75" customHeight="1">
      <c r="A308" s="252">
        <v>6</v>
      </c>
      <c r="B308" s="170" t="s">
        <v>372</v>
      </c>
      <c r="C308" s="170" t="s">
        <v>373</v>
      </c>
      <c r="D308" s="169" t="s">
        <v>35</v>
      </c>
      <c r="E308" s="169">
        <v>6</v>
      </c>
      <c r="F308" s="174">
        <f t="shared" ref="F308" si="394">H308+J308+R308</f>
        <v>1.3708283660000005</v>
      </c>
      <c r="G308" s="178">
        <v>0.125</v>
      </c>
      <c r="H308" s="176">
        <f t="shared" ref="H308" si="395">G308*$P$3/1000</f>
        <v>0.22663125000000001</v>
      </c>
      <c r="I308" s="254">
        <v>2.0000000000000001E-4</v>
      </c>
      <c r="J308" s="176">
        <f t="shared" ref="J308" si="396">I308*$P$4/1000</f>
        <v>4.7621600000000001E-4</v>
      </c>
      <c r="K308" s="76" t="s">
        <v>374</v>
      </c>
      <c r="L308" s="68" t="s">
        <v>35</v>
      </c>
      <c r="M308" s="68">
        <v>1</v>
      </c>
      <c r="N308" s="76">
        <v>1</v>
      </c>
      <c r="O308" s="69">
        <f t="shared" si="338"/>
        <v>1</v>
      </c>
      <c r="P308" s="176">
        <f t="shared" ref="P308" si="397">E308*F308</f>
        <v>8.2249701960000028</v>
      </c>
      <c r="Q308" s="176">
        <f t="shared" ref="Q308" si="398">SUM(O308:O311)</f>
        <v>1</v>
      </c>
      <c r="R308" s="176">
        <f t="shared" ref="R308" si="399">Q308*1.02*1.05*$R$9</f>
        <v>1.1437209000000004</v>
      </c>
      <c r="S308" s="245">
        <f t="shared" si="336"/>
        <v>1.6066395086331682</v>
      </c>
      <c r="T308" s="245">
        <f t="shared" si="381"/>
        <v>9.6398370517990095</v>
      </c>
    </row>
    <row r="309" spans="1:20" ht="12.75" customHeight="1">
      <c r="A309" s="252"/>
      <c r="B309" s="170"/>
      <c r="C309" s="170"/>
      <c r="D309" s="169"/>
      <c r="E309" s="169"/>
      <c r="F309" s="174"/>
      <c r="G309" s="178"/>
      <c r="H309" s="176"/>
      <c r="I309" s="254"/>
      <c r="J309" s="176"/>
      <c r="K309" s="68"/>
      <c r="L309" s="68"/>
      <c r="M309" s="68"/>
      <c r="N309" s="76"/>
      <c r="O309" s="69">
        <f t="shared" si="338"/>
        <v>0</v>
      </c>
      <c r="P309" s="176"/>
      <c r="Q309" s="176"/>
      <c r="R309" s="176"/>
      <c r="S309" s="245"/>
      <c r="T309" s="245"/>
    </row>
    <row r="310" spans="1:20" ht="12.75" customHeight="1">
      <c r="A310" s="252"/>
      <c r="B310" s="170"/>
      <c r="C310" s="170"/>
      <c r="D310" s="169"/>
      <c r="E310" s="169"/>
      <c r="F310" s="174"/>
      <c r="G310" s="178"/>
      <c r="H310" s="176"/>
      <c r="I310" s="254"/>
      <c r="J310" s="176"/>
      <c r="K310" s="68"/>
      <c r="L310" s="68"/>
      <c r="M310" s="70"/>
      <c r="N310" s="76"/>
      <c r="O310" s="69">
        <f t="shared" si="338"/>
        <v>0</v>
      </c>
      <c r="P310" s="176"/>
      <c r="Q310" s="176"/>
      <c r="R310" s="176"/>
      <c r="S310" s="245"/>
      <c r="T310" s="245"/>
    </row>
    <row r="311" spans="1:20" ht="12.75" customHeight="1">
      <c r="A311" s="252"/>
      <c r="B311" s="170"/>
      <c r="C311" s="170"/>
      <c r="D311" s="169"/>
      <c r="E311" s="169"/>
      <c r="F311" s="174"/>
      <c r="G311" s="178"/>
      <c r="H311" s="176"/>
      <c r="I311" s="254"/>
      <c r="J311" s="176"/>
      <c r="K311" s="68"/>
      <c r="L311" s="68"/>
      <c r="M311" s="68"/>
      <c r="N311" s="76"/>
      <c r="O311" s="69">
        <f t="shared" si="338"/>
        <v>0</v>
      </c>
      <c r="P311" s="176"/>
      <c r="Q311" s="176"/>
      <c r="R311" s="176"/>
      <c r="S311" s="245"/>
      <c r="T311" s="245"/>
    </row>
    <row r="312" spans="1:20" ht="12.75" customHeight="1">
      <c r="A312" s="252">
        <v>7</v>
      </c>
      <c r="B312" s="170" t="s">
        <v>375</v>
      </c>
      <c r="C312" s="170" t="s">
        <v>376</v>
      </c>
      <c r="D312" s="169" t="s">
        <v>35</v>
      </c>
      <c r="E312" s="169">
        <v>3</v>
      </c>
      <c r="F312" s="174">
        <f t="shared" ref="F312" si="400">H312+J312+R312</f>
        <v>1.1665526380000002</v>
      </c>
      <c r="G312" s="178">
        <v>0.113</v>
      </c>
      <c r="H312" s="176">
        <f t="shared" ref="H312" si="401">G312*$P$3/1000</f>
        <v>0.20487464999999999</v>
      </c>
      <c r="I312" s="254">
        <v>4.0000000000000002E-4</v>
      </c>
      <c r="J312" s="176">
        <f t="shared" ref="J312" si="402">I312*$P$4/1000</f>
        <v>9.5243200000000002E-4</v>
      </c>
      <c r="K312" s="76" t="s">
        <v>377</v>
      </c>
      <c r="L312" s="68" t="s">
        <v>35</v>
      </c>
      <c r="M312" s="68">
        <v>1</v>
      </c>
      <c r="N312" s="76">
        <v>0.84</v>
      </c>
      <c r="O312" s="69">
        <f t="shared" si="338"/>
        <v>0.84</v>
      </c>
      <c r="P312" s="176">
        <f t="shared" ref="P312" si="403">E312*F312</f>
        <v>3.4996579140000006</v>
      </c>
      <c r="Q312" s="176">
        <f t="shared" ref="Q312" si="404">SUM(O312:O315)</f>
        <v>0.84</v>
      </c>
      <c r="R312" s="176">
        <f t="shared" ref="R312" si="405">Q312*1.02*1.05*$R$9</f>
        <v>0.96072555600000009</v>
      </c>
      <c r="S312" s="245">
        <f t="shared" si="336"/>
        <v>1.3672240840623557</v>
      </c>
      <c r="T312" s="245">
        <f t="shared" si="381"/>
        <v>4.1016722521870674</v>
      </c>
    </row>
    <row r="313" spans="1:20" ht="12.75" customHeight="1">
      <c r="A313" s="252"/>
      <c r="B313" s="170"/>
      <c r="C313" s="170"/>
      <c r="D313" s="169"/>
      <c r="E313" s="169"/>
      <c r="F313" s="174"/>
      <c r="G313" s="178"/>
      <c r="H313" s="176"/>
      <c r="I313" s="254"/>
      <c r="J313" s="176"/>
      <c r="K313" s="68"/>
      <c r="L313" s="68"/>
      <c r="M313" s="68"/>
      <c r="N313" s="76"/>
      <c r="O313" s="69">
        <f t="shared" si="338"/>
        <v>0</v>
      </c>
      <c r="P313" s="176"/>
      <c r="Q313" s="176"/>
      <c r="R313" s="176"/>
      <c r="S313" s="245"/>
      <c r="T313" s="245"/>
    </row>
    <row r="314" spans="1:20" ht="12.75" customHeight="1">
      <c r="A314" s="252"/>
      <c r="B314" s="170"/>
      <c r="C314" s="170"/>
      <c r="D314" s="169"/>
      <c r="E314" s="169"/>
      <c r="F314" s="174"/>
      <c r="G314" s="178"/>
      <c r="H314" s="176"/>
      <c r="I314" s="254"/>
      <c r="J314" s="176"/>
      <c r="K314" s="68"/>
      <c r="L314" s="68"/>
      <c r="M314" s="70"/>
      <c r="N314" s="76"/>
      <c r="O314" s="69">
        <f t="shared" si="338"/>
        <v>0</v>
      </c>
      <c r="P314" s="176"/>
      <c r="Q314" s="176"/>
      <c r="R314" s="176"/>
      <c r="S314" s="245"/>
      <c r="T314" s="245"/>
    </row>
    <row r="315" spans="1:20" ht="12.75" customHeight="1">
      <c r="A315" s="252"/>
      <c r="B315" s="170"/>
      <c r="C315" s="170"/>
      <c r="D315" s="169"/>
      <c r="E315" s="169"/>
      <c r="F315" s="174"/>
      <c r="G315" s="178"/>
      <c r="H315" s="176"/>
      <c r="I315" s="254"/>
      <c r="J315" s="176"/>
      <c r="K315" s="68"/>
      <c r="L315" s="68"/>
      <c r="M315" s="68"/>
      <c r="N315" s="76"/>
      <c r="O315" s="69">
        <f t="shared" si="338"/>
        <v>0</v>
      </c>
      <c r="P315" s="176"/>
      <c r="Q315" s="176"/>
      <c r="R315" s="176"/>
      <c r="S315" s="245"/>
      <c r="T315" s="245"/>
    </row>
    <row r="316" spans="1:20" ht="12.75" customHeight="1">
      <c r="A316" s="252">
        <v>8</v>
      </c>
      <c r="B316" s="170" t="s">
        <v>38</v>
      </c>
      <c r="C316" s="170" t="s">
        <v>378</v>
      </c>
      <c r="D316" s="169" t="s">
        <v>35</v>
      </c>
      <c r="E316" s="169">
        <v>2</v>
      </c>
      <c r="F316" s="174">
        <f t="shared" ref="F316" si="406">H316+J316+R316</f>
        <v>0.19443255300000006</v>
      </c>
      <c r="G316" s="178"/>
      <c r="H316" s="176">
        <f t="shared" ref="H316" si="407">G316*$P$3/1000</f>
        <v>0</v>
      </c>
      <c r="I316" s="178"/>
      <c r="J316" s="176">
        <f t="shared" ref="J316" si="408">I316*$P$4/1000</f>
        <v>0</v>
      </c>
      <c r="K316" s="76" t="s">
        <v>379</v>
      </c>
      <c r="L316" s="76" t="s">
        <v>35</v>
      </c>
      <c r="M316" s="76">
        <v>1</v>
      </c>
      <c r="N316" s="76">
        <v>0.17</v>
      </c>
      <c r="O316" s="69">
        <f t="shared" si="338"/>
        <v>0.17</v>
      </c>
      <c r="P316" s="176">
        <f t="shared" ref="P316" si="409">E316*F316</f>
        <v>0.38886510600000013</v>
      </c>
      <c r="Q316" s="176">
        <f t="shared" ref="Q316" si="410">SUM(O316:O319)</f>
        <v>0.17</v>
      </c>
      <c r="R316" s="176">
        <f t="shared" ref="R316" si="411">Q316*1.02*1.05*$R$9</f>
        <v>0.19443255300000006</v>
      </c>
      <c r="S316" s="245">
        <f t="shared" si="336"/>
        <v>0.22787901765246404</v>
      </c>
      <c r="T316" s="245">
        <f t="shared" si="381"/>
        <v>0.45575803530492809</v>
      </c>
    </row>
    <row r="317" spans="1:20" ht="12.75" customHeight="1">
      <c r="A317" s="252"/>
      <c r="B317" s="170"/>
      <c r="C317" s="170"/>
      <c r="D317" s="169"/>
      <c r="E317" s="169"/>
      <c r="F317" s="174"/>
      <c r="G317" s="178"/>
      <c r="H317" s="176"/>
      <c r="I317" s="178"/>
      <c r="J317" s="176"/>
      <c r="K317" s="68"/>
      <c r="L317" s="68"/>
      <c r="M317" s="68"/>
      <c r="N317" s="76"/>
      <c r="O317" s="69">
        <f t="shared" si="338"/>
        <v>0</v>
      </c>
      <c r="P317" s="176"/>
      <c r="Q317" s="176"/>
      <c r="R317" s="176"/>
      <c r="S317" s="245"/>
      <c r="T317" s="245"/>
    </row>
    <row r="318" spans="1:20" ht="12.75" customHeight="1">
      <c r="A318" s="252"/>
      <c r="B318" s="170"/>
      <c r="C318" s="170"/>
      <c r="D318" s="169"/>
      <c r="E318" s="169"/>
      <c r="F318" s="174"/>
      <c r="G318" s="178"/>
      <c r="H318" s="176"/>
      <c r="I318" s="178"/>
      <c r="J318" s="176"/>
      <c r="K318" s="68"/>
      <c r="L318" s="68"/>
      <c r="M318" s="70"/>
      <c r="N318" s="76"/>
      <c r="O318" s="69">
        <f t="shared" si="338"/>
        <v>0</v>
      </c>
      <c r="P318" s="176"/>
      <c r="Q318" s="176"/>
      <c r="R318" s="176"/>
      <c r="S318" s="245"/>
      <c r="T318" s="245"/>
    </row>
    <row r="319" spans="1:20" ht="12.75" customHeight="1">
      <c r="A319" s="252"/>
      <c r="B319" s="170"/>
      <c r="C319" s="170"/>
      <c r="D319" s="169"/>
      <c r="E319" s="169"/>
      <c r="F319" s="174"/>
      <c r="G319" s="178"/>
      <c r="H319" s="176"/>
      <c r="I319" s="178"/>
      <c r="J319" s="176"/>
      <c r="K319" s="68"/>
      <c r="L319" s="68"/>
      <c r="M319" s="68"/>
      <c r="N319" s="76"/>
      <c r="O319" s="69">
        <f t="shared" si="338"/>
        <v>0</v>
      </c>
      <c r="P319" s="176"/>
      <c r="Q319" s="176"/>
      <c r="R319" s="176"/>
      <c r="S319" s="245"/>
      <c r="T319" s="245"/>
    </row>
    <row r="320" spans="1:20" ht="12.75" customHeight="1">
      <c r="A320" s="252">
        <v>9</v>
      </c>
      <c r="B320" s="170" t="s">
        <v>38</v>
      </c>
      <c r="C320" s="170" t="s">
        <v>380</v>
      </c>
      <c r="D320" s="169" t="s">
        <v>35</v>
      </c>
      <c r="E320" s="169">
        <v>9</v>
      </c>
      <c r="F320" s="174">
        <f t="shared" ref="F320" si="412">H320+J320+R320</f>
        <v>0.19443255300000006</v>
      </c>
      <c r="G320" s="178"/>
      <c r="H320" s="176">
        <f t="shared" ref="H320" si="413">G320*$P$3/1000</f>
        <v>0</v>
      </c>
      <c r="I320" s="178"/>
      <c r="J320" s="176">
        <f t="shared" ref="J320" si="414">I320*$P$4/1000</f>
        <v>0</v>
      </c>
      <c r="K320" s="76" t="s">
        <v>379</v>
      </c>
      <c r="L320" s="76" t="s">
        <v>35</v>
      </c>
      <c r="M320" s="76">
        <v>1</v>
      </c>
      <c r="N320" s="76">
        <v>0.17</v>
      </c>
      <c r="O320" s="69">
        <f t="shared" si="338"/>
        <v>0.17</v>
      </c>
      <c r="P320" s="176">
        <f t="shared" ref="P320" si="415">E320*F320</f>
        <v>1.7498929770000005</v>
      </c>
      <c r="Q320" s="176">
        <f t="shared" ref="Q320" si="416">SUM(O320:O323)</f>
        <v>0.17</v>
      </c>
      <c r="R320" s="176">
        <f t="shared" ref="R320" si="417">Q320*1.02*1.05*$R$9</f>
        <v>0.19443255300000006</v>
      </c>
      <c r="S320" s="245">
        <f t="shared" ref="S320:S372" si="418">F320*$S$12</f>
        <v>0.22787901765246404</v>
      </c>
      <c r="T320" s="245">
        <f t="shared" si="381"/>
        <v>2.0509111588721765</v>
      </c>
    </row>
    <row r="321" spans="1:20" ht="12.75" customHeight="1">
      <c r="A321" s="252"/>
      <c r="B321" s="170"/>
      <c r="C321" s="170"/>
      <c r="D321" s="169"/>
      <c r="E321" s="169"/>
      <c r="F321" s="174"/>
      <c r="G321" s="178"/>
      <c r="H321" s="176"/>
      <c r="I321" s="178"/>
      <c r="J321" s="176"/>
      <c r="K321" s="68"/>
      <c r="L321" s="68"/>
      <c r="M321" s="68"/>
      <c r="N321" s="76"/>
      <c r="O321" s="69">
        <f t="shared" si="338"/>
        <v>0</v>
      </c>
      <c r="P321" s="176"/>
      <c r="Q321" s="176"/>
      <c r="R321" s="176"/>
      <c r="S321" s="245"/>
      <c r="T321" s="245"/>
    </row>
    <row r="322" spans="1:20" ht="12.75" customHeight="1">
      <c r="A322" s="252"/>
      <c r="B322" s="170"/>
      <c r="C322" s="170"/>
      <c r="D322" s="169"/>
      <c r="E322" s="169"/>
      <c r="F322" s="174"/>
      <c r="G322" s="178"/>
      <c r="H322" s="176"/>
      <c r="I322" s="178"/>
      <c r="J322" s="176"/>
      <c r="K322" s="68"/>
      <c r="L322" s="68"/>
      <c r="M322" s="70"/>
      <c r="N322" s="76"/>
      <c r="O322" s="69">
        <f t="shared" si="338"/>
        <v>0</v>
      </c>
      <c r="P322" s="176"/>
      <c r="Q322" s="176"/>
      <c r="R322" s="176"/>
      <c r="S322" s="245"/>
      <c r="T322" s="245"/>
    </row>
    <row r="323" spans="1:20" ht="12.75" customHeight="1">
      <c r="A323" s="252"/>
      <c r="B323" s="170"/>
      <c r="C323" s="170"/>
      <c r="D323" s="169"/>
      <c r="E323" s="169"/>
      <c r="F323" s="174"/>
      <c r="G323" s="178"/>
      <c r="H323" s="176"/>
      <c r="I323" s="178"/>
      <c r="J323" s="176"/>
      <c r="K323" s="68"/>
      <c r="L323" s="68"/>
      <c r="M323" s="68"/>
      <c r="N323" s="76"/>
      <c r="O323" s="69">
        <f t="shared" si="338"/>
        <v>0</v>
      </c>
      <c r="P323" s="176"/>
      <c r="Q323" s="176"/>
      <c r="R323" s="176"/>
      <c r="S323" s="245"/>
      <c r="T323" s="245"/>
    </row>
    <row r="324" spans="1:20" ht="12.75" customHeight="1">
      <c r="A324" s="252">
        <v>10</v>
      </c>
      <c r="B324" s="170" t="s">
        <v>381</v>
      </c>
      <c r="C324" s="170" t="s">
        <v>382</v>
      </c>
      <c r="D324" s="169" t="s">
        <v>35</v>
      </c>
      <c r="E324" s="248">
        <v>11</v>
      </c>
      <c r="F324" s="174">
        <f t="shared" ref="F324" si="419">H324+J324+R324</f>
        <v>0.70935276999999997</v>
      </c>
      <c r="G324" s="178">
        <v>0.189</v>
      </c>
      <c r="H324" s="176">
        <f t="shared" ref="H324" si="420">G324*$P$3/1000</f>
        <v>0.34266645000000001</v>
      </c>
      <c r="I324" s="178">
        <v>0.154</v>
      </c>
      <c r="J324" s="176">
        <f t="shared" ref="J324" si="421">I324*$P$4/1000</f>
        <v>0.36668631999999995</v>
      </c>
      <c r="K324" s="68"/>
      <c r="L324" s="68"/>
      <c r="M324" s="68"/>
      <c r="N324" s="76"/>
      <c r="O324" s="69">
        <f t="shared" si="338"/>
        <v>0</v>
      </c>
      <c r="P324" s="176">
        <f t="shared" ref="P324" si="422">E324*F324</f>
        <v>7.8028804699999998</v>
      </c>
      <c r="Q324" s="176">
        <f t="shared" ref="Q324" si="423">SUM(O324:O327)</f>
        <v>0</v>
      </c>
      <c r="R324" s="176">
        <f t="shared" ref="R324" si="424">Q324*1.02*1.05*$R$9</f>
        <v>0</v>
      </c>
      <c r="S324" s="245">
        <f t="shared" si="418"/>
        <v>0.83137627883050114</v>
      </c>
      <c r="T324" s="245">
        <f t="shared" ref="T324:T340" si="425">S324*E324</f>
        <v>9.1451390671355117</v>
      </c>
    </row>
    <row r="325" spans="1:20" ht="12.75" customHeight="1">
      <c r="A325" s="252"/>
      <c r="B325" s="170"/>
      <c r="C325" s="170"/>
      <c r="D325" s="169"/>
      <c r="E325" s="248"/>
      <c r="F325" s="174"/>
      <c r="G325" s="178"/>
      <c r="H325" s="176"/>
      <c r="I325" s="178"/>
      <c r="J325" s="176"/>
      <c r="K325" s="68"/>
      <c r="L325" s="68"/>
      <c r="M325" s="68"/>
      <c r="N325" s="76"/>
      <c r="O325" s="69">
        <f t="shared" si="338"/>
        <v>0</v>
      </c>
      <c r="P325" s="176"/>
      <c r="Q325" s="176"/>
      <c r="R325" s="176"/>
      <c r="S325" s="245"/>
      <c r="T325" s="245"/>
    </row>
    <row r="326" spans="1:20" ht="12.75" customHeight="1">
      <c r="A326" s="252"/>
      <c r="B326" s="170"/>
      <c r="C326" s="170"/>
      <c r="D326" s="169"/>
      <c r="E326" s="248"/>
      <c r="F326" s="174"/>
      <c r="G326" s="178"/>
      <c r="H326" s="176"/>
      <c r="I326" s="178"/>
      <c r="J326" s="176"/>
      <c r="K326" s="68"/>
      <c r="L326" s="68"/>
      <c r="M326" s="70"/>
      <c r="N326" s="76"/>
      <c r="O326" s="69">
        <f t="shared" si="338"/>
        <v>0</v>
      </c>
      <c r="P326" s="176"/>
      <c r="Q326" s="176"/>
      <c r="R326" s="176"/>
      <c r="S326" s="245"/>
      <c r="T326" s="245"/>
    </row>
    <row r="327" spans="1:20" ht="12.75" customHeight="1">
      <c r="A327" s="252"/>
      <c r="B327" s="170"/>
      <c r="C327" s="170"/>
      <c r="D327" s="169"/>
      <c r="E327" s="248"/>
      <c r="F327" s="174"/>
      <c r="G327" s="178"/>
      <c r="H327" s="176"/>
      <c r="I327" s="178"/>
      <c r="J327" s="176"/>
      <c r="K327" s="68"/>
      <c r="L327" s="68"/>
      <c r="M327" s="68"/>
      <c r="N327" s="76"/>
      <c r="O327" s="69">
        <f t="shared" si="338"/>
        <v>0</v>
      </c>
      <c r="P327" s="176"/>
      <c r="Q327" s="176"/>
      <c r="R327" s="176"/>
      <c r="S327" s="245"/>
      <c r="T327" s="245"/>
    </row>
    <row r="328" spans="1:20" ht="12.75" customHeight="1">
      <c r="A328" s="252">
        <v>11</v>
      </c>
      <c r="B328" s="250" t="s">
        <v>38</v>
      </c>
      <c r="C328" s="250" t="s">
        <v>383</v>
      </c>
      <c r="D328" s="252" t="s">
        <v>35</v>
      </c>
      <c r="E328" s="253">
        <v>230</v>
      </c>
      <c r="F328" s="174">
        <f t="shared" ref="F328" si="426">H328+J328+R328</f>
        <v>8.0060463000000016E-3</v>
      </c>
      <c r="G328" s="249"/>
      <c r="H328" s="176">
        <f t="shared" ref="H328" si="427">G328*$P$3/1000</f>
        <v>0</v>
      </c>
      <c r="I328" s="249"/>
      <c r="J328" s="176">
        <f t="shared" ref="J328" si="428">I328*$P$4/1000</f>
        <v>0</v>
      </c>
      <c r="K328" s="22" t="s">
        <v>384</v>
      </c>
      <c r="L328" s="37" t="s">
        <v>35</v>
      </c>
      <c r="M328" s="37">
        <v>1</v>
      </c>
      <c r="N328" s="37">
        <v>7.0000000000000001E-3</v>
      </c>
      <c r="O328" s="69">
        <f t="shared" si="338"/>
        <v>7.0000000000000001E-3</v>
      </c>
      <c r="P328" s="176">
        <f t="shared" ref="P328" si="429">E328*F328</f>
        <v>1.8413906490000003</v>
      </c>
      <c r="Q328" s="176">
        <f t="shared" ref="Q328" si="430">SUM(O328:O331)</f>
        <v>7.0000000000000001E-3</v>
      </c>
      <c r="R328" s="176">
        <f t="shared" ref="R328" si="431">Q328*1.02*1.05*$R$9</f>
        <v>8.0060463000000016E-3</v>
      </c>
      <c r="S328" s="245">
        <f t="shared" si="418"/>
        <v>9.3832536680426362E-3</v>
      </c>
      <c r="T328" s="245">
        <f t="shared" si="425"/>
        <v>2.1581483436498061</v>
      </c>
    </row>
    <row r="329" spans="1:20" ht="12.75" customHeight="1">
      <c r="A329" s="252"/>
      <c r="B329" s="250"/>
      <c r="C329" s="250"/>
      <c r="D329" s="252"/>
      <c r="E329" s="253"/>
      <c r="F329" s="174"/>
      <c r="G329" s="249"/>
      <c r="H329" s="176"/>
      <c r="I329" s="249"/>
      <c r="J329" s="176"/>
      <c r="K329" s="22"/>
      <c r="L329" s="22"/>
      <c r="M329" s="22"/>
      <c r="N329" s="37"/>
      <c r="O329" s="69">
        <f t="shared" si="338"/>
        <v>0</v>
      </c>
      <c r="P329" s="176"/>
      <c r="Q329" s="176"/>
      <c r="R329" s="176"/>
      <c r="S329" s="245"/>
      <c r="T329" s="245"/>
    </row>
    <row r="330" spans="1:20" ht="12.75" customHeight="1">
      <c r="A330" s="252"/>
      <c r="B330" s="250"/>
      <c r="C330" s="250"/>
      <c r="D330" s="252"/>
      <c r="E330" s="253"/>
      <c r="F330" s="174"/>
      <c r="G330" s="249"/>
      <c r="H330" s="176"/>
      <c r="I330" s="249"/>
      <c r="J330" s="176"/>
      <c r="K330" s="22"/>
      <c r="L330" s="22"/>
      <c r="M330" s="23"/>
      <c r="N330" s="37"/>
      <c r="O330" s="69">
        <f t="shared" si="338"/>
        <v>0</v>
      </c>
      <c r="P330" s="176"/>
      <c r="Q330" s="176"/>
      <c r="R330" s="176"/>
      <c r="S330" s="245"/>
      <c r="T330" s="245"/>
    </row>
    <row r="331" spans="1:20" ht="12.75" customHeight="1">
      <c r="A331" s="252"/>
      <c r="B331" s="250"/>
      <c r="C331" s="250"/>
      <c r="D331" s="252"/>
      <c r="E331" s="253"/>
      <c r="F331" s="174"/>
      <c r="G331" s="249"/>
      <c r="H331" s="176"/>
      <c r="I331" s="249"/>
      <c r="J331" s="176"/>
      <c r="K331" s="22"/>
      <c r="L331" s="22"/>
      <c r="M331" s="22"/>
      <c r="N331" s="37"/>
      <c r="O331" s="69">
        <f t="shared" si="338"/>
        <v>0</v>
      </c>
      <c r="P331" s="176"/>
      <c r="Q331" s="176"/>
      <c r="R331" s="176"/>
      <c r="S331" s="245"/>
      <c r="T331" s="245"/>
    </row>
    <row r="332" spans="1:20" ht="12.75" customHeight="1">
      <c r="A332" s="169"/>
      <c r="B332" s="250"/>
      <c r="C332" s="212" t="s">
        <v>423</v>
      </c>
      <c r="D332" s="252"/>
      <c r="E332" s="252"/>
      <c r="F332" s="174"/>
      <c r="G332" s="249"/>
      <c r="H332" s="176"/>
      <c r="I332" s="249"/>
      <c r="J332" s="176"/>
      <c r="K332" s="37"/>
      <c r="L332" s="37"/>
      <c r="M332" s="37"/>
      <c r="N332" s="37"/>
      <c r="O332" s="69"/>
      <c r="P332" s="176"/>
      <c r="Q332" s="176"/>
      <c r="R332" s="176"/>
      <c r="S332" s="245">
        <f t="shared" si="418"/>
        <v>0</v>
      </c>
      <c r="T332" s="245">
        <f t="shared" si="425"/>
        <v>0</v>
      </c>
    </row>
    <row r="333" spans="1:20" ht="12.75" customHeight="1">
      <c r="A333" s="169"/>
      <c r="B333" s="250"/>
      <c r="C333" s="251"/>
      <c r="D333" s="252"/>
      <c r="E333" s="252"/>
      <c r="F333" s="174"/>
      <c r="G333" s="249"/>
      <c r="H333" s="176"/>
      <c r="I333" s="249"/>
      <c r="J333" s="176"/>
      <c r="K333" s="37"/>
      <c r="L333" s="37"/>
      <c r="M333" s="37"/>
      <c r="N333" s="37"/>
      <c r="O333" s="69"/>
      <c r="P333" s="176"/>
      <c r="Q333" s="176"/>
      <c r="R333" s="176"/>
      <c r="S333" s="245"/>
      <c r="T333" s="245"/>
    </row>
    <row r="334" spans="1:20" ht="12.75" customHeight="1">
      <c r="A334" s="169"/>
      <c r="B334" s="250"/>
      <c r="C334" s="251"/>
      <c r="D334" s="252"/>
      <c r="E334" s="252"/>
      <c r="F334" s="174"/>
      <c r="G334" s="249"/>
      <c r="H334" s="176"/>
      <c r="I334" s="249"/>
      <c r="J334" s="176"/>
      <c r="K334" s="37"/>
      <c r="L334" s="37"/>
      <c r="M334" s="37"/>
      <c r="N334" s="37"/>
      <c r="O334" s="69"/>
      <c r="P334" s="176"/>
      <c r="Q334" s="176"/>
      <c r="R334" s="176"/>
      <c r="S334" s="245"/>
      <c r="T334" s="245"/>
    </row>
    <row r="335" spans="1:20" ht="12.75" customHeight="1">
      <c r="A335" s="169"/>
      <c r="B335" s="250"/>
      <c r="C335" s="251"/>
      <c r="D335" s="252"/>
      <c r="E335" s="252"/>
      <c r="F335" s="174"/>
      <c r="G335" s="249"/>
      <c r="H335" s="176"/>
      <c r="I335" s="249"/>
      <c r="J335" s="176"/>
      <c r="K335" s="22"/>
      <c r="L335" s="22"/>
      <c r="M335" s="22"/>
      <c r="N335" s="37"/>
      <c r="O335" s="69"/>
      <c r="P335" s="176"/>
      <c r="Q335" s="176"/>
      <c r="R335" s="176"/>
      <c r="S335" s="245"/>
      <c r="T335" s="245"/>
    </row>
    <row r="336" spans="1:20" ht="12.75" customHeight="1">
      <c r="A336" s="169">
        <v>1</v>
      </c>
      <c r="B336" s="205" t="s">
        <v>385</v>
      </c>
      <c r="C336" s="170" t="s">
        <v>386</v>
      </c>
      <c r="D336" s="169" t="s">
        <v>387</v>
      </c>
      <c r="E336" s="174">
        <v>14</v>
      </c>
      <c r="F336" s="174">
        <f>H336+J336+R336</f>
        <v>0.59612730000000003</v>
      </c>
      <c r="G336" s="178">
        <v>0.25</v>
      </c>
      <c r="H336" s="176">
        <f>G336*$P$3/1000</f>
        <v>0.45326250000000001</v>
      </c>
      <c r="I336" s="178">
        <v>0.06</v>
      </c>
      <c r="J336" s="176">
        <f>I336*$P$4/1000</f>
        <v>0.14286480000000001</v>
      </c>
      <c r="K336" s="68"/>
      <c r="L336" s="68"/>
      <c r="M336" s="68"/>
      <c r="N336" s="76"/>
      <c r="O336" s="69">
        <f>M336*N336</f>
        <v>0</v>
      </c>
      <c r="P336" s="176">
        <f>E336*F336</f>
        <v>8.3457822000000004</v>
      </c>
      <c r="Q336" s="176">
        <f>SUM(O336:O339)</f>
        <v>0</v>
      </c>
      <c r="R336" s="176">
        <f>Q336*1.02*1.05*$R$9</f>
        <v>0</v>
      </c>
      <c r="S336" s="245">
        <f t="shared" si="418"/>
        <v>0.69867366047400348</v>
      </c>
      <c r="T336" s="245">
        <f t="shared" si="425"/>
        <v>9.781431246636048</v>
      </c>
    </row>
    <row r="337" spans="1:20" ht="12.75" customHeight="1">
      <c r="A337" s="169"/>
      <c r="B337" s="170"/>
      <c r="C337" s="170"/>
      <c r="D337" s="169"/>
      <c r="E337" s="174"/>
      <c r="F337" s="174"/>
      <c r="G337" s="178"/>
      <c r="H337" s="176"/>
      <c r="I337" s="178"/>
      <c r="J337" s="176"/>
      <c r="K337" s="68"/>
      <c r="L337" s="68"/>
      <c r="M337" s="68"/>
      <c r="N337" s="76"/>
      <c r="O337" s="69">
        <f t="shared" ref="O337:O391" si="432">M337*N337</f>
        <v>0</v>
      </c>
      <c r="P337" s="176"/>
      <c r="Q337" s="176"/>
      <c r="R337" s="176"/>
      <c r="S337" s="245"/>
      <c r="T337" s="245"/>
    </row>
    <row r="338" spans="1:20" ht="12.75" customHeight="1">
      <c r="A338" s="169"/>
      <c r="B338" s="170"/>
      <c r="C338" s="170"/>
      <c r="D338" s="169"/>
      <c r="E338" s="174"/>
      <c r="F338" s="174"/>
      <c r="G338" s="178"/>
      <c r="H338" s="176"/>
      <c r="I338" s="178"/>
      <c r="J338" s="176"/>
      <c r="K338" s="68"/>
      <c r="L338" s="68"/>
      <c r="M338" s="70"/>
      <c r="N338" s="76"/>
      <c r="O338" s="69">
        <f t="shared" si="432"/>
        <v>0</v>
      </c>
      <c r="P338" s="176"/>
      <c r="Q338" s="176"/>
      <c r="R338" s="176"/>
      <c r="S338" s="245"/>
      <c r="T338" s="245"/>
    </row>
    <row r="339" spans="1:20" ht="12.75" customHeight="1">
      <c r="A339" s="169"/>
      <c r="B339" s="170"/>
      <c r="C339" s="170"/>
      <c r="D339" s="169"/>
      <c r="E339" s="174"/>
      <c r="F339" s="174"/>
      <c r="G339" s="178"/>
      <c r="H339" s="176"/>
      <c r="I339" s="178"/>
      <c r="J339" s="176"/>
      <c r="K339" s="68"/>
      <c r="L339" s="68"/>
      <c r="M339" s="68"/>
      <c r="N339" s="76"/>
      <c r="O339" s="69">
        <f t="shared" si="432"/>
        <v>0</v>
      </c>
      <c r="P339" s="176"/>
      <c r="Q339" s="176"/>
      <c r="R339" s="176"/>
      <c r="S339" s="245"/>
      <c r="T339" s="245"/>
    </row>
    <row r="340" spans="1:20" ht="12.75" customHeight="1">
      <c r="A340" s="169">
        <v>2</v>
      </c>
      <c r="B340" s="205" t="s">
        <v>38</v>
      </c>
      <c r="C340" s="170" t="s">
        <v>388</v>
      </c>
      <c r="D340" s="170" t="s">
        <v>389</v>
      </c>
      <c r="E340" s="169">
        <v>40</v>
      </c>
      <c r="F340" s="174">
        <f t="shared" ref="F340" si="433">H340+J340+R340</f>
        <v>5.6991612447000009</v>
      </c>
      <c r="G340" s="178"/>
      <c r="H340" s="176">
        <f t="shared" ref="H340" si="434">G340*$P$3/1000</f>
        <v>0</v>
      </c>
      <c r="I340" s="178"/>
      <c r="J340" s="176">
        <f t="shared" ref="J340" si="435">I340*$P$4/1000</f>
        <v>0</v>
      </c>
      <c r="K340" s="68" t="s">
        <v>390</v>
      </c>
      <c r="L340" s="68" t="s">
        <v>391</v>
      </c>
      <c r="M340" s="68">
        <v>1</v>
      </c>
      <c r="N340" s="76">
        <v>4.9829999999999997</v>
      </c>
      <c r="O340" s="69">
        <f t="shared" si="432"/>
        <v>4.9829999999999997</v>
      </c>
      <c r="P340" s="176">
        <f t="shared" ref="P340" si="436">E340*F340</f>
        <v>227.96644978800003</v>
      </c>
      <c r="Q340" s="176">
        <f t="shared" ref="Q340" si="437">SUM(O340:O343)</f>
        <v>4.9829999999999997</v>
      </c>
      <c r="R340" s="176">
        <f t="shared" ref="R340" si="438">Q340*1.02*1.05*$R$9</f>
        <v>5.6991612447000009</v>
      </c>
      <c r="S340" s="245">
        <f t="shared" si="418"/>
        <v>6.6795361468366359</v>
      </c>
      <c r="T340" s="245">
        <f t="shared" si="425"/>
        <v>267.18144587346546</v>
      </c>
    </row>
    <row r="341" spans="1:20" ht="12.75" customHeight="1">
      <c r="A341" s="169"/>
      <c r="B341" s="170"/>
      <c r="C341" s="170"/>
      <c r="D341" s="170"/>
      <c r="E341" s="169"/>
      <c r="F341" s="174"/>
      <c r="G341" s="178"/>
      <c r="H341" s="176"/>
      <c r="I341" s="178"/>
      <c r="J341" s="176"/>
      <c r="K341" s="68"/>
      <c r="L341" s="68"/>
      <c r="M341" s="68"/>
      <c r="N341" s="76"/>
      <c r="O341" s="69">
        <f t="shared" si="432"/>
        <v>0</v>
      </c>
      <c r="P341" s="176"/>
      <c r="Q341" s="176"/>
      <c r="R341" s="176"/>
      <c r="S341" s="245"/>
      <c r="T341" s="245"/>
    </row>
    <row r="342" spans="1:20" ht="12.75" customHeight="1">
      <c r="A342" s="169"/>
      <c r="B342" s="170"/>
      <c r="C342" s="170"/>
      <c r="D342" s="170"/>
      <c r="E342" s="169"/>
      <c r="F342" s="174"/>
      <c r="G342" s="178"/>
      <c r="H342" s="176"/>
      <c r="I342" s="178"/>
      <c r="J342" s="176"/>
      <c r="K342" s="68"/>
      <c r="L342" s="68"/>
      <c r="M342" s="70"/>
      <c r="N342" s="76"/>
      <c r="O342" s="69">
        <f t="shared" si="432"/>
        <v>0</v>
      </c>
      <c r="P342" s="176"/>
      <c r="Q342" s="176"/>
      <c r="R342" s="176"/>
      <c r="S342" s="245"/>
      <c r="T342" s="245"/>
    </row>
    <row r="343" spans="1:20" ht="12.75" customHeight="1">
      <c r="A343" s="169"/>
      <c r="B343" s="170"/>
      <c r="C343" s="170"/>
      <c r="D343" s="170"/>
      <c r="E343" s="169"/>
      <c r="F343" s="174"/>
      <c r="G343" s="178"/>
      <c r="H343" s="176"/>
      <c r="I343" s="178"/>
      <c r="J343" s="176"/>
      <c r="K343" s="68"/>
      <c r="L343" s="68"/>
      <c r="M343" s="68"/>
      <c r="N343" s="76"/>
      <c r="O343" s="69">
        <f t="shared" si="432"/>
        <v>0</v>
      </c>
      <c r="P343" s="176"/>
      <c r="Q343" s="176"/>
      <c r="R343" s="176"/>
      <c r="S343" s="245"/>
      <c r="T343" s="245"/>
    </row>
    <row r="344" spans="1:20" ht="12.75" customHeight="1">
      <c r="A344" s="169">
        <v>3</v>
      </c>
      <c r="B344" s="170" t="s">
        <v>392</v>
      </c>
      <c r="C344" s="170" t="s">
        <v>393</v>
      </c>
      <c r="D344" s="169" t="s">
        <v>43</v>
      </c>
      <c r="E344" s="169">
        <v>135</v>
      </c>
      <c r="F344" s="174">
        <f t="shared" ref="F344" si="439">H344+J344+R344</f>
        <v>2.2415440453000004</v>
      </c>
      <c r="G344" s="178">
        <v>1.1100000000000001</v>
      </c>
      <c r="H344" s="176">
        <f t="shared" ref="H344" si="440">G344*$P$3/1000</f>
        <v>2.0124855000000004</v>
      </c>
      <c r="I344" s="178">
        <v>0.04</v>
      </c>
      <c r="J344" s="176">
        <f t="shared" ref="J344" si="441">I344*$P$4/1000</f>
        <v>9.52432E-2</v>
      </c>
      <c r="K344" s="68" t="s">
        <v>79</v>
      </c>
      <c r="L344" s="68" t="s">
        <v>43</v>
      </c>
      <c r="M344" s="68">
        <v>0.9</v>
      </c>
      <c r="N344" s="76">
        <v>0.13</v>
      </c>
      <c r="O344" s="69">
        <f t="shared" si="432"/>
        <v>0.11700000000000001</v>
      </c>
      <c r="P344" s="176">
        <f t="shared" ref="P344" si="442">E344*F344</f>
        <v>302.60844611550004</v>
      </c>
      <c r="Q344" s="176">
        <f t="shared" ref="Q344" si="443">SUM(O344:O347)</f>
        <v>0.11700000000000001</v>
      </c>
      <c r="R344" s="176">
        <f t="shared" ref="R344" si="444">Q344*1.02*1.05*$R$9</f>
        <v>0.13381534530000003</v>
      </c>
      <c r="S344" s="245">
        <f t="shared" si="418"/>
        <v>2.6271364912216848</v>
      </c>
      <c r="T344" s="245">
        <f t="shared" ref="T344:T368" si="445">S344*E344</f>
        <v>354.66342631492745</v>
      </c>
    </row>
    <row r="345" spans="1:20" ht="12.75" customHeight="1">
      <c r="A345" s="169"/>
      <c r="B345" s="170"/>
      <c r="C345" s="170"/>
      <c r="D345" s="169"/>
      <c r="E345" s="169"/>
      <c r="F345" s="174"/>
      <c r="G345" s="178"/>
      <c r="H345" s="176"/>
      <c r="I345" s="178"/>
      <c r="J345" s="176"/>
      <c r="K345" s="68"/>
      <c r="L345" s="68"/>
      <c r="M345" s="68"/>
      <c r="N345" s="76"/>
      <c r="O345" s="69">
        <f t="shared" si="432"/>
        <v>0</v>
      </c>
      <c r="P345" s="176"/>
      <c r="Q345" s="176"/>
      <c r="R345" s="176"/>
      <c r="S345" s="245"/>
      <c r="T345" s="245"/>
    </row>
    <row r="346" spans="1:20" ht="12.75" customHeight="1">
      <c r="A346" s="169"/>
      <c r="B346" s="170"/>
      <c r="C346" s="170"/>
      <c r="D346" s="169"/>
      <c r="E346" s="169"/>
      <c r="F346" s="174"/>
      <c r="G346" s="178"/>
      <c r="H346" s="176"/>
      <c r="I346" s="178"/>
      <c r="J346" s="176"/>
      <c r="K346" s="68"/>
      <c r="L346" s="68"/>
      <c r="M346" s="68"/>
      <c r="N346" s="76"/>
      <c r="O346" s="69">
        <f t="shared" si="432"/>
        <v>0</v>
      </c>
      <c r="P346" s="176"/>
      <c r="Q346" s="176"/>
      <c r="R346" s="176"/>
      <c r="S346" s="245"/>
      <c r="T346" s="245"/>
    </row>
    <row r="347" spans="1:20" ht="12.75" customHeight="1">
      <c r="A347" s="169"/>
      <c r="B347" s="170"/>
      <c r="C347" s="170"/>
      <c r="D347" s="169"/>
      <c r="E347" s="169"/>
      <c r="F347" s="174"/>
      <c r="G347" s="178"/>
      <c r="H347" s="176"/>
      <c r="I347" s="178"/>
      <c r="J347" s="176"/>
      <c r="K347" s="68"/>
      <c r="L347" s="68"/>
      <c r="M347" s="68"/>
      <c r="N347" s="76"/>
      <c r="O347" s="69">
        <f t="shared" si="432"/>
        <v>0</v>
      </c>
      <c r="P347" s="176"/>
      <c r="Q347" s="176"/>
      <c r="R347" s="176"/>
      <c r="S347" s="245"/>
      <c r="T347" s="245"/>
    </row>
    <row r="348" spans="1:20" ht="12.75" customHeight="1">
      <c r="A348" s="169">
        <v>4</v>
      </c>
      <c r="B348" s="170" t="s">
        <v>394</v>
      </c>
      <c r="C348" s="170" t="s">
        <v>395</v>
      </c>
      <c r="D348" s="169" t="s">
        <v>35</v>
      </c>
      <c r="E348" s="248">
        <v>8</v>
      </c>
      <c r="F348" s="174">
        <f t="shared" ref="F348" si="446">H348+J348+R348</f>
        <v>3.1799545551000001</v>
      </c>
      <c r="G348" s="198">
        <v>0.72</v>
      </c>
      <c r="H348" s="176">
        <f t="shared" ref="H348" si="447">G348*$P$3/1000</f>
        <v>1.305396</v>
      </c>
      <c r="I348" s="204"/>
      <c r="J348" s="176">
        <f t="shared" ref="J348" si="448">I348*$P$4/1000</f>
        <v>0</v>
      </c>
      <c r="K348" s="68" t="s">
        <v>396</v>
      </c>
      <c r="L348" s="68" t="s">
        <v>35</v>
      </c>
      <c r="M348" s="68">
        <v>1</v>
      </c>
      <c r="N348" s="76">
        <v>1.639</v>
      </c>
      <c r="O348" s="69">
        <f t="shared" si="432"/>
        <v>1.639</v>
      </c>
      <c r="P348" s="176">
        <f t="shared" ref="P348" si="449">E348*F348</f>
        <v>25.439636440800001</v>
      </c>
      <c r="Q348" s="176">
        <f t="shared" ref="Q348" si="450">SUM(O348:O351)</f>
        <v>1.639</v>
      </c>
      <c r="R348" s="176">
        <f t="shared" ref="R348" si="451">Q348*1.02*1.05*$R$9</f>
        <v>1.8745585551000004</v>
      </c>
      <c r="S348" s="245">
        <f t="shared" si="418"/>
        <v>3.7269732306383188</v>
      </c>
      <c r="T348" s="245">
        <f t="shared" si="445"/>
        <v>29.81578584510655</v>
      </c>
    </row>
    <row r="349" spans="1:20" ht="12.75" customHeight="1">
      <c r="A349" s="169"/>
      <c r="B349" s="170"/>
      <c r="C349" s="170"/>
      <c r="D349" s="169"/>
      <c r="E349" s="248"/>
      <c r="F349" s="174"/>
      <c r="G349" s="198"/>
      <c r="H349" s="176"/>
      <c r="I349" s="204"/>
      <c r="J349" s="176"/>
      <c r="K349" s="68"/>
      <c r="L349" s="68"/>
      <c r="M349" s="68"/>
      <c r="N349" s="76"/>
      <c r="O349" s="69">
        <f t="shared" si="432"/>
        <v>0</v>
      </c>
      <c r="P349" s="176"/>
      <c r="Q349" s="176"/>
      <c r="R349" s="176"/>
      <c r="S349" s="245"/>
      <c r="T349" s="245"/>
    </row>
    <row r="350" spans="1:20" ht="12.75" customHeight="1">
      <c r="A350" s="169"/>
      <c r="B350" s="170"/>
      <c r="C350" s="170"/>
      <c r="D350" s="169"/>
      <c r="E350" s="248"/>
      <c r="F350" s="174"/>
      <c r="G350" s="198"/>
      <c r="H350" s="176"/>
      <c r="I350" s="204"/>
      <c r="J350" s="176"/>
      <c r="K350" s="68"/>
      <c r="L350" s="68"/>
      <c r="M350" s="70"/>
      <c r="N350" s="76"/>
      <c r="O350" s="69">
        <f t="shared" si="432"/>
        <v>0</v>
      </c>
      <c r="P350" s="176"/>
      <c r="Q350" s="176"/>
      <c r="R350" s="176"/>
      <c r="S350" s="245"/>
      <c r="T350" s="245"/>
    </row>
    <row r="351" spans="1:20" ht="12.75" customHeight="1">
      <c r="A351" s="169"/>
      <c r="B351" s="170"/>
      <c r="C351" s="170"/>
      <c r="D351" s="169"/>
      <c r="E351" s="248"/>
      <c r="F351" s="174"/>
      <c r="G351" s="198"/>
      <c r="H351" s="176"/>
      <c r="I351" s="204"/>
      <c r="J351" s="176"/>
      <c r="K351" s="68"/>
      <c r="L351" s="68"/>
      <c r="M351" s="68"/>
      <c r="N351" s="76"/>
      <c r="O351" s="69">
        <f t="shared" si="432"/>
        <v>0</v>
      </c>
      <c r="P351" s="176"/>
      <c r="Q351" s="176"/>
      <c r="R351" s="176"/>
      <c r="S351" s="245"/>
      <c r="T351" s="245"/>
    </row>
    <row r="352" spans="1:20" ht="12.75" customHeight="1">
      <c r="A352" s="169">
        <v>5</v>
      </c>
      <c r="B352" s="170" t="s">
        <v>394</v>
      </c>
      <c r="C352" s="170" t="s">
        <v>397</v>
      </c>
      <c r="D352" s="169" t="s">
        <v>35</v>
      </c>
      <c r="E352" s="248">
        <v>8</v>
      </c>
      <c r="F352" s="174">
        <f t="shared" ref="F352" si="452">H352+J352+R352</f>
        <v>3.1479303699000005</v>
      </c>
      <c r="G352" s="198">
        <v>0.72</v>
      </c>
      <c r="H352" s="176">
        <f t="shared" ref="H352" si="453">G352*$P$3/1000</f>
        <v>1.305396</v>
      </c>
      <c r="I352" s="204"/>
      <c r="J352" s="176">
        <f t="shared" ref="J352" si="454">I352*$P$4/1000</f>
        <v>0</v>
      </c>
      <c r="K352" s="68" t="s">
        <v>398</v>
      </c>
      <c r="L352" s="68" t="s">
        <v>35</v>
      </c>
      <c r="M352" s="68">
        <v>1</v>
      </c>
      <c r="N352" s="76">
        <v>1.611</v>
      </c>
      <c r="O352" s="69">
        <f t="shared" si="432"/>
        <v>1.611</v>
      </c>
      <c r="P352" s="176">
        <f t="shared" ref="P352" si="455">E352*F352</f>
        <v>25.183442959200004</v>
      </c>
      <c r="Q352" s="176">
        <f t="shared" ref="Q352" si="456">SUM(O352:O355)</f>
        <v>1.611</v>
      </c>
      <c r="R352" s="176">
        <f t="shared" ref="R352" si="457">Q352*1.02*1.05*$R$9</f>
        <v>1.8425343699000005</v>
      </c>
      <c r="S352" s="245">
        <f t="shared" si="418"/>
        <v>3.6894402159661484</v>
      </c>
      <c r="T352" s="245">
        <f t="shared" si="445"/>
        <v>29.515521727729187</v>
      </c>
    </row>
    <row r="353" spans="1:20" ht="12.75" customHeight="1">
      <c r="A353" s="169"/>
      <c r="B353" s="170"/>
      <c r="C353" s="170"/>
      <c r="D353" s="169"/>
      <c r="E353" s="248"/>
      <c r="F353" s="174"/>
      <c r="G353" s="198"/>
      <c r="H353" s="176"/>
      <c r="I353" s="204"/>
      <c r="J353" s="176"/>
      <c r="K353" s="68"/>
      <c r="L353" s="68"/>
      <c r="M353" s="68"/>
      <c r="N353" s="76"/>
      <c r="O353" s="69">
        <f t="shared" si="432"/>
        <v>0</v>
      </c>
      <c r="P353" s="176"/>
      <c r="Q353" s="176"/>
      <c r="R353" s="176"/>
      <c r="S353" s="245"/>
      <c r="T353" s="245"/>
    </row>
    <row r="354" spans="1:20" ht="12.75" customHeight="1">
      <c r="A354" s="169"/>
      <c r="B354" s="170"/>
      <c r="C354" s="170"/>
      <c r="D354" s="169"/>
      <c r="E354" s="248"/>
      <c r="F354" s="174"/>
      <c r="G354" s="198"/>
      <c r="H354" s="176"/>
      <c r="I354" s="204"/>
      <c r="J354" s="176"/>
      <c r="K354" s="68"/>
      <c r="L354" s="68"/>
      <c r="M354" s="70"/>
      <c r="N354" s="76"/>
      <c r="O354" s="69">
        <f t="shared" si="432"/>
        <v>0</v>
      </c>
      <c r="P354" s="176"/>
      <c r="Q354" s="176"/>
      <c r="R354" s="176"/>
      <c r="S354" s="245"/>
      <c r="T354" s="245"/>
    </row>
    <row r="355" spans="1:20" ht="12.75" customHeight="1">
      <c r="A355" s="169"/>
      <c r="B355" s="170"/>
      <c r="C355" s="170"/>
      <c r="D355" s="169"/>
      <c r="E355" s="248"/>
      <c r="F355" s="174"/>
      <c r="G355" s="198"/>
      <c r="H355" s="176"/>
      <c r="I355" s="204"/>
      <c r="J355" s="176"/>
      <c r="K355" s="68"/>
      <c r="L355" s="68"/>
      <c r="M355" s="68"/>
      <c r="N355" s="76"/>
      <c r="O355" s="69">
        <f t="shared" si="432"/>
        <v>0</v>
      </c>
      <c r="P355" s="176"/>
      <c r="Q355" s="176"/>
      <c r="R355" s="176"/>
      <c r="S355" s="245"/>
      <c r="T355" s="245"/>
    </row>
    <row r="356" spans="1:20" ht="12.75" customHeight="1">
      <c r="A356" s="169">
        <v>6</v>
      </c>
      <c r="B356" s="170" t="s">
        <v>394</v>
      </c>
      <c r="C356" s="170" t="s">
        <v>399</v>
      </c>
      <c r="D356" s="169" t="s">
        <v>35</v>
      </c>
      <c r="E356" s="248">
        <v>8</v>
      </c>
      <c r="F356" s="174">
        <f t="shared" ref="F356" si="458">H356+J356+R356</f>
        <v>3.6866229138</v>
      </c>
      <c r="G356" s="198">
        <v>0.72</v>
      </c>
      <c r="H356" s="176">
        <f t="shared" ref="H356" si="459">G356*$P$3/1000</f>
        <v>1.305396</v>
      </c>
      <c r="I356" s="204"/>
      <c r="J356" s="176">
        <f t="shared" ref="J356" si="460">I356*$P$4/1000</f>
        <v>0</v>
      </c>
      <c r="K356" s="68" t="s">
        <v>400</v>
      </c>
      <c r="L356" s="68" t="s">
        <v>35</v>
      </c>
      <c r="M356" s="68">
        <v>1</v>
      </c>
      <c r="N356" s="76">
        <v>2.0819999999999999</v>
      </c>
      <c r="O356" s="69">
        <f t="shared" si="432"/>
        <v>2.0819999999999999</v>
      </c>
      <c r="P356" s="176">
        <f t="shared" ref="P356" si="461">E356*F356</f>
        <v>29.4929833104</v>
      </c>
      <c r="Q356" s="176">
        <f t="shared" ref="Q356" si="462">SUM(O356:O359)</f>
        <v>2.0819999999999999</v>
      </c>
      <c r="R356" s="176">
        <f t="shared" ref="R356" si="463">Q356*1.02*1.05*$R$9</f>
        <v>2.3812269138</v>
      </c>
      <c r="S356" s="245">
        <f t="shared" si="418"/>
        <v>4.3207991413444446</v>
      </c>
      <c r="T356" s="245">
        <f t="shared" si="445"/>
        <v>34.566393130755557</v>
      </c>
    </row>
    <row r="357" spans="1:20" ht="12.75" customHeight="1">
      <c r="A357" s="169"/>
      <c r="B357" s="170"/>
      <c r="C357" s="170"/>
      <c r="D357" s="169"/>
      <c r="E357" s="248"/>
      <c r="F357" s="174"/>
      <c r="G357" s="198"/>
      <c r="H357" s="176"/>
      <c r="I357" s="204"/>
      <c r="J357" s="176"/>
      <c r="K357" s="68"/>
      <c r="L357" s="68"/>
      <c r="M357" s="68"/>
      <c r="N357" s="76"/>
      <c r="O357" s="69">
        <f t="shared" si="432"/>
        <v>0</v>
      </c>
      <c r="P357" s="176"/>
      <c r="Q357" s="176"/>
      <c r="R357" s="176"/>
      <c r="S357" s="245"/>
      <c r="T357" s="245"/>
    </row>
    <row r="358" spans="1:20" ht="12.75" customHeight="1">
      <c r="A358" s="169"/>
      <c r="B358" s="170"/>
      <c r="C358" s="170"/>
      <c r="D358" s="169"/>
      <c r="E358" s="248"/>
      <c r="F358" s="174"/>
      <c r="G358" s="198"/>
      <c r="H358" s="176"/>
      <c r="I358" s="204"/>
      <c r="J358" s="176"/>
      <c r="K358" s="68"/>
      <c r="L358" s="68"/>
      <c r="M358" s="70"/>
      <c r="N358" s="76"/>
      <c r="O358" s="69">
        <f t="shared" si="432"/>
        <v>0</v>
      </c>
      <c r="P358" s="176"/>
      <c r="Q358" s="176"/>
      <c r="R358" s="176"/>
      <c r="S358" s="245"/>
      <c r="T358" s="245"/>
    </row>
    <row r="359" spans="1:20" ht="12.75" customHeight="1">
      <c r="A359" s="169"/>
      <c r="B359" s="170"/>
      <c r="C359" s="170"/>
      <c r="D359" s="169"/>
      <c r="E359" s="248"/>
      <c r="F359" s="174"/>
      <c r="G359" s="198"/>
      <c r="H359" s="176"/>
      <c r="I359" s="204"/>
      <c r="J359" s="176"/>
      <c r="K359" s="68"/>
      <c r="L359" s="68"/>
      <c r="M359" s="68"/>
      <c r="N359" s="76"/>
      <c r="O359" s="69">
        <f t="shared" si="432"/>
        <v>0</v>
      </c>
      <c r="P359" s="176"/>
      <c r="Q359" s="176"/>
      <c r="R359" s="176"/>
      <c r="S359" s="245"/>
      <c r="T359" s="245"/>
    </row>
    <row r="360" spans="1:20" ht="12.75" customHeight="1">
      <c r="A360" s="169">
        <v>7</v>
      </c>
      <c r="B360" s="170" t="s">
        <v>401</v>
      </c>
      <c r="C360" s="170" t="s">
        <v>402</v>
      </c>
      <c r="D360" s="169" t="s">
        <v>35</v>
      </c>
      <c r="E360" s="248">
        <v>8</v>
      </c>
      <c r="F360" s="174">
        <f t="shared" ref="F360" si="464">H360+J360+R360</f>
        <v>1.9875783699000005</v>
      </c>
      <c r="G360" s="178">
        <v>0.08</v>
      </c>
      <c r="H360" s="176">
        <f t="shared" ref="H360" si="465">G360*$P$3/1000</f>
        <v>0.14504400000000001</v>
      </c>
      <c r="I360" s="178"/>
      <c r="J360" s="176">
        <f t="shared" ref="J360" si="466">I360*$P$4/1000</f>
        <v>0</v>
      </c>
      <c r="K360" s="68" t="s">
        <v>403</v>
      </c>
      <c r="L360" s="68" t="s">
        <v>35</v>
      </c>
      <c r="M360" s="68">
        <v>1</v>
      </c>
      <c r="N360" s="76">
        <v>1.611</v>
      </c>
      <c r="O360" s="69">
        <f t="shared" si="432"/>
        <v>1.611</v>
      </c>
      <c r="P360" s="176">
        <f t="shared" ref="P360" si="467">E360*F360</f>
        <v>15.900626959200004</v>
      </c>
      <c r="Q360" s="176">
        <f t="shared" ref="Q360" si="468">SUM(O360:O363)</f>
        <v>1.611</v>
      </c>
      <c r="R360" s="176">
        <f t="shared" ref="R360" si="469">Q360*1.02*1.05*$R$9</f>
        <v>1.8425343699000005</v>
      </c>
      <c r="S360" s="245">
        <f t="shared" si="418"/>
        <v>2.3294834092935957</v>
      </c>
      <c r="T360" s="245">
        <f t="shared" si="445"/>
        <v>18.635867274348765</v>
      </c>
    </row>
    <row r="361" spans="1:20" ht="12.75" customHeight="1">
      <c r="A361" s="169"/>
      <c r="B361" s="170"/>
      <c r="C361" s="170"/>
      <c r="D361" s="169"/>
      <c r="E361" s="248"/>
      <c r="F361" s="174"/>
      <c r="G361" s="178"/>
      <c r="H361" s="176"/>
      <c r="I361" s="178"/>
      <c r="J361" s="176"/>
      <c r="K361" s="68"/>
      <c r="L361" s="68"/>
      <c r="M361" s="68"/>
      <c r="N361" s="76"/>
      <c r="O361" s="69">
        <f t="shared" si="432"/>
        <v>0</v>
      </c>
      <c r="P361" s="176"/>
      <c r="Q361" s="176"/>
      <c r="R361" s="176"/>
      <c r="S361" s="245"/>
      <c r="T361" s="245"/>
    </row>
    <row r="362" spans="1:20" ht="12.75" customHeight="1">
      <c r="A362" s="169"/>
      <c r="B362" s="170"/>
      <c r="C362" s="170"/>
      <c r="D362" s="169"/>
      <c r="E362" s="248"/>
      <c r="F362" s="174"/>
      <c r="G362" s="178"/>
      <c r="H362" s="176"/>
      <c r="I362" s="178"/>
      <c r="J362" s="176"/>
      <c r="K362" s="68"/>
      <c r="L362" s="68"/>
      <c r="M362" s="70"/>
      <c r="N362" s="76"/>
      <c r="O362" s="69">
        <f t="shared" si="432"/>
        <v>0</v>
      </c>
      <c r="P362" s="176"/>
      <c r="Q362" s="176"/>
      <c r="R362" s="176"/>
      <c r="S362" s="245"/>
      <c r="T362" s="245"/>
    </row>
    <row r="363" spans="1:20" ht="12.75" customHeight="1">
      <c r="A363" s="169"/>
      <c r="B363" s="170"/>
      <c r="C363" s="170"/>
      <c r="D363" s="169"/>
      <c r="E363" s="248"/>
      <c r="F363" s="174"/>
      <c r="G363" s="178"/>
      <c r="H363" s="176"/>
      <c r="I363" s="178"/>
      <c r="J363" s="176"/>
      <c r="K363" s="68"/>
      <c r="L363" s="68"/>
      <c r="M363" s="68"/>
      <c r="N363" s="76"/>
      <c r="O363" s="69">
        <f t="shared" si="432"/>
        <v>0</v>
      </c>
      <c r="P363" s="176"/>
      <c r="Q363" s="176"/>
      <c r="R363" s="176"/>
      <c r="S363" s="245"/>
      <c r="T363" s="245"/>
    </row>
    <row r="364" spans="1:20" ht="12.75" customHeight="1">
      <c r="A364" s="169">
        <v>8</v>
      </c>
      <c r="B364" s="170" t="s">
        <v>394</v>
      </c>
      <c r="C364" s="170" t="s">
        <v>404</v>
      </c>
      <c r="D364" s="169" t="s">
        <v>35</v>
      </c>
      <c r="E364" s="169">
        <v>4</v>
      </c>
      <c r="F364" s="174">
        <f t="shared" ref="F364" si="470">H364+J364+R364</f>
        <v>3.1124750220000004</v>
      </c>
      <c r="G364" s="178">
        <v>0.72</v>
      </c>
      <c r="H364" s="176">
        <f t="shared" ref="H364" si="471">G364*$P$3/1000</f>
        <v>1.305396</v>
      </c>
      <c r="I364" s="178"/>
      <c r="J364" s="176">
        <f t="shared" ref="J364" si="472">I364*$P$4/1000</f>
        <v>0</v>
      </c>
      <c r="K364" s="68" t="s">
        <v>403</v>
      </c>
      <c r="L364" s="68" t="s">
        <v>35</v>
      </c>
      <c r="M364" s="68">
        <v>1</v>
      </c>
      <c r="N364" s="76">
        <v>1.58</v>
      </c>
      <c r="O364" s="69">
        <f t="shared" si="432"/>
        <v>1.58</v>
      </c>
      <c r="P364" s="176">
        <f t="shared" ref="P364" si="473">E364*F364</f>
        <v>12.449900088000001</v>
      </c>
      <c r="Q364" s="176">
        <f t="shared" ref="Q364" si="474">SUM(O364:O367)</f>
        <v>1.58</v>
      </c>
      <c r="R364" s="176">
        <f t="shared" ref="R364" si="475">Q364*1.02*1.05*$R$9</f>
        <v>1.8070790220000004</v>
      </c>
      <c r="S364" s="245">
        <f t="shared" si="418"/>
        <v>3.6478858068648168</v>
      </c>
      <c r="T364" s="245">
        <f t="shared" si="445"/>
        <v>14.591543227459267</v>
      </c>
    </row>
    <row r="365" spans="1:20" ht="12.75" customHeight="1">
      <c r="A365" s="169"/>
      <c r="B365" s="170"/>
      <c r="C365" s="170"/>
      <c r="D365" s="169"/>
      <c r="E365" s="169"/>
      <c r="F365" s="174"/>
      <c r="G365" s="178"/>
      <c r="H365" s="176"/>
      <c r="I365" s="178"/>
      <c r="J365" s="176"/>
      <c r="K365" s="68"/>
      <c r="L365" s="68"/>
      <c r="M365" s="68"/>
      <c r="N365" s="76"/>
      <c r="O365" s="69">
        <f t="shared" si="432"/>
        <v>0</v>
      </c>
      <c r="P365" s="176"/>
      <c r="Q365" s="176"/>
      <c r="R365" s="176"/>
      <c r="S365" s="245"/>
      <c r="T365" s="245"/>
    </row>
    <row r="366" spans="1:20" ht="12.75" customHeight="1">
      <c r="A366" s="169"/>
      <c r="B366" s="170"/>
      <c r="C366" s="170"/>
      <c r="D366" s="169"/>
      <c r="E366" s="169"/>
      <c r="F366" s="174"/>
      <c r="G366" s="178"/>
      <c r="H366" s="176"/>
      <c r="I366" s="178"/>
      <c r="J366" s="176"/>
      <c r="K366" s="68"/>
      <c r="L366" s="68"/>
      <c r="M366" s="70"/>
      <c r="N366" s="76"/>
      <c r="O366" s="69">
        <f t="shared" si="432"/>
        <v>0</v>
      </c>
      <c r="P366" s="176"/>
      <c r="Q366" s="176"/>
      <c r="R366" s="176"/>
      <c r="S366" s="245"/>
      <c r="T366" s="245"/>
    </row>
    <row r="367" spans="1:20" ht="12.75" customHeight="1">
      <c r="A367" s="169"/>
      <c r="B367" s="170"/>
      <c r="C367" s="170"/>
      <c r="D367" s="169"/>
      <c r="E367" s="169"/>
      <c r="F367" s="174"/>
      <c r="G367" s="178"/>
      <c r="H367" s="176"/>
      <c r="I367" s="178"/>
      <c r="J367" s="176"/>
      <c r="K367" s="68"/>
      <c r="L367" s="68"/>
      <c r="M367" s="68"/>
      <c r="N367" s="76"/>
      <c r="O367" s="69">
        <f t="shared" si="432"/>
        <v>0</v>
      </c>
      <c r="P367" s="176"/>
      <c r="Q367" s="176"/>
      <c r="R367" s="176"/>
      <c r="S367" s="245"/>
      <c r="T367" s="245"/>
    </row>
    <row r="368" spans="1:20" ht="12.75" customHeight="1">
      <c r="A368" s="169">
        <v>9</v>
      </c>
      <c r="B368" s="170" t="s">
        <v>38</v>
      </c>
      <c r="C368" s="170" t="s">
        <v>405</v>
      </c>
      <c r="D368" s="169" t="s">
        <v>43</v>
      </c>
      <c r="E368" s="248">
        <v>135</v>
      </c>
      <c r="F368" s="174">
        <f t="shared" ref="F368" si="476">H368+J368+R368</f>
        <v>0.76629300300000014</v>
      </c>
      <c r="G368" s="198"/>
      <c r="H368" s="176">
        <f t="shared" ref="H368" si="477">G368*$P$3/1000</f>
        <v>0</v>
      </c>
      <c r="I368" s="204"/>
      <c r="J368" s="176">
        <f t="shared" ref="J368" si="478">I368*$P$4/1000</f>
        <v>0</v>
      </c>
      <c r="K368" s="68" t="s">
        <v>406</v>
      </c>
      <c r="L368" s="68" t="s">
        <v>43</v>
      </c>
      <c r="M368" s="68">
        <v>1</v>
      </c>
      <c r="N368" s="76">
        <v>0.67</v>
      </c>
      <c r="O368" s="69">
        <f t="shared" si="432"/>
        <v>0.67</v>
      </c>
      <c r="P368" s="176">
        <f t="shared" ref="P368" si="479">E368*F368</f>
        <v>103.44955540500001</v>
      </c>
      <c r="Q368" s="176">
        <f t="shared" ref="Q368" si="480">SUM(O368:O371)</f>
        <v>0.67</v>
      </c>
      <c r="R368" s="176">
        <f t="shared" ref="R368" si="481">Q368*1.02*1.05*$R$9</f>
        <v>0.76629300300000014</v>
      </c>
      <c r="S368" s="245">
        <f t="shared" si="418"/>
        <v>0.89811142251265219</v>
      </c>
      <c r="T368" s="245">
        <f t="shared" si="445"/>
        <v>121.24504203920804</v>
      </c>
    </row>
    <row r="369" spans="1:20" ht="12.75" customHeight="1">
      <c r="A369" s="169"/>
      <c r="B369" s="170"/>
      <c r="C369" s="170"/>
      <c r="D369" s="169"/>
      <c r="E369" s="248"/>
      <c r="F369" s="174"/>
      <c r="G369" s="198"/>
      <c r="H369" s="176"/>
      <c r="I369" s="204"/>
      <c r="J369" s="176"/>
      <c r="K369" s="68"/>
      <c r="L369" s="68"/>
      <c r="M369" s="68"/>
      <c r="N369" s="76"/>
      <c r="O369" s="69">
        <f t="shared" si="432"/>
        <v>0</v>
      </c>
      <c r="P369" s="176"/>
      <c r="Q369" s="176"/>
      <c r="R369" s="176"/>
      <c r="S369" s="245"/>
      <c r="T369" s="245"/>
    </row>
    <row r="370" spans="1:20" ht="12.75" customHeight="1">
      <c r="A370" s="169"/>
      <c r="B370" s="170"/>
      <c r="C370" s="170"/>
      <c r="D370" s="169"/>
      <c r="E370" s="248"/>
      <c r="F370" s="174"/>
      <c r="G370" s="198"/>
      <c r="H370" s="176"/>
      <c r="I370" s="204"/>
      <c r="J370" s="176"/>
      <c r="K370" s="68"/>
      <c r="L370" s="68"/>
      <c r="M370" s="70"/>
      <c r="N370" s="76"/>
      <c r="O370" s="69">
        <f t="shared" si="432"/>
        <v>0</v>
      </c>
      <c r="P370" s="176"/>
      <c r="Q370" s="176"/>
      <c r="R370" s="176"/>
      <c r="S370" s="245"/>
      <c r="T370" s="245"/>
    </row>
    <row r="371" spans="1:20" ht="12.75" customHeight="1">
      <c r="A371" s="169"/>
      <c r="B371" s="170"/>
      <c r="C371" s="170"/>
      <c r="D371" s="169"/>
      <c r="E371" s="248"/>
      <c r="F371" s="174"/>
      <c r="G371" s="198"/>
      <c r="H371" s="176"/>
      <c r="I371" s="204"/>
      <c r="J371" s="176"/>
      <c r="K371" s="68"/>
      <c r="L371" s="68"/>
      <c r="M371" s="68"/>
      <c r="N371" s="76"/>
      <c r="O371" s="69">
        <f t="shared" si="432"/>
        <v>0</v>
      </c>
      <c r="P371" s="176"/>
      <c r="Q371" s="176"/>
      <c r="R371" s="176"/>
      <c r="S371" s="245"/>
      <c r="T371" s="245"/>
    </row>
    <row r="372" spans="1:20" ht="12.75" customHeight="1">
      <c r="A372" s="169">
        <v>10</v>
      </c>
      <c r="B372" s="170" t="s">
        <v>407</v>
      </c>
      <c r="C372" s="170" t="s">
        <v>408</v>
      </c>
      <c r="D372" s="169" t="s">
        <v>39</v>
      </c>
      <c r="E372" s="169">
        <v>8</v>
      </c>
      <c r="F372" s="174">
        <f t="shared" ref="F372" si="482">H372+J372+R372</f>
        <v>0.56188156450000004</v>
      </c>
      <c r="G372" s="178">
        <v>6.0999999999999999E-2</v>
      </c>
      <c r="H372" s="176">
        <f t="shared" ref="H372" si="483">G372*$P$3/1000</f>
        <v>0.11059604999999999</v>
      </c>
      <c r="I372" s="177">
        <v>4.5999999999999999E-3</v>
      </c>
      <c r="J372" s="176">
        <f t="shared" ref="J372" si="484">I372*$P$4/1000</f>
        <v>1.0952968E-2</v>
      </c>
      <c r="K372" s="68" t="s">
        <v>409</v>
      </c>
      <c r="L372" s="68" t="s">
        <v>39</v>
      </c>
      <c r="M372" s="68">
        <v>1</v>
      </c>
      <c r="N372" s="76">
        <v>0.38500000000000001</v>
      </c>
      <c r="O372" s="69">
        <f t="shared" si="432"/>
        <v>0.38500000000000001</v>
      </c>
      <c r="P372" s="176">
        <f t="shared" ref="P372" si="485">E372*F372</f>
        <v>4.4950525160000003</v>
      </c>
      <c r="Q372" s="176">
        <f t="shared" ref="Q372" si="486">SUM(O372:O375)</f>
        <v>0.38500000000000001</v>
      </c>
      <c r="R372" s="176">
        <f t="shared" ref="R372" si="487">Q372*1.02*1.05*$R$9</f>
        <v>0.44033254650000003</v>
      </c>
      <c r="S372" s="245">
        <f t="shared" si="418"/>
        <v>0.65853694239816718</v>
      </c>
      <c r="T372" s="245">
        <f t="shared" ref="T372:T388" si="488">S372*E372</f>
        <v>5.2682955391853374</v>
      </c>
    </row>
    <row r="373" spans="1:20" ht="12.75" customHeight="1">
      <c r="A373" s="169"/>
      <c r="B373" s="170"/>
      <c r="C373" s="170"/>
      <c r="D373" s="169"/>
      <c r="E373" s="169"/>
      <c r="F373" s="174"/>
      <c r="G373" s="178"/>
      <c r="H373" s="176"/>
      <c r="I373" s="177"/>
      <c r="J373" s="176"/>
      <c r="K373" s="68"/>
      <c r="L373" s="68"/>
      <c r="M373" s="68"/>
      <c r="N373" s="76"/>
      <c r="O373" s="69">
        <f t="shared" si="432"/>
        <v>0</v>
      </c>
      <c r="P373" s="176"/>
      <c r="Q373" s="176"/>
      <c r="R373" s="176"/>
      <c r="S373" s="245"/>
      <c r="T373" s="245"/>
    </row>
    <row r="374" spans="1:20" ht="12.75" customHeight="1">
      <c r="A374" s="169"/>
      <c r="B374" s="170"/>
      <c r="C374" s="170"/>
      <c r="D374" s="169"/>
      <c r="E374" s="169"/>
      <c r="F374" s="174"/>
      <c r="G374" s="178"/>
      <c r="H374" s="176"/>
      <c r="I374" s="177"/>
      <c r="J374" s="176"/>
      <c r="K374" s="68"/>
      <c r="L374" s="68"/>
      <c r="M374" s="70"/>
      <c r="N374" s="76"/>
      <c r="O374" s="69">
        <f t="shared" si="432"/>
        <v>0</v>
      </c>
      <c r="P374" s="176"/>
      <c r="Q374" s="176"/>
      <c r="R374" s="176"/>
      <c r="S374" s="245"/>
      <c r="T374" s="245"/>
    </row>
    <row r="375" spans="1:20" ht="12.75" customHeight="1">
      <c r="A375" s="169"/>
      <c r="B375" s="170"/>
      <c r="C375" s="170"/>
      <c r="D375" s="169"/>
      <c r="E375" s="169"/>
      <c r="F375" s="174"/>
      <c r="G375" s="178"/>
      <c r="H375" s="176"/>
      <c r="I375" s="177"/>
      <c r="J375" s="176"/>
      <c r="K375" s="68"/>
      <c r="L375" s="68"/>
      <c r="M375" s="68"/>
      <c r="N375" s="76"/>
      <c r="O375" s="69">
        <f t="shared" si="432"/>
        <v>0</v>
      </c>
      <c r="P375" s="176"/>
      <c r="Q375" s="176"/>
      <c r="R375" s="176"/>
      <c r="S375" s="245"/>
      <c r="T375" s="245"/>
    </row>
    <row r="376" spans="1:20" ht="12.75" customHeight="1">
      <c r="A376" s="169">
        <v>11</v>
      </c>
      <c r="B376" s="170" t="s">
        <v>410</v>
      </c>
      <c r="C376" s="170" t="s">
        <v>411</v>
      </c>
      <c r="D376" s="169" t="s">
        <v>35</v>
      </c>
      <c r="E376" s="169">
        <v>6</v>
      </c>
      <c r="F376" s="174">
        <f t="shared" ref="F376" si="489">H376+J376+R376</f>
        <v>3.8745509</v>
      </c>
      <c r="G376" s="178">
        <v>0.85</v>
      </c>
      <c r="H376" s="176">
        <f t="shared" ref="H376" si="490">G376*$P$3/1000</f>
        <v>1.5410925</v>
      </c>
      <c r="I376" s="178">
        <v>0.98</v>
      </c>
      <c r="J376" s="176">
        <f t="shared" ref="J376" si="491">I376*$P$4/1000</f>
        <v>2.3334584</v>
      </c>
      <c r="K376" s="68"/>
      <c r="L376" s="68"/>
      <c r="M376" s="68"/>
      <c r="N376" s="76"/>
      <c r="O376" s="69">
        <f t="shared" si="432"/>
        <v>0</v>
      </c>
      <c r="P376" s="176">
        <f t="shared" ref="P376" si="492">E376*F376</f>
        <v>23.247305400000002</v>
      </c>
      <c r="Q376" s="176">
        <f t="shared" ref="Q376" si="493">SUM(O376:O379)</f>
        <v>0</v>
      </c>
      <c r="R376" s="176">
        <f t="shared" ref="R376" si="494">Q376*1.02*1.05*$R$9</f>
        <v>0</v>
      </c>
      <c r="S376" s="245">
        <f t="shared" ref="S376:S388" si="495">F376*$S$12</f>
        <v>4.5410546706984301</v>
      </c>
      <c r="T376" s="245">
        <f t="shared" si="488"/>
        <v>27.246328024190582</v>
      </c>
    </row>
    <row r="377" spans="1:20" ht="12.75" customHeight="1">
      <c r="A377" s="169"/>
      <c r="B377" s="170"/>
      <c r="C377" s="170"/>
      <c r="D377" s="169"/>
      <c r="E377" s="169"/>
      <c r="F377" s="174"/>
      <c r="G377" s="178"/>
      <c r="H377" s="176"/>
      <c r="I377" s="178"/>
      <c r="J377" s="176"/>
      <c r="K377" s="68"/>
      <c r="L377" s="68"/>
      <c r="M377" s="68"/>
      <c r="N377" s="76"/>
      <c r="O377" s="69">
        <f t="shared" si="432"/>
        <v>0</v>
      </c>
      <c r="P377" s="176"/>
      <c r="Q377" s="176"/>
      <c r="R377" s="176"/>
      <c r="S377" s="245"/>
      <c r="T377" s="245"/>
    </row>
    <row r="378" spans="1:20" ht="12.75" customHeight="1">
      <c r="A378" s="169"/>
      <c r="B378" s="170"/>
      <c r="C378" s="170"/>
      <c r="D378" s="169"/>
      <c r="E378" s="169"/>
      <c r="F378" s="174"/>
      <c r="G378" s="178"/>
      <c r="H378" s="176"/>
      <c r="I378" s="178"/>
      <c r="J378" s="176"/>
      <c r="K378" s="68"/>
      <c r="L378" s="68"/>
      <c r="M378" s="70"/>
      <c r="N378" s="76"/>
      <c r="O378" s="69">
        <f t="shared" si="432"/>
        <v>0</v>
      </c>
      <c r="P378" s="176"/>
      <c r="Q378" s="176"/>
      <c r="R378" s="176"/>
      <c r="S378" s="245"/>
      <c r="T378" s="245"/>
    </row>
    <row r="379" spans="1:20" ht="12.75" customHeight="1">
      <c r="A379" s="169"/>
      <c r="B379" s="170"/>
      <c r="C379" s="170"/>
      <c r="D379" s="169"/>
      <c r="E379" s="169"/>
      <c r="F379" s="174"/>
      <c r="G379" s="178"/>
      <c r="H379" s="176"/>
      <c r="I379" s="178"/>
      <c r="J379" s="176"/>
      <c r="K379" s="68"/>
      <c r="L379" s="68"/>
      <c r="M379" s="68"/>
      <c r="N379" s="76"/>
      <c r="O379" s="69">
        <f t="shared" si="432"/>
        <v>0</v>
      </c>
      <c r="P379" s="176"/>
      <c r="Q379" s="176"/>
      <c r="R379" s="176"/>
      <c r="S379" s="245"/>
      <c r="T379" s="245"/>
    </row>
    <row r="380" spans="1:20" ht="12.75" customHeight="1">
      <c r="A380" s="169">
        <v>12</v>
      </c>
      <c r="B380" s="170" t="s">
        <v>412</v>
      </c>
      <c r="C380" s="170" t="s">
        <v>413</v>
      </c>
      <c r="D380" s="169" t="s">
        <v>414</v>
      </c>
      <c r="E380" s="169">
        <v>5.0000000000000001E-3</v>
      </c>
      <c r="F380" s="174">
        <f t="shared" ref="F380" si="496">H380+J380+R380</f>
        <v>148.34460529570902</v>
      </c>
      <c r="G380" s="178">
        <v>30</v>
      </c>
      <c r="H380" s="176">
        <f t="shared" ref="H380" si="497">G380*$P$3/1000</f>
        <v>54.391500000000001</v>
      </c>
      <c r="I380" s="204">
        <v>1</v>
      </c>
      <c r="J380" s="176">
        <f t="shared" ref="J380" si="498">I380*$P$4/1000</f>
        <v>2.3810799999999999</v>
      </c>
      <c r="K380" s="68" t="s">
        <v>46</v>
      </c>
      <c r="L380" s="68" t="s">
        <v>47</v>
      </c>
      <c r="M380" s="68">
        <v>1.04</v>
      </c>
      <c r="N380" s="76">
        <v>27.016999999999999</v>
      </c>
      <c r="O380" s="69">
        <f t="shared" si="432"/>
        <v>28.09768</v>
      </c>
      <c r="P380" s="176">
        <f t="shared" ref="P380" si="499">E380*F380</f>
        <v>0.74172302647854504</v>
      </c>
      <c r="Q380" s="176">
        <f t="shared" ref="Q380" si="500">SUM(O380:O383)</f>
        <v>80.065010000000015</v>
      </c>
      <c r="R380" s="176">
        <f t="shared" ref="R380" si="501">Q380*1.02*1.05*$R$9</f>
        <v>91.572025295709025</v>
      </c>
      <c r="S380" s="245">
        <f t="shared" si="495"/>
        <v>173.86297925547825</v>
      </c>
      <c r="T380" s="245">
        <f t="shared" si="488"/>
        <v>0.86931489627739122</v>
      </c>
    </row>
    <row r="381" spans="1:20" ht="12.75" customHeight="1">
      <c r="A381" s="169"/>
      <c r="B381" s="170"/>
      <c r="C381" s="170"/>
      <c r="D381" s="169"/>
      <c r="E381" s="169"/>
      <c r="F381" s="174"/>
      <c r="G381" s="178"/>
      <c r="H381" s="176"/>
      <c r="I381" s="204"/>
      <c r="J381" s="176"/>
      <c r="K381" s="68" t="s">
        <v>415</v>
      </c>
      <c r="L381" s="68" t="s">
        <v>47</v>
      </c>
      <c r="M381" s="68">
        <v>0.39</v>
      </c>
      <c r="N381" s="76">
        <v>122.917</v>
      </c>
      <c r="O381" s="69">
        <f t="shared" si="432"/>
        <v>47.937630000000006</v>
      </c>
      <c r="P381" s="176"/>
      <c r="Q381" s="176"/>
      <c r="R381" s="176"/>
      <c r="S381" s="245"/>
      <c r="T381" s="245"/>
    </row>
    <row r="382" spans="1:20" ht="12.75" customHeight="1">
      <c r="A382" s="169"/>
      <c r="B382" s="170"/>
      <c r="C382" s="170"/>
      <c r="D382" s="169"/>
      <c r="E382" s="169"/>
      <c r="F382" s="174"/>
      <c r="G382" s="178"/>
      <c r="H382" s="176"/>
      <c r="I382" s="204"/>
      <c r="J382" s="176"/>
      <c r="K382" s="68" t="s">
        <v>416</v>
      </c>
      <c r="L382" s="68" t="s">
        <v>39</v>
      </c>
      <c r="M382" s="71">
        <v>5.9</v>
      </c>
      <c r="N382" s="76">
        <v>0.68300000000000005</v>
      </c>
      <c r="O382" s="69">
        <f t="shared" si="432"/>
        <v>4.0297000000000009</v>
      </c>
      <c r="P382" s="176"/>
      <c r="Q382" s="176"/>
      <c r="R382" s="176"/>
      <c r="S382" s="245"/>
      <c r="T382" s="245"/>
    </row>
    <row r="383" spans="1:20" ht="12.75" customHeight="1">
      <c r="A383" s="169"/>
      <c r="B383" s="170"/>
      <c r="C383" s="170"/>
      <c r="D383" s="169"/>
      <c r="E383" s="169"/>
      <c r="F383" s="174"/>
      <c r="G383" s="178"/>
      <c r="H383" s="176"/>
      <c r="I383" s="204"/>
      <c r="J383" s="176"/>
      <c r="K383" s="68"/>
      <c r="L383" s="68"/>
      <c r="M383" s="68"/>
      <c r="N383" s="76"/>
      <c r="O383" s="69">
        <f t="shared" si="432"/>
        <v>0</v>
      </c>
      <c r="P383" s="176"/>
      <c r="Q383" s="176"/>
      <c r="R383" s="176"/>
      <c r="S383" s="245"/>
      <c r="T383" s="245"/>
    </row>
    <row r="384" spans="1:20" ht="12.75" customHeight="1">
      <c r="A384" s="169">
        <v>13</v>
      </c>
      <c r="B384" s="170" t="s">
        <v>394</v>
      </c>
      <c r="C384" s="170" t="s">
        <v>417</v>
      </c>
      <c r="D384" s="169" t="s">
        <v>35</v>
      </c>
      <c r="E384" s="169">
        <v>2</v>
      </c>
      <c r="F384" s="174">
        <f t="shared" ref="F384" si="502">H384+J384+R384</f>
        <v>4.9275600903000001</v>
      </c>
      <c r="G384" s="178">
        <v>0.72</v>
      </c>
      <c r="H384" s="176">
        <f t="shared" ref="H384" si="503">G384*$P$3/1000</f>
        <v>1.305396</v>
      </c>
      <c r="I384" s="178"/>
      <c r="J384" s="176">
        <f t="shared" ref="J384" si="504">I384*$P$4/1000</f>
        <v>0</v>
      </c>
      <c r="K384" s="68" t="s">
        <v>403</v>
      </c>
      <c r="L384" s="68" t="s">
        <v>35</v>
      </c>
      <c r="M384" s="68">
        <v>1</v>
      </c>
      <c r="N384" s="76">
        <v>3.1669999999999998</v>
      </c>
      <c r="O384" s="69">
        <f t="shared" si="432"/>
        <v>3.1669999999999998</v>
      </c>
      <c r="P384" s="176">
        <f t="shared" ref="P384" si="505">E384*F384</f>
        <v>9.8551201806000002</v>
      </c>
      <c r="Q384" s="176">
        <f t="shared" ref="Q384" si="506">SUM(O384:O387)</f>
        <v>3.1669999999999998</v>
      </c>
      <c r="R384" s="176">
        <f t="shared" ref="R384" si="507">Q384*1.02*1.05*$R$9</f>
        <v>3.6221640903000005</v>
      </c>
      <c r="S384" s="245">
        <f t="shared" si="495"/>
        <v>5.7752034598910535</v>
      </c>
      <c r="T384" s="245">
        <f t="shared" si="488"/>
        <v>11.550406919782107</v>
      </c>
    </row>
    <row r="385" spans="1:20" ht="12.75" customHeight="1">
      <c r="A385" s="169"/>
      <c r="B385" s="170"/>
      <c r="C385" s="170"/>
      <c r="D385" s="169"/>
      <c r="E385" s="169"/>
      <c r="F385" s="174"/>
      <c r="G385" s="178"/>
      <c r="H385" s="176"/>
      <c r="I385" s="178"/>
      <c r="J385" s="176"/>
      <c r="K385" s="68"/>
      <c r="L385" s="68"/>
      <c r="M385" s="68"/>
      <c r="N385" s="76"/>
      <c r="O385" s="69">
        <f t="shared" si="432"/>
        <v>0</v>
      </c>
      <c r="P385" s="176"/>
      <c r="Q385" s="176"/>
      <c r="R385" s="176"/>
      <c r="S385" s="245"/>
      <c r="T385" s="245"/>
    </row>
    <row r="386" spans="1:20" ht="12.75" customHeight="1">
      <c r="A386" s="169"/>
      <c r="B386" s="170"/>
      <c r="C386" s="170"/>
      <c r="D386" s="169"/>
      <c r="E386" s="169"/>
      <c r="F386" s="174"/>
      <c r="G386" s="178"/>
      <c r="H386" s="176"/>
      <c r="I386" s="178"/>
      <c r="J386" s="176"/>
      <c r="K386" s="68"/>
      <c r="L386" s="68"/>
      <c r="M386" s="70"/>
      <c r="N386" s="76"/>
      <c r="O386" s="69">
        <f t="shared" si="432"/>
        <v>0</v>
      </c>
      <c r="P386" s="176"/>
      <c r="Q386" s="176"/>
      <c r="R386" s="176"/>
      <c r="S386" s="245"/>
      <c r="T386" s="245"/>
    </row>
    <row r="387" spans="1:20" ht="12.75" customHeight="1">
      <c r="A387" s="169"/>
      <c r="B387" s="170"/>
      <c r="C387" s="170"/>
      <c r="D387" s="169"/>
      <c r="E387" s="169"/>
      <c r="F387" s="174"/>
      <c r="G387" s="178"/>
      <c r="H387" s="176"/>
      <c r="I387" s="178"/>
      <c r="J387" s="176"/>
      <c r="K387" s="68"/>
      <c r="L387" s="68"/>
      <c r="M387" s="68"/>
      <c r="N387" s="76"/>
      <c r="O387" s="69">
        <f t="shared" si="432"/>
        <v>0</v>
      </c>
      <c r="P387" s="176"/>
      <c r="Q387" s="176"/>
      <c r="R387" s="176"/>
      <c r="S387" s="245"/>
      <c r="T387" s="245"/>
    </row>
    <row r="388" spans="1:20" ht="12.75" customHeight="1">
      <c r="A388" s="169">
        <v>14</v>
      </c>
      <c r="B388" s="170" t="s">
        <v>418</v>
      </c>
      <c r="C388" s="170" t="s">
        <v>419</v>
      </c>
      <c r="D388" s="169" t="s">
        <v>35</v>
      </c>
      <c r="E388" s="248">
        <v>2</v>
      </c>
      <c r="F388" s="174">
        <f t="shared" ref="F388" si="508">H388+J388+R388</f>
        <v>4.8794648722000007</v>
      </c>
      <c r="G388" s="204">
        <v>0.97</v>
      </c>
      <c r="H388" s="176">
        <f t="shared" ref="H388" si="509">G388*$P$3/1000</f>
        <v>1.7586584999999999</v>
      </c>
      <c r="I388" s="204">
        <v>0.13</v>
      </c>
      <c r="J388" s="176">
        <f t="shared" ref="J388" si="510">I388*$P$4/1000</f>
        <v>0.30954039999999999</v>
      </c>
      <c r="K388" s="68" t="s">
        <v>420</v>
      </c>
      <c r="L388" s="68" t="s">
        <v>35</v>
      </c>
      <c r="M388" s="68">
        <v>1</v>
      </c>
      <c r="N388" s="76">
        <v>2.4580000000000002</v>
      </c>
      <c r="O388" s="69">
        <f t="shared" si="432"/>
        <v>2.4580000000000002</v>
      </c>
      <c r="P388" s="176">
        <f t="shared" ref="P388" si="511">E388*F388</f>
        <v>9.7589297444000014</v>
      </c>
      <c r="Q388" s="176">
        <f t="shared" ref="Q388" si="512">SUM(O388:O391)</f>
        <v>2.4580000000000002</v>
      </c>
      <c r="R388" s="176">
        <f t="shared" ref="R388" si="513">Q388*1.02*1.05*$R$9</f>
        <v>2.8112659722000006</v>
      </c>
      <c r="S388" s="245">
        <f t="shared" si="495"/>
        <v>5.7188348586187709</v>
      </c>
      <c r="T388" s="245">
        <f t="shared" si="488"/>
        <v>11.437669717237542</v>
      </c>
    </row>
    <row r="389" spans="1:20" ht="12.75" customHeight="1">
      <c r="A389" s="169"/>
      <c r="B389" s="170"/>
      <c r="C389" s="170"/>
      <c r="D389" s="169"/>
      <c r="E389" s="248"/>
      <c r="F389" s="174"/>
      <c r="G389" s="204"/>
      <c r="H389" s="176"/>
      <c r="I389" s="204"/>
      <c r="J389" s="176"/>
      <c r="K389" s="68"/>
      <c r="L389" s="68"/>
      <c r="M389" s="68"/>
      <c r="N389" s="76"/>
      <c r="O389" s="69">
        <f t="shared" si="432"/>
        <v>0</v>
      </c>
      <c r="P389" s="176"/>
      <c r="Q389" s="176"/>
      <c r="R389" s="176"/>
      <c r="S389" s="245"/>
      <c r="T389" s="245"/>
    </row>
    <row r="390" spans="1:20" ht="12.75" customHeight="1">
      <c r="A390" s="169"/>
      <c r="B390" s="170"/>
      <c r="C390" s="170"/>
      <c r="D390" s="169"/>
      <c r="E390" s="248"/>
      <c r="F390" s="174"/>
      <c r="G390" s="204"/>
      <c r="H390" s="176"/>
      <c r="I390" s="204"/>
      <c r="J390" s="176"/>
      <c r="K390" s="68"/>
      <c r="L390" s="68"/>
      <c r="M390" s="68"/>
      <c r="N390" s="76"/>
      <c r="O390" s="69">
        <f t="shared" si="432"/>
        <v>0</v>
      </c>
      <c r="P390" s="176"/>
      <c r="Q390" s="176"/>
      <c r="R390" s="176"/>
      <c r="S390" s="245"/>
      <c r="T390" s="245"/>
    </row>
    <row r="391" spans="1:20" ht="12.75" customHeight="1">
      <c r="A391" s="169"/>
      <c r="B391" s="170"/>
      <c r="C391" s="170"/>
      <c r="D391" s="169"/>
      <c r="E391" s="248"/>
      <c r="F391" s="174"/>
      <c r="G391" s="204"/>
      <c r="H391" s="176"/>
      <c r="I391" s="204"/>
      <c r="J391" s="176"/>
      <c r="K391" s="68"/>
      <c r="L391" s="68"/>
      <c r="M391" s="68"/>
      <c r="N391" s="76"/>
      <c r="O391" s="69">
        <f t="shared" si="432"/>
        <v>0</v>
      </c>
      <c r="P391" s="176"/>
      <c r="Q391" s="176"/>
      <c r="R391" s="176"/>
      <c r="S391" s="245"/>
      <c r="T391" s="245"/>
    </row>
    <row r="392" spans="1:20" ht="12.75" customHeight="1">
      <c r="A392" s="37"/>
      <c r="B392" s="38"/>
      <c r="C392" s="239" t="s">
        <v>26</v>
      </c>
      <c r="D392" s="240"/>
      <c r="E392" s="241"/>
      <c r="F392" s="39"/>
      <c r="G392" s="15"/>
      <c r="H392" s="34"/>
      <c r="I392" s="15"/>
      <c r="J392" s="34"/>
      <c r="K392" s="22"/>
      <c r="L392" s="22"/>
      <c r="M392" s="22"/>
      <c r="N392" s="37"/>
      <c r="O392" s="20"/>
      <c r="P392" s="34"/>
      <c r="Q392" s="34"/>
      <c r="R392" s="34"/>
      <c r="S392" s="34"/>
      <c r="T392" s="32">
        <f>SUM(T16:T391)</f>
        <v>14476.714185307377</v>
      </c>
    </row>
    <row r="393" spans="1:20" ht="12.75" customHeight="1">
      <c r="A393" s="37"/>
      <c r="B393" s="38"/>
      <c r="C393" s="239" t="s">
        <v>89</v>
      </c>
      <c r="D393" s="240"/>
      <c r="E393" s="241"/>
      <c r="F393" s="39"/>
      <c r="G393" s="15"/>
      <c r="H393" s="34"/>
      <c r="I393" s="15"/>
      <c r="J393" s="34"/>
      <c r="K393" s="22"/>
      <c r="L393" s="22"/>
      <c r="M393" s="22"/>
      <c r="N393" s="37"/>
      <c r="O393" s="20"/>
      <c r="P393" s="34"/>
      <c r="Q393" s="34"/>
      <c r="R393" s="34"/>
      <c r="S393" s="34"/>
      <c r="T393" s="33">
        <f>T392*11%</f>
        <v>1592.4385603838116</v>
      </c>
    </row>
    <row r="394" spans="1:20" ht="12.75" customHeight="1">
      <c r="A394" s="37"/>
      <c r="B394" s="38"/>
      <c r="C394" s="239" t="s">
        <v>26</v>
      </c>
      <c r="D394" s="240"/>
      <c r="E394" s="241"/>
      <c r="F394" s="39"/>
      <c r="G394" s="15"/>
      <c r="H394" s="34"/>
      <c r="I394" s="15"/>
      <c r="J394" s="34"/>
      <c r="K394" s="22"/>
      <c r="L394" s="22"/>
      <c r="M394" s="22"/>
      <c r="N394" s="37"/>
      <c r="O394" s="20"/>
      <c r="P394" s="34"/>
      <c r="Q394" s="34"/>
      <c r="R394" s="34"/>
      <c r="S394" s="34"/>
      <c r="T394" s="32">
        <f>SUM(T392:T393)</f>
        <v>16069.152745691188</v>
      </c>
    </row>
    <row r="395" spans="1:20" ht="12.75" customHeight="1">
      <c r="A395" s="37"/>
      <c r="B395" s="38"/>
      <c r="C395" s="239" t="s">
        <v>90</v>
      </c>
      <c r="D395" s="240"/>
      <c r="E395" s="241"/>
      <c r="F395" s="39"/>
      <c r="G395" s="15"/>
      <c r="H395" s="34"/>
      <c r="I395" s="15"/>
      <c r="J395" s="34"/>
      <c r="K395" s="22"/>
      <c r="L395" s="22"/>
      <c r="M395" s="22"/>
      <c r="N395" s="37"/>
      <c r="O395" s="20"/>
      <c r="P395" s="34"/>
      <c r="Q395" s="34"/>
      <c r="R395" s="34"/>
      <c r="S395" s="34"/>
      <c r="T395" s="33">
        <f>T394*20%</f>
        <v>3213.830549138238</v>
      </c>
    </row>
    <row r="396" spans="1:20" ht="12.75" customHeight="1">
      <c r="A396" s="37"/>
      <c r="B396" s="38"/>
      <c r="C396" s="239" t="s">
        <v>26</v>
      </c>
      <c r="D396" s="240"/>
      <c r="E396" s="241"/>
      <c r="F396" s="39"/>
      <c r="G396" s="15"/>
      <c r="H396" s="34"/>
      <c r="I396" s="15"/>
      <c r="J396" s="34"/>
      <c r="K396" s="22"/>
      <c r="L396" s="22"/>
      <c r="M396" s="22"/>
      <c r="N396" s="37"/>
      <c r="O396" s="20"/>
      <c r="P396" s="34"/>
      <c r="Q396" s="34"/>
      <c r="R396" s="34"/>
      <c r="S396" s="34"/>
      <c r="T396" s="32">
        <f>SUM(T394:T395)</f>
        <v>19282.983294829428</v>
      </c>
    </row>
    <row r="397" spans="1:20" ht="12.75" customHeight="1">
      <c r="A397" s="77"/>
      <c r="B397" s="81"/>
      <c r="C397" s="81"/>
      <c r="D397" s="77"/>
      <c r="E397" s="82"/>
      <c r="F397" s="78"/>
      <c r="G397" s="83"/>
      <c r="H397" s="79"/>
      <c r="I397" s="83"/>
      <c r="J397" s="79"/>
      <c r="K397" s="84"/>
      <c r="L397" s="84"/>
      <c r="M397" s="84"/>
      <c r="N397" s="77"/>
      <c r="O397" s="80"/>
      <c r="P397" s="79"/>
      <c r="Q397" s="79"/>
      <c r="R397" s="79"/>
      <c r="S397" s="85"/>
      <c r="T397" s="85"/>
    </row>
    <row r="398" spans="1:20" ht="12.75" customHeight="1">
      <c r="A398" s="77"/>
      <c r="B398" s="81"/>
      <c r="C398" s="81"/>
      <c r="D398" s="77"/>
      <c r="E398" s="82"/>
      <c r="F398" s="78"/>
      <c r="G398" s="83"/>
      <c r="H398" s="79"/>
      <c r="I398" s="83"/>
      <c r="J398" s="79"/>
      <c r="K398" s="84"/>
      <c r="L398" s="84"/>
      <c r="M398" s="84"/>
      <c r="N398" s="77"/>
      <c r="O398" s="80"/>
      <c r="P398" s="79"/>
      <c r="Q398" s="79"/>
      <c r="R398" s="79"/>
      <c r="S398" s="85"/>
      <c r="T398" s="85"/>
    </row>
    <row r="399" spans="1:20" ht="12.75" customHeight="1">
      <c r="A399" s="77"/>
      <c r="B399" s="81"/>
      <c r="C399" s="81"/>
      <c r="D399" s="77"/>
      <c r="E399" s="82"/>
      <c r="F399" s="78"/>
      <c r="G399" s="83"/>
      <c r="H399" s="79"/>
      <c r="I399" s="83"/>
      <c r="J399" s="79"/>
      <c r="K399" s="84"/>
      <c r="L399" s="84"/>
      <c r="M399" s="84"/>
      <c r="N399" s="77"/>
      <c r="O399" s="80"/>
      <c r="P399" s="79"/>
      <c r="Q399" s="79"/>
      <c r="R399" s="79"/>
      <c r="S399" s="85"/>
      <c r="T399" s="85"/>
    </row>
    <row r="400" spans="1:20" ht="12.75" customHeight="1">
      <c r="A400" s="77"/>
      <c r="B400" s="81"/>
      <c r="C400" s="81"/>
      <c r="D400" s="77"/>
      <c r="E400" s="82"/>
      <c r="F400" s="78"/>
      <c r="G400" s="83"/>
      <c r="H400" s="79"/>
      <c r="I400" s="83"/>
      <c r="J400" s="79"/>
      <c r="K400" s="84"/>
      <c r="L400" s="84"/>
      <c r="M400" s="84"/>
      <c r="N400" s="77"/>
      <c r="O400" s="80"/>
      <c r="P400" s="79"/>
      <c r="Q400" s="79"/>
      <c r="R400" s="79"/>
      <c r="S400" s="85"/>
      <c r="T400" s="85"/>
    </row>
    <row r="401" spans="1:18" ht="12.75" customHeight="1">
      <c r="C401" s="1" t="s">
        <v>22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12">
        <f>SUM(P12:P263)</f>
        <v>11318.955618465408</v>
      </c>
      <c r="Q401" s="8"/>
      <c r="R401" s="13"/>
    </row>
    <row r="402" spans="1:18" ht="3" customHeight="1"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12"/>
      <c r="Q402" s="8"/>
      <c r="R402" s="13"/>
    </row>
    <row r="403" spans="1:18" ht="12.75" customHeight="1">
      <c r="C403" s="1" t="s">
        <v>23</v>
      </c>
      <c r="P403" s="12">
        <f>P401*0.133</f>
        <v>1505.4210972558994</v>
      </c>
      <c r="Q403" s="14"/>
      <c r="R403" s="14"/>
    </row>
    <row r="404" spans="1:18" ht="3" customHeight="1">
      <c r="P404" s="12"/>
      <c r="Q404" s="14"/>
      <c r="R404" s="14"/>
    </row>
    <row r="405" spans="1:18" ht="12.75" customHeight="1">
      <c r="C405" s="1" t="s">
        <v>22</v>
      </c>
      <c r="P405" s="12">
        <f>SUM(P401:P403)</f>
        <v>12824.376715721308</v>
      </c>
      <c r="Q405" s="14"/>
      <c r="R405" s="14"/>
    </row>
    <row r="406" spans="1:18" ht="3" customHeight="1">
      <c r="P406" s="12"/>
      <c r="Q406" s="14"/>
      <c r="R406" s="14"/>
    </row>
    <row r="407" spans="1:18" ht="12.75" customHeight="1">
      <c r="C407" s="1" t="s">
        <v>24</v>
      </c>
      <c r="P407" s="12">
        <f>P405*0.11</f>
        <v>1410.6814387293439</v>
      </c>
    </row>
    <row r="408" spans="1:18" ht="3" customHeight="1">
      <c r="P408" s="12"/>
    </row>
    <row r="409" spans="1:18" ht="12.75" customHeight="1">
      <c r="C409" s="1" t="s">
        <v>22</v>
      </c>
      <c r="P409" s="12">
        <f>SUM(P405:P407)</f>
        <v>14235.058154450651</v>
      </c>
    </row>
    <row r="410" spans="1:18" ht="12.75" customHeight="1">
      <c r="P410" s="12"/>
    </row>
    <row r="411" spans="1:18" ht="12.75" customHeight="1">
      <c r="B411" s="4"/>
      <c r="C411" s="4"/>
      <c r="D411" s="4"/>
      <c r="E411" s="4"/>
      <c r="F411" s="4"/>
      <c r="G411" s="4"/>
      <c r="H411" s="255" t="s">
        <v>174</v>
      </c>
      <c r="I411" s="255"/>
      <c r="J411" s="255"/>
      <c r="K411" s="255"/>
      <c r="L411" s="255"/>
      <c r="M411" s="255"/>
      <c r="N411" s="255"/>
      <c r="O411" s="255"/>
      <c r="P411" s="255"/>
      <c r="Q411" s="255"/>
      <c r="R411" s="4"/>
    </row>
    <row r="412" spans="1:18" ht="12.75" customHeight="1"/>
    <row r="413" spans="1:18" ht="12.75" customHeight="1"/>
    <row r="414" spans="1:18" ht="12.75" customHeight="1"/>
    <row r="415" spans="1:18" ht="12.75" customHeight="1">
      <c r="A415" s="4"/>
    </row>
    <row r="416" spans="1:18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50" spans="1:18" ht="3" customHeight="1"/>
    <row r="451" spans="1:18" ht="12.75" customHeight="1"/>
    <row r="452" spans="1:18" ht="3.75" customHeight="1"/>
    <row r="454" spans="1:18" ht="3" customHeight="1"/>
    <row r="455" spans="1:18" ht="12.75" customHeight="1"/>
    <row r="456" spans="1:18" ht="3.75" customHeight="1"/>
    <row r="459" spans="1:18" s="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</sheetData>
  <mergeCells count="1453">
    <mergeCell ref="A1:T1"/>
    <mergeCell ref="A2:T2"/>
    <mergeCell ref="G7:O8"/>
    <mergeCell ref="P7:P9"/>
    <mergeCell ref="Q7:Q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J3:K3"/>
    <mergeCell ref="L3:O3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P12:P15"/>
    <mergeCell ref="Q12:Q15"/>
    <mergeCell ref="A12:A15"/>
    <mergeCell ref="B12:B15"/>
    <mergeCell ref="C12:C15"/>
    <mergeCell ref="D12:D15"/>
    <mergeCell ref="E12:E15"/>
    <mergeCell ref="F12:F15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G20:G23"/>
    <mergeCell ref="H20:H23"/>
    <mergeCell ref="I20:I23"/>
    <mergeCell ref="J20:J23"/>
    <mergeCell ref="P20:P23"/>
    <mergeCell ref="Q20:Q23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F36:F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Q28:Q31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36:G39"/>
    <mergeCell ref="H36:H39"/>
    <mergeCell ref="I36:I39"/>
    <mergeCell ref="J36:J39"/>
    <mergeCell ref="P36:P39"/>
    <mergeCell ref="Q36:Q39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G44:G47"/>
    <mergeCell ref="H44:H47"/>
    <mergeCell ref="I44:I47"/>
    <mergeCell ref="J44:J47"/>
    <mergeCell ref="P44:P47"/>
    <mergeCell ref="Q44:Q47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G52:G55"/>
    <mergeCell ref="H52:H55"/>
    <mergeCell ref="I52:I55"/>
    <mergeCell ref="J52:J55"/>
    <mergeCell ref="P52:P55"/>
    <mergeCell ref="Q52:Q55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G60:G63"/>
    <mergeCell ref="H60:H63"/>
    <mergeCell ref="I60:I63"/>
    <mergeCell ref="J60:J63"/>
    <mergeCell ref="P60:P63"/>
    <mergeCell ref="Q60:Q63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G68:G71"/>
    <mergeCell ref="H68:H71"/>
    <mergeCell ref="I68:I71"/>
    <mergeCell ref="J68:J71"/>
    <mergeCell ref="P68:P71"/>
    <mergeCell ref="Q68:Q71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6:G79"/>
    <mergeCell ref="H76:H79"/>
    <mergeCell ref="I76:I79"/>
    <mergeCell ref="J76:J79"/>
    <mergeCell ref="P76:P79"/>
    <mergeCell ref="Q76:Q79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84:G87"/>
    <mergeCell ref="H84:H87"/>
    <mergeCell ref="I84:I87"/>
    <mergeCell ref="J84:J87"/>
    <mergeCell ref="P84:P87"/>
    <mergeCell ref="Q84:Q87"/>
    <mergeCell ref="J96:J99"/>
    <mergeCell ref="P96:P99"/>
    <mergeCell ref="Q96:Q99"/>
    <mergeCell ref="R96:R99"/>
    <mergeCell ref="A100:A103"/>
    <mergeCell ref="B100:B103"/>
    <mergeCell ref="C100:C103"/>
    <mergeCell ref="D100:D103"/>
    <mergeCell ref="E100:E103"/>
    <mergeCell ref="F100:F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J104:J107"/>
    <mergeCell ref="P104:P107"/>
    <mergeCell ref="Q104:Q107"/>
    <mergeCell ref="R104:R107"/>
    <mergeCell ref="A108:A111"/>
    <mergeCell ref="B108:B111"/>
    <mergeCell ref="C108:C111"/>
    <mergeCell ref="D108:D111"/>
    <mergeCell ref="E108:E111"/>
    <mergeCell ref="F108:F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G108:G111"/>
    <mergeCell ref="H108:H111"/>
    <mergeCell ref="I108:I111"/>
    <mergeCell ref="J108:J111"/>
    <mergeCell ref="P108:P111"/>
    <mergeCell ref="Q108:Q111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P116:P119"/>
    <mergeCell ref="Q116:Q119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G124:G127"/>
    <mergeCell ref="H124:H127"/>
    <mergeCell ref="I124:I127"/>
    <mergeCell ref="J124:J127"/>
    <mergeCell ref="P124:P127"/>
    <mergeCell ref="Q124:Q127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G132:G135"/>
    <mergeCell ref="H132:H135"/>
    <mergeCell ref="I132:I135"/>
    <mergeCell ref="J132:J135"/>
    <mergeCell ref="P132:P135"/>
    <mergeCell ref="Q132:Q135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G140:G143"/>
    <mergeCell ref="H140:H143"/>
    <mergeCell ref="I140:I143"/>
    <mergeCell ref="J140:J143"/>
    <mergeCell ref="P140:P143"/>
    <mergeCell ref="Q140:Q143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G148:G151"/>
    <mergeCell ref="H148:H151"/>
    <mergeCell ref="I148:I151"/>
    <mergeCell ref="J148:J151"/>
    <mergeCell ref="P148:P151"/>
    <mergeCell ref="Q148:Q151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G156:G159"/>
    <mergeCell ref="H156:H159"/>
    <mergeCell ref="I156:I159"/>
    <mergeCell ref="J156:J159"/>
    <mergeCell ref="P156:P159"/>
    <mergeCell ref="Q156:Q159"/>
    <mergeCell ref="J168:J171"/>
    <mergeCell ref="P168:P171"/>
    <mergeCell ref="Q168:Q171"/>
    <mergeCell ref="R168:R171"/>
    <mergeCell ref="A172:A175"/>
    <mergeCell ref="B172:B175"/>
    <mergeCell ref="C172:C175"/>
    <mergeCell ref="D172:D175"/>
    <mergeCell ref="E172:E175"/>
    <mergeCell ref="F172:F175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G164:G167"/>
    <mergeCell ref="H164:H167"/>
    <mergeCell ref="I164:I167"/>
    <mergeCell ref="J164:J167"/>
    <mergeCell ref="P164:P167"/>
    <mergeCell ref="Q164:Q167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G172:G175"/>
    <mergeCell ref="H172:H175"/>
    <mergeCell ref="I172:I175"/>
    <mergeCell ref="J172:J175"/>
    <mergeCell ref="P172:P175"/>
    <mergeCell ref="Q172:Q175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G180:G183"/>
    <mergeCell ref="H180:H183"/>
    <mergeCell ref="I180:I183"/>
    <mergeCell ref="J180:J183"/>
    <mergeCell ref="P180:P183"/>
    <mergeCell ref="Q180:Q183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G196:G199"/>
    <mergeCell ref="H196:H199"/>
    <mergeCell ref="I196:I199"/>
    <mergeCell ref="J196:J199"/>
    <mergeCell ref="P196:P199"/>
    <mergeCell ref="Q196:Q199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R204:R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G204:G207"/>
    <mergeCell ref="H204:H207"/>
    <mergeCell ref="I204:I207"/>
    <mergeCell ref="J204:J207"/>
    <mergeCell ref="P204:P207"/>
    <mergeCell ref="Q204:Q207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G212:G215"/>
    <mergeCell ref="H212:H215"/>
    <mergeCell ref="I212:I215"/>
    <mergeCell ref="J212:J215"/>
    <mergeCell ref="P212:P215"/>
    <mergeCell ref="Q212:Q215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G220:G223"/>
    <mergeCell ref="H220:H223"/>
    <mergeCell ref="I220:I223"/>
    <mergeCell ref="J220:J223"/>
    <mergeCell ref="P220:P223"/>
    <mergeCell ref="Q220:Q223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G228:G231"/>
    <mergeCell ref="H228:H231"/>
    <mergeCell ref="I228:I231"/>
    <mergeCell ref="J228:J231"/>
    <mergeCell ref="P228:P231"/>
    <mergeCell ref="Q228:Q231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G236:G239"/>
    <mergeCell ref="H236:H239"/>
    <mergeCell ref="I236:I239"/>
    <mergeCell ref="J236:J239"/>
    <mergeCell ref="P236:P239"/>
    <mergeCell ref="Q236:Q239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G244:G247"/>
    <mergeCell ref="H244:H247"/>
    <mergeCell ref="I244:I247"/>
    <mergeCell ref="J244:J247"/>
    <mergeCell ref="P244:P247"/>
    <mergeCell ref="Q244:Q247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G252:G255"/>
    <mergeCell ref="H252:H255"/>
    <mergeCell ref="I252:I255"/>
    <mergeCell ref="J252:J255"/>
    <mergeCell ref="P252:P255"/>
    <mergeCell ref="Q252:Q255"/>
    <mergeCell ref="R260:R263"/>
    <mergeCell ref="H411:Q411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G260:G263"/>
    <mergeCell ref="H260:H263"/>
    <mergeCell ref="I260:I263"/>
    <mergeCell ref="J260:J263"/>
    <mergeCell ref="P260:P263"/>
    <mergeCell ref="Q260:Q263"/>
    <mergeCell ref="I272:I275"/>
    <mergeCell ref="J272:J275"/>
    <mergeCell ref="P272:P275"/>
    <mergeCell ref="Q272:Q275"/>
    <mergeCell ref="I264:I267"/>
    <mergeCell ref="J264:J267"/>
    <mergeCell ref="P264:P267"/>
    <mergeCell ref="Q264:Q267"/>
    <mergeCell ref="I288:I291"/>
    <mergeCell ref="J288:J291"/>
    <mergeCell ref="P288:P291"/>
    <mergeCell ref="Q288:Q291"/>
    <mergeCell ref="I296:I299"/>
    <mergeCell ref="J296:J299"/>
    <mergeCell ref="P296:P299"/>
    <mergeCell ref="Q296:Q299"/>
    <mergeCell ref="I304:I307"/>
    <mergeCell ref="R272:R275"/>
    <mergeCell ref="A276:A279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F268:F271"/>
    <mergeCell ref="G268:G271"/>
    <mergeCell ref="H268:H271"/>
    <mergeCell ref="I268:I271"/>
    <mergeCell ref="J268:J271"/>
    <mergeCell ref="P268:P271"/>
    <mergeCell ref="B276:B279"/>
    <mergeCell ref="C276:C279"/>
    <mergeCell ref="D276:D279"/>
    <mergeCell ref="E276:E279"/>
    <mergeCell ref="R264:R267"/>
    <mergeCell ref="A268:A271"/>
    <mergeCell ref="B268:B271"/>
    <mergeCell ref="C268:C271"/>
    <mergeCell ref="D268:D271"/>
    <mergeCell ref="E268:E271"/>
    <mergeCell ref="I280:I283"/>
    <mergeCell ref="J280:J283"/>
    <mergeCell ref="P280:P283"/>
    <mergeCell ref="Q280:Q283"/>
    <mergeCell ref="R280:R283"/>
    <mergeCell ref="A284:A287"/>
    <mergeCell ref="B284:B287"/>
    <mergeCell ref="C284:C287"/>
    <mergeCell ref="D284:D287"/>
    <mergeCell ref="E284:E287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F276:F279"/>
    <mergeCell ref="G276:G279"/>
    <mergeCell ref="H276:H279"/>
    <mergeCell ref="I276:I279"/>
    <mergeCell ref="J276:J279"/>
    <mergeCell ref="P276:P279"/>
    <mergeCell ref="R288:R291"/>
    <mergeCell ref="A292:A295"/>
    <mergeCell ref="B292:B295"/>
    <mergeCell ref="C292:C295"/>
    <mergeCell ref="D292:D295"/>
    <mergeCell ref="E292:E295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F284:F287"/>
    <mergeCell ref="G284:G287"/>
    <mergeCell ref="H284:H287"/>
    <mergeCell ref="I284:I287"/>
    <mergeCell ref="J284:J287"/>
    <mergeCell ref="P284:P287"/>
    <mergeCell ref="R296:R299"/>
    <mergeCell ref="A300:A303"/>
    <mergeCell ref="B300:B303"/>
    <mergeCell ref="C300:C303"/>
    <mergeCell ref="D300:D303"/>
    <mergeCell ref="E300:E303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F292:F295"/>
    <mergeCell ref="G292:G295"/>
    <mergeCell ref="H292:H295"/>
    <mergeCell ref="I292:I295"/>
    <mergeCell ref="J292:J295"/>
    <mergeCell ref="P292:P295"/>
    <mergeCell ref="J304:J307"/>
    <mergeCell ref="P304:P307"/>
    <mergeCell ref="Q304:Q307"/>
    <mergeCell ref="R304:R307"/>
    <mergeCell ref="A308:A311"/>
    <mergeCell ref="B308:B311"/>
    <mergeCell ref="C308:C311"/>
    <mergeCell ref="D308:D311"/>
    <mergeCell ref="E308:E311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F300:F303"/>
    <mergeCell ref="G300:G303"/>
    <mergeCell ref="H300:H303"/>
    <mergeCell ref="I300:I303"/>
    <mergeCell ref="J300:J303"/>
    <mergeCell ref="P300:P303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F308:F311"/>
    <mergeCell ref="G308:G311"/>
    <mergeCell ref="H308:H311"/>
    <mergeCell ref="I308:I311"/>
    <mergeCell ref="J308:J311"/>
    <mergeCell ref="P308:P311"/>
    <mergeCell ref="I320:I323"/>
    <mergeCell ref="J320:J323"/>
    <mergeCell ref="P320:P323"/>
    <mergeCell ref="Q320:Q323"/>
    <mergeCell ref="R320:R323"/>
    <mergeCell ref="A324:A327"/>
    <mergeCell ref="B324:B327"/>
    <mergeCell ref="C324:C327"/>
    <mergeCell ref="D324:D327"/>
    <mergeCell ref="E324:E327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F316:F319"/>
    <mergeCell ref="G316:G319"/>
    <mergeCell ref="H316:H319"/>
    <mergeCell ref="I316:I319"/>
    <mergeCell ref="J316:J319"/>
    <mergeCell ref="P316:P319"/>
    <mergeCell ref="I328:I331"/>
    <mergeCell ref="J328:J331"/>
    <mergeCell ref="P328:P331"/>
    <mergeCell ref="Q328:Q331"/>
    <mergeCell ref="R328:R331"/>
    <mergeCell ref="A332:A335"/>
    <mergeCell ref="B332:B335"/>
    <mergeCell ref="C332:C335"/>
    <mergeCell ref="D332:D335"/>
    <mergeCell ref="E332:E335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F324:F327"/>
    <mergeCell ref="G324:G327"/>
    <mergeCell ref="H324:H327"/>
    <mergeCell ref="I324:I327"/>
    <mergeCell ref="J324:J327"/>
    <mergeCell ref="P324:P327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F332:F335"/>
    <mergeCell ref="G332:G335"/>
    <mergeCell ref="H332:H335"/>
    <mergeCell ref="I332:I335"/>
    <mergeCell ref="J332:J335"/>
    <mergeCell ref="P332:P335"/>
    <mergeCell ref="I344:I347"/>
    <mergeCell ref="J344:J347"/>
    <mergeCell ref="P344:P347"/>
    <mergeCell ref="Q344:Q347"/>
    <mergeCell ref="R344:R347"/>
    <mergeCell ref="A348:A351"/>
    <mergeCell ref="B348:B351"/>
    <mergeCell ref="C348:C351"/>
    <mergeCell ref="D348:D351"/>
    <mergeCell ref="E348:E351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F340:F343"/>
    <mergeCell ref="G340:G343"/>
    <mergeCell ref="H340:H343"/>
    <mergeCell ref="I340:I343"/>
    <mergeCell ref="J340:J343"/>
    <mergeCell ref="P340:P343"/>
    <mergeCell ref="I352:I355"/>
    <mergeCell ref="J352:J355"/>
    <mergeCell ref="P352:P355"/>
    <mergeCell ref="Q352:Q355"/>
    <mergeCell ref="R352:R355"/>
    <mergeCell ref="A356:A359"/>
    <mergeCell ref="B356:B359"/>
    <mergeCell ref="C356:C359"/>
    <mergeCell ref="D356:D359"/>
    <mergeCell ref="E356:E359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F348:F351"/>
    <mergeCell ref="G348:G351"/>
    <mergeCell ref="H348:H351"/>
    <mergeCell ref="I348:I351"/>
    <mergeCell ref="J348:J351"/>
    <mergeCell ref="P348:P351"/>
    <mergeCell ref="P364:P367"/>
    <mergeCell ref="I360:I363"/>
    <mergeCell ref="J360:J363"/>
    <mergeCell ref="P360:P363"/>
    <mergeCell ref="Q360:Q363"/>
    <mergeCell ref="R360:R363"/>
    <mergeCell ref="A364:A367"/>
    <mergeCell ref="B364:B367"/>
    <mergeCell ref="C364:C367"/>
    <mergeCell ref="D364:D367"/>
    <mergeCell ref="E364:E367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F356:F359"/>
    <mergeCell ref="G356:G359"/>
    <mergeCell ref="H356:H359"/>
    <mergeCell ref="I356:I359"/>
    <mergeCell ref="J356:J359"/>
    <mergeCell ref="P356:P359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F372:F375"/>
    <mergeCell ref="G372:G375"/>
    <mergeCell ref="H372:H375"/>
    <mergeCell ref="I372:I375"/>
    <mergeCell ref="J372:J375"/>
    <mergeCell ref="P372:P375"/>
    <mergeCell ref="I368:I371"/>
    <mergeCell ref="J368:J371"/>
    <mergeCell ref="P368:P371"/>
    <mergeCell ref="A372:A375"/>
    <mergeCell ref="B372:B375"/>
    <mergeCell ref="C372:C375"/>
    <mergeCell ref="D372:D375"/>
    <mergeCell ref="E372:E375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A388:A391"/>
    <mergeCell ref="B388:B391"/>
    <mergeCell ref="C388:C391"/>
    <mergeCell ref="D388:D391"/>
    <mergeCell ref="E388:E391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80:F383"/>
    <mergeCell ref="G380:G383"/>
    <mergeCell ref="H380:H383"/>
    <mergeCell ref="I380:I383"/>
    <mergeCell ref="J380:J383"/>
    <mergeCell ref="P380:P383"/>
    <mergeCell ref="A380:A383"/>
    <mergeCell ref="B380:B383"/>
    <mergeCell ref="C380:C383"/>
    <mergeCell ref="D380:D383"/>
    <mergeCell ref="E380:E383"/>
    <mergeCell ref="S24:S27"/>
    <mergeCell ref="T24:T27"/>
    <mergeCell ref="S28:S31"/>
    <mergeCell ref="T28:T31"/>
    <mergeCell ref="S32:S35"/>
    <mergeCell ref="T32:T35"/>
    <mergeCell ref="S7:S9"/>
    <mergeCell ref="T7:T9"/>
    <mergeCell ref="S12:S15"/>
    <mergeCell ref="T12:T15"/>
    <mergeCell ref="S16:S19"/>
    <mergeCell ref="T16:T19"/>
    <mergeCell ref="S20:S23"/>
    <mergeCell ref="T20:T23"/>
    <mergeCell ref="Q388:Q391"/>
    <mergeCell ref="R388:R391"/>
    <mergeCell ref="F388:F391"/>
    <mergeCell ref="G388:G391"/>
    <mergeCell ref="H388:H391"/>
    <mergeCell ref="I388:I391"/>
    <mergeCell ref="J388:J391"/>
    <mergeCell ref="P388:P391"/>
    <mergeCell ref="I384:I387"/>
    <mergeCell ref="J384:J387"/>
    <mergeCell ref="P384:P387"/>
    <mergeCell ref="Q384:Q387"/>
    <mergeCell ref="R384:R387"/>
    <mergeCell ref="I376:I379"/>
    <mergeCell ref="J376:J379"/>
    <mergeCell ref="P376:P379"/>
    <mergeCell ref="Q376:Q379"/>
    <mergeCell ref="R376:R379"/>
    <mergeCell ref="S60:S63"/>
    <mergeCell ref="T60:T63"/>
    <mergeCell ref="S64:S67"/>
    <mergeCell ref="T64:T67"/>
    <mergeCell ref="S68:S71"/>
    <mergeCell ref="T68:T71"/>
    <mergeCell ref="S48:S51"/>
    <mergeCell ref="T48:T51"/>
    <mergeCell ref="S52:S55"/>
    <mergeCell ref="T52:T55"/>
    <mergeCell ref="S56:S59"/>
    <mergeCell ref="T56:T59"/>
    <mergeCell ref="S36:S39"/>
    <mergeCell ref="T36:T39"/>
    <mergeCell ref="S40:S43"/>
    <mergeCell ref="T40:T43"/>
    <mergeCell ref="S44:S47"/>
    <mergeCell ref="T44:T47"/>
    <mergeCell ref="S96:S99"/>
    <mergeCell ref="T96:T99"/>
    <mergeCell ref="S100:S103"/>
    <mergeCell ref="T100:T103"/>
    <mergeCell ref="S104:S107"/>
    <mergeCell ref="T104:T107"/>
    <mergeCell ref="S84:S87"/>
    <mergeCell ref="T84:T87"/>
    <mergeCell ref="S88:S91"/>
    <mergeCell ref="T88:T91"/>
    <mergeCell ref="S92:S95"/>
    <mergeCell ref="T92:T95"/>
    <mergeCell ref="S72:S75"/>
    <mergeCell ref="T72:T75"/>
    <mergeCell ref="S76:S79"/>
    <mergeCell ref="T76:T79"/>
    <mergeCell ref="S80:S83"/>
    <mergeCell ref="T80:T83"/>
    <mergeCell ref="S132:S135"/>
    <mergeCell ref="T132:T135"/>
    <mergeCell ref="S136:S139"/>
    <mergeCell ref="T136:T139"/>
    <mergeCell ref="S140:S143"/>
    <mergeCell ref="T140:T143"/>
    <mergeCell ref="S120:S123"/>
    <mergeCell ref="T120:T123"/>
    <mergeCell ref="S124:S127"/>
    <mergeCell ref="T124:T127"/>
    <mergeCell ref="S128:S131"/>
    <mergeCell ref="T128:T131"/>
    <mergeCell ref="S108:S111"/>
    <mergeCell ref="T108:T111"/>
    <mergeCell ref="S112:S115"/>
    <mergeCell ref="T112:T115"/>
    <mergeCell ref="S116:S119"/>
    <mergeCell ref="T116:T119"/>
    <mergeCell ref="S168:S171"/>
    <mergeCell ref="T168:T171"/>
    <mergeCell ref="S172:S175"/>
    <mergeCell ref="T172:T175"/>
    <mergeCell ref="S176:S179"/>
    <mergeCell ref="T176:T179"/>
    <mergeCell ref="S156:S159"/>
    <mergeCell ref="T156:T159"/>
    <mergeCell ref="S160:S163"/>
    <mergeCell ref="T160:T163"/>
    <mergeCell ref="S164:S167"/>
    <mergeCell ref="T164:T167"/>
    <mergeCell ref="S144:S147"/>
    <mergeCell ref="T144:T147"/>
    <mergeCell ref="S148:S151"/>
    <mergeCell ref="T148:T151"/>
    <mergeCell ref="S152:S155"/>
    <mergeCell ref="T152:T155"/>
    <mergeCell ref="S204:S207"/>
    <mergeCell ref="T204:T207"/>
    <mergeCell ref="S208:S211"/>
    <mergeCell ref="T208:T211"/>
    <mergeCell ref="S212:S215"/>
    <mergeCell ref="T212:T215"/>
    <mergeCell ref="S192:S195"/>
    <mergeCell ref="T192:T195"/>
    <mergeCell ref="S196:S199"/>
    <mergeCell ref="T196:T199"/>
    <mergeCell ref="S200:S203"/>
    <mergeCell ref="T200:T203"/>
    <mergeCell ref="S180:S183"/>
    <mergeCell ref="T180:T183"/>
    <mergeCell ref="S184:S187"/>
    <mergeCell ref="T184:T187"/>
    <mergeCell ref="S188:S191"/>
    <mergeCell ref="T188:T191"/>
    <mergeCell ref="S240:S243"/>
    <mergeCell ref="T240:T243"/>
    <mergeCell ref="S244:S247"/>
    <mergeCell ref="T244:T247"/>
    <mergeCell ref="S248:S251"/>
    <mergeCell ref="T248:T251"/>
    <mergeCell ref="S228:S231"/>
    <mergeCell ref="T228:T231"/>
    <mergeCell ref="S232:S235"/>
    <mergeCell ref="T232:T235"/>
    <mergeCell ref="S236:S239"/>
    <mergeCell ref="T236:T239"/>
    <mergeCell ref="S216:S219"/>
    <mergeCell ref="T216:T219"/>
    <mergeCell ref="S220:S223"/>
    <mergeCell ref="T220:T223"/>
    <mergeCell ref="S224:S227"/>
    <mergeCell ref="T224:T227"/>
    <mergeCell ref="S276:S279"/>
    <mergeCell ref="T276:T279"/>
    <mergeCell ref="S280:S283"/>
    <mergeCell ref="T280:T283"/>
    <mergeCell ref="S284:S287"/>
    <mergeCell ref="T284:T287"/>
    <mergeCell ref="S264:S267"/>
    <mergeCell ref="T264:T267"/>
    <mergeCell ref="S268:S271"/>
    <mergeCell ref="T268:T271"/>
    <mergeCell ref="S272:S275"/>
    <mergeCell ref="T272:T275"/>
    <mergeCell ref="S252:S255"/>
    <mergeCell ref="T252:T255"/>
    <mergeCell ref="S256:S259"/>
    <mergeCell ref="T256:T259"/>
    <mergeCell ref="S260:S263"/>
    <mergeCell ref="T260:T263"/>
    <mergeCell ref="S312:S315"/>
    <mergeCell ref="T312:T315"/>
    <mergeCell ref="S316:S319"/>
    <mergeCell ref="T316:T319"/>
    <mergeCell ref="S320:S323"/>
    <mergeCell ref="T320:T323"/>
    <mergeCell ref="S300:S303"/>
    <mergeCell ref="T300:T303"/>
    <mergeCell ref="S304:S307"/>
    <mergeCell ref="T304:T307"/>
    <mergeCell ref="S308:S311"/>
    <mergeCell ref="T308:T311"/>
    <mergeCell ref="S288:S291"/>
    <mergeCell ref="T288:T291"/>
    <mergeCell ref="S292:S295"/>
    <mergeCell ref="T292:T295"/>
    <mergeCell ref="S296:S299"/>
    <mergeCell ref="T296:T299"/>
    <mergeCell ref="S348:S351"/>
    <mergeCell ref="T348:T351"/>
    <mergeCell ref="S352:S355"/>
    <mergeCell ref="T352:T355"/>
    <mergeCell ref="S356:S359"/>
    <mergeCell ref="T356:T359"/>
    <mergeCell ref="S336:S339"/>
    <mergeCell ref="T336:T339"/>
    <mergeCell ref="S340:S343"/>
    <mergeCell ref="T340:T343"/>
    <mergeCell ref="S344:S347"/>
    <mergeCell ref="T344:T347"/>
    <mergeCell ref="S324:S327"/>
    <mergeCell ref="T324:T327"/>
    <mergeCell ref="S328:S331"/>
    <mergeCell ref="T328:T331"/>
    <mergeCell ref="S332:S335"/>
    <mergeCell ref="T332:T335"/>
    <mergeCell ref="C394:E394"/>
    <mergeCell ref="C395:E395"/>
    <mergeCell ref="C396:E396"/>
    <mergeCell ref="S384:S387"/>
    <mergeCell ref="T384:T387"/>
    <mergeCell ref="S388:S391"/>
    <mergeCell ref="T388:T391"/>
    <mergeCell ref="C392:E392"/>
    <mergeCell ref="C393:E393"/>
    <mergeCell ref="S372:S375"/>
    <mergeCell ref="T372:T375"/>
    <mergeCell ref="S376:S379"/>
    <mergeCell ref="T376:T379"/>
    <mergeCell ref="S380:S383"/>
    <mergeCell ref="T380:T383"/>
    <mergeCell ref="S360:S363"/>
    <mergeCell ref="T360:T363"/>
    <mergeCell ref="S364:S367"/>
    <mergeCell ref="T364:T367"/>
    <mergeCell ref="S368:S371"/>
    <mergeCell ref="T368:T371"/>
    <mergeCell ref="Q372:Q375"/>
    <mergeCell ref="R372:R375"/>
    <mergeCell ref="Q368:Q371"/>
    <mergeCell ref="R368:R371"/>
    <mergeCell ref="Q364:Q367"/>
    <mergeCell ref="R364:R367"/>
    <mergeCell ref="F364:F367"/>
    <mergeCell ref="G364:G367"/>
    <mergeCell ref="H364:H367"/>
    <mergeCell ref="I364:I367"/>
    <mergeCell ref="J364:J367"/>
  </mergeCells>
  <conditionalFormatting sqref="K102:L102">
    <cfRule type="duplicateValues" dxfId="49" priority="1" stopIfTrue="1"/>
  </conditionalFormatting>
  <conditionalFormatting sqref="K130:L130">
    <cfRule type="duplicateValues" dxfId="48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2" manualBreakCount="2">
    <brk id="135" max="17" man="1"/>
    <brk id="4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81"/>
  <sheetViews>
    <sheetView showZeros="0" zoomScaleNormal="100" zoomScaleSheetLayoutView="70" workbookViewId="0">
      <selection activeCell="S12" sqref="S12:T1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customWidth="1"/>
    <col min="18" max="18" width="9.5703125" style="1" customWidth="1"/>
    <col min="19" max="20" width="11.5703125" style="1" customWidth="1"/>
    <col min="21" max="16384" width="9.140625" style="1"/>
  </cols>
  <sheetData>
    <row r="1" spans="1:20">
      <c r="C1" s="9"/>
      <c r="D1" s="310"/>
      <c r="E1" s="310"/>
      <c r="F1" s="310"/>
      <c r="G1" s="310"/>
    </row>
    <row r="2" spans="1:20">
      <c r="A2" s="308" t="s">
        <v>80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</row>
    <row r="3" spans="1:20" ht="15" customHeight="1">
      <c r="A3" s="308" t="s">
        <v>163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</row>
    <row r="4" spans="1:20" ht="15" customHeight="1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309" t="s">
        <v>32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147" t="s">
        <v>17</v>
      </c>
      <c r="K8" s="147"/>
      <c r="L8" s="272" t="s">
        <v>18</v>
      </c>
      <c r="M8" s="272"/>
      <c r="N8" s="272"/>
      <c r="O8" s="272"/>
      <c r="P8" s="2">
        <v>1813.05</v>
      </c>
    </row>
    <row r="9" spans="1:20" ht="13.5" hidden="1">
      <c r="A9" s="269" t="s">
        <v>15</v>
      </c>
      <c r="B9" s="269"/>
      <c r="C9" s="269"/>
      <c r="D9" s="269"/>
      <c r="E9" s="269"/>
      <c r="F9" s="270" t="e">
        <f>#REF!</f>
        <v>#REF!</v>
      </c>
      <c r="G9" s="271"/>
      <c r="H9" s="11" t="s">
        <v>16</v>
      </c>
      <c r="L9" s="272" t="s">
        <v>19</v>
      </c>
      <c r="M9" s="272"/>
      <c r="N9" s="272"/>
      <c r="O9" s="272"/>
      <c r="P9" s="2">
        <v>2381.08</v>
      </c>
    </row>
    <row r="10" spans="1:20" ht="13.5" hidden="1">
      <c r="A10" s="10"/>
      <c r="K10" s="273" t="s">
        <v>20</v>
      </c>
      <c r="L10" s="273"/>
      <c r="M10" s="273"/>
      <c r="N10" s="273"/>
      <c r="O10" s="273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221" t="s">
        <v>0</v>
      </c>
      <c r="B12" s="274" t="s">
        <v>1</v>
      </c>
      <c r="C12" s="221" t="s">
        <v>2</v>
      </c>
      <c r="D12" s="274" t="s">
        <v>3</v>
      </c>
      <c r="E12" s="274" t="s">
        <v>4</v>
      </c>
      <c r="F12" s="274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18" t="s">
        <v>8</v>
      </c>
      <c r="S12" s="221" t="s">
        <v>81</v>
      </c>
      <c r="T12" s="221" t="s">
        <v>7</v>
      </c>
    </row>
    <row r="13" spans="1:20" ht="13.5" customHeight="1">
      <c r="A13" s="221"/>
      <c r="B13" s="274"/>
      <c r="C13" s="221"/>
      <c r="D13" s="274"/>
      <c r="E13" s="274"/>
      <c r="F13" s="274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18" t="s">
        <v>9</v>
      </c>
      <c r="S13" s="221"/>
      <c r="T13" s="221"/>
    </row>
    <row r="14" spans="1:20" ht="20.25" customHeight="1">
      <c r="A14" s="221"/>
      <c r="B14" s="274"/>
      <c r="C14" s="221"/>
      <c r="D14" s="274"/>
      <c r="E14" s="274"/>
      <c r="F14" s="274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19">
        <f>P10</f>
        <v>1.07</v>
      </c>
      <c r="S14" s="221"/>
      <c r="T14" s="221"/>
    </row>
    <row r="15" spans="1:20" ht="47.25">
      <c r="A15" s="221"/>
      <c r="B15" s="274"/>
      <c r="C15" s="221"/>
      <c r="D15" s="274"/>
      <c r="E15" s="274"/>
      <c r="F15" s="274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52"/>
      <c r="B17" s="278"/>
      <c r="C17" s="258" t="s">
        <v>33</v>
      </c>
      <c r="D17" s="275"/>
      <c r="E17" s="256"/>
      <c r="F17" s="256">
        <f t="shared" ref="F17" si="0">H17+J17+R17</f>
        <v>0</v>
      </c>
      <c r="G17" s="249"/>
      <c r="H17" s="266">
        <f t="shared" ref="H17" si="1">G17*$P$8/1000</f>
        <v>0</v>
      </c>
      <c r="I17" s="249"/>
      <c r="J17" s="266">
        <f t="shared" ref="J17" si="2">I17*$P$9/1000</f>
        <v>0</v>
      </c>
      <c r="K17" s="22"/>
      <c r="L17" s="22"/>
      <c r="M17" s="22"/>
      <c r="N17" s="37"/>
      <c r="O17" s="20">
        <f t="shared" ref="O17:O80" si="3">M17*N17</f>
        <v>0</v>
      </c>
      <c r="P17" s="266">
        <f t="shared" ref="P17" si="4">E17*F17</f>
        <v>0</v>
      </c>
      <c r="Q17" s="266">
        <f t="shared" ref="Q17" si="5">SUM(O17:O20)</f>
        <v>0</v>
      </c>
      <c r="R17" s="266">
        <f t="shared" ref="R17" si="6">Q17*1.02*1.05*$R$14</f>
        <v>0</v>
      </c>
      <c r="S17" s="266"/>
      <c r="T17" s="266"/>
    </row>
    <row r="18" spans="1:20">
      <c r="A18" s="252"/>
      <c r="B18" s="279"/>
      <c r="C18" s="258"/>
      <c r="D18" s="276"/>
      <c r="E18" s="256"/>
      <c r="F18" s="256"/>
      <c r="G18" s="249"/>
      <c r="H18" s="266"/>
      <c r="I18" s="249"/>
      <c r="J18" s="266"/>
      <c r="K18" s="22"/>
      <c r="L18" s="22"/>
      <c r="M18" s="22"/>
      <c r="N18" s="37"/>
      <c r="O18" s="20">
        <f t="shared" si="3"/>
        <v>0</v>
      </c>
      <c r="P18" s="266"/>
      <c r="Q18" s="266"/>
      <c r="R18" s="266"/>
      <c r="S18" s="266"/>
      <c r="T18" s="266"/>
    </row>
    <row r="19" spans="1:20">
      <c r="A19" s="252"/>
      <c r="B19" s="279"/>
      <c r="C19" s="258"/>
      <c r="D19" s="276"/>
      <c r="E19" s="256"/>
      <c r="F19" s="256"/>
      <c r="G19" s="249"/>
      <c r="H19" s="266"/>
      <c r="I19" s="249"/>
      <c r="J19" s="266"/>
      <c r="K19" s="22"/>
      <c r="L19" s="22"/>
      <c r="M19" s="23"/>
      <c r="N19" s="37"/>
      <c r="O19" s="20">
        <f t="shared" si="3"/>
        <v>0</v>
      </c>
      <c r="P19" s="266"/>
      <c r="Q19" s="266"/>
      <c r="R19" s="266"/>
      <c r="S19" s="266"/>
      <c r="T19" s="266"/>
    </row>
    <row r="20" spans="1:20">
      <c r="A20" s="252"/>
      <c r="B20" s="280"/>
      <c r="C20" s="258"/>
      <c r="D20" s="277"/>
      <c r="E20" s="256"/>
      <c r="F20" s="256"/>
      <c r="G20" s="249"/>
      <c r="H20" s="266"/>
      <c r="I20" s="249"/>
      <c r="J20" s="266"/>
      <c r="K20" s="22"/>
      <c r="L20" s="22"/>
      <c r="M20" s="22"/>
      <c r="N20" s="37"/>
      <c r="O20" s="20">
        <f t="shared" si="3"/>
        <v>0</v>
      </c>
      <c r="P20" s="266"/>
      <c r="Q20" s="266"/>
      <c r="R20" s="266"/>
      <c r="S20" s="266"/>
      <c r="T20" s="266"/>
    </row>
    <row r="21" spans="1:20" ht="12.75" customHeight="1">
      <c r="A21" s="252"/>
      <c r="B21" s="250"/>
      <c r="C21" s="258" t="s">
        <v>34</v>
      </c>
      <c r="D21" s="252"/>
      <c r="E21" s="256"/>
      <c r="F21" s="256">
        <f>H21+J21+R21</f>
        <v>0</v>
      </c>
      <c r="G21" s="249"/>
      <c r="H21" s="266">
        <f>G21*$P$8/1000</f>
        <v>0</v>
      </c>
      <c r="I21" s="249"/>
      <c r="J21" s="266">
        <f>I21*$P$9/1000</f>
        <v>0</v>
      </c>
      <c r="K21" s="22"/>
      <c r="L21" s="22"/>
      <c r="M21" s="22"/>
      <c r="N21" s="37"/>
      <c r="O21" s="20">
        <f t="shared" si="3"/>
        <v>0</v>
      </c>
      <c r="P21" s="266">
        <f>E21*F21</f>
        <v>0</v>
      </c>
      <c r="Q21" s="266">
        <f>SUM(O21:O24)</f>
        <v>0</v>
      </c>
      <c r="R21" s="266">
        <f>Q21*1.02*1.05*$R$14</f>
        <v>0</v>
      </c>
      <c r="S21" s="246">
        <f>1.133*1.008*1.0263</f>
        <v>1.1721002832</v>
      </c>
      <c r="T21" s="247"/>
    </row>
    <row r="22" spans="1:20">
      <c r="A22" s="252"/>
      <c r="B22" s="250"/>
      <c r="C22" s="258"/>
      <c r="D22" s="252"/>
      <c r="E22" s="256"/>
      <c r="F22" s="256"/>
      <c r="G22" s="249"/>
      <c r="H22" s="266"/>
      <c r="I22" s="249"/>
      <c r="J22" s="266"/>
      <c r="K22" s="22"/>
      <c r="L22" s="22"/>
      <c r="M22" s="22"/>
      <c r="N22" s="37"/>
      <c r="O22" s="20">
        <f t="shared" si="3"/>
        <v>0</v>
      </c>
      <c r="P22" s="266"/>
      <c r="Q22" s="266"/>
      <c r="R22" s="266"/>
      <c r="S22" s="246"/>
      <c r="T22" s="247"/>
    </row>
    <row r="23" spans="1:20">
      <c r="A23" s="252"/>
      <c r="B23" s="250"/>
      <c r="C23" s="258"/>
      <c r="D23" s="252"/>
      <c r="E23" s="256"/>
      <c r="F23" s="256"/>
      <c r="G23" s="249"/>
      <c r="H23" s="266"/>
      <c r="I23" s="249"/>
      <c r="J23" s="266"/>
      <c r="K23" s="22"/>
      <c r="L23" s="22"/>
      <c r="M23" s="23"/>
      <c r="N23" s="37"/>
      <c r="O23" s="20">
        <f t="shared" si="3"/>
        <v>0</v>
      </c>
      <c r="P23" s="266"/>
      <c r="Q23" s="266"/>
      <c r="R23" s="266"/>
      <c r="S23" s="246"/>
      <c r="T23" s="247"/>
    </row>
    <row r="24" spans="1:20" ht="12.75" customHeight="1">
      <c r="A24" s="252"/>
      <c r="B24" s="250"/>
      <c r="C24" s="258"/>
      <c r="D24" s="252"/>
      <c r="E24" s="256"/>
      <c r="F24" s="256"/>
      <c r="G24" s="249"/>
      <c r="H24" s="266"/>
      <c r="I24" s="249"/>
      <c r="J24" s="266"/>
      <c r="K24" s="22"/>
      <c r="L24" s="22"/>
      <c r="M24" s="22"/>
      <c r="N24" s="37"/>
      <c r="O24" s="20">
        <f t="shared" si="3"/>
        <v>0</v>
      </c>
      <c r="P24" s="266"/>
      <c r="Q24" s="266"/>
      <c r="R24" s="266"/>
      <c r="S24" s="246"/>
      <c r="T24" s="247"/>
    </row>
    <row r="25" spans="1:20" ht="12.75" customHeight="1">
      <c r="A25" s="252">
        <v>1</v>
      </c>
      <c r="B25" s="250" t="s">
        <v>45</v>
      </c>
      <c r="C25" s="250" t="s">
        <v>92</v>
      </c>
      <c r="D25" s="262" t="s">
        <v>43</v>
      </c>
      <c r="E25" s="256">
        <v>70.5</v>
      </c>
      <c r="F25" s="256">
        <f>H25+J25+R25</f>
        <v>0.79774199999999995</v>
      </c>
      <c r="G25" s="249">
        <v>0.44</v>
      </c>
      <c r="H25" s="266">
        <f t="shared" ref="H25" si="7">G25*$P$8/1000</f>
        <v>0.79774199999999995</v>
      </c>
      <c r="I25" s="249"/>
      <c r="J25" s="266">
        <f>I25*$P$9/1000</f>
        <v>0</v>
      </c>
      <c r="K25" s="22"/>
      <c r="L25" s="22"/>
      <c r="M25" s="22"/>
      <c r="N25" s="24"/>
      <c r="O25" s="20">
        <f t="shared" si="3"/>
        <v>0</v>
      </c>
      <c r="P25" s="266">
        <f t="shared" ref="P25" si="8">E25*F25</f>
        <v>56.240810999999994</v>
      </c>
      <c r="Q25" s="266">
        <f t="shared" ref="Q25" si="9">SUM(O25:O28)</f>
        <v>0</v>
      </c>
      <c r="R25" s="266">
        <f>Q25*1.02*1.05*$R$14</f>
        <v>0</v>
      </c>
      <c r="S25" s="266">
        <f>F25*$S$21</f>
        <v>0.93503362412053437</v>
      </c>
      <c r="T25" s="266">
        <f>E25*S25</f>
        <v>65.919870500497666</v>
      </c>
    </row>
    <row r="26" spans="1:20" ht="12.75" customHeight="1">
      <c r="A26" s="252"/>
      <c r="B26" s="250"/>
      <c r="C26" s="250"/>
      <c r="D26" s="263"/>
      <c r="E26" s="256"/>
      <c r="F26" s="256"/>
      <c r="G26" s="249"/>
      <c r="H26" s="266"/>
      <c r="I26" s="249"/>
      <c r="J26" s="266"/>
      <c r="K26" s="22"/>
      <c r="L26" s="22"/>
      <c r="M26" s="22"/>
      <c r="N26" s="37"/>
      <c r="O26" s="20">
        <f t="shared" si="3"/>
        <v>0</v>
      </c>
      <c r="P26" s="266"/>
      <c r="Q26" s="266"/>
      <c r="R26" s="266"/>
      <c r="S26" s="266"/>
      <c r="T26" s="266"/>
    </row>
    <row r="27" spans="1:20" ht="12.75" customHeight="1">
      <c r="A27" s="252"/>
      <c r="B27" s="250"/>
      <c r="C27" s="250"/>
      <c r="D27" s="263"/>
      <c r="E27" s="256"/>
      <c r="F27" s="256"/>
      <c r="G27" s="249"/>
      <c r="H27" s="266"/>
      <c r="I27" s="249"/>
      <c r="J27" s="266"/>
      <c r="K27" s="22"/>
      <c r="L27" s="22"/>
      <c r="M27" s="22"/>
      <c r="N27" s="37"/>
      <c r="O27" s="20">
        <f t="shared" si="3"/>
        <v>0</v>
      </c>
      <c r="P27" s="266"/>
      <c r="Q27" s="266"/>
      <c r="R27" s="266"/>
      <c r="S27" s="266"/>
      <c r="T27" s="266"/>
    </row>
    <row r="28" spans="1:20" ht="12.75" customHeight="1">
      <c r="A28" s="252"/>
      <c r="B28" s="250"/>
      <c r="C28" s="250"/>
      <c r="D28" s="263"/>
      <c r="E28" s="256"/>
      <c r="F28" s="256"/>
      <c r="G28" s="249"/>
      <c r="H28" s="266"/>
      <c r="I28" s="249"/>
      <c r="J28" s="266"/>
      <c r="K28" s="22"/>
      <c r="L28" s="22"/>
      <c r="M28" s="22"/>
      <c r="N28" s="37"/>
      <c r="O28" s="20">
        <f t="shared" si="3"/>
        <v>0</v>
      </c>
      <c r="P28" s="266"/>
      <c r="Q28" s="266"/>
      <c r="R28" s="266"/>
      <c r="S28" s="266"/>
      <c r="T28" s="266"/>
    </row>
    <row r="29" spans="1:20" ht="12.75" customHeight="1">
      <c r="A29" s="252">
        <v>2</v>
      </c>
      <c r="B29" s="250" t="s">
        <v>164</v>
      </c>
      <c r="C29" s="250" t="s">
        <v>165</v>
      </c>
      <c r="D29" s="250" t="s">
        <v>43</v>
      </c>
      <c r="E29" s="256">
        <v>63.8</v>
      </c>
      <c r="F29" s="256">
        <f>H29+J29+R29</f>
        <v>0.42454933000000006</v>
      </c>
      <c r="G29" s="249">
        <v>0.223</v>
      </c>
      <c r="H29" s="266">
        <f t="shared" ref="H29:H45" si="10">G29*$P$8/1000</f>
        <v>0.40431015000000003</v>
      </c>
      <c r="I29" s="249">
        <v>8.5000000000000006E-3</v>
      </c>
      <c r="J29" s="266">
        <f t="shared" ref="J29" si="11">I29*$P$9/1000</f>
        <v>2.0239180000000002E-2</v>
      </c>
      <c r="K29" s="22"/>
      <c r="L29" s="22"/>
      <c r="M29" s="22"/>
      <c r="N29" s="37"/>
      <c r="O29" s="20">
        <f t="shared" si="3"/>
        <v>0</v>
      </c>
      <c r="P29" s="266">
        <f t="shared" ref="P29" si="12">E29*F29</f>
        <v>27.086247254000003</v>
      </c>
      <c r="Q29" s="266">
        <f t="shared" ref="Q29" si="13">SUM(O29:O32)</f>
        <v>0</v>
      </c>
      <c r="R29" s="266">
        <f t="shared" ref="R29" si="14">Q29*1.02*1.05*$R$14</f>
        <v>0</v>
      </c>
      <c r="S29" s="266">
        <f t="shared" ref="S29" si="15">F29*$S$21</f>
        <v>0.49761438992537033</v>
      </c>
      <c r="T29" s="266">
        <f t="shared" ref="T29" si="16">E29*S29</f>
        <v>31.747798077238624</v>
      </c>
    </row>
    <row r="30" spans="1:20" ht="12.75" customHeight="1">
      <c r="A30" s="252"/>
      <c r="B30" s="250"/>
      <c r="C30" s="250"/>
      <c r="D30" s="252"/>
      <c r="E30" s="256"/>
      <c r="F30" s="256"/>
      <c r="G30" s="249"/>
      <c r="H30" s="266"/>
      <c r="I30" s="249"/>
      <c r="J30" s="266"/>
      <c r="K30" s="22"/>
      <c r="L30" s="22"/>
      <c r="M30" s="22"/>
      <c r="N30" s="37"/>
      <c r="O30" s="20">
        <f t="shared" si="3"/>
        <v>0</v>
      </c>
      <c r="P30" s="266"/>
      <c r="Q30" s="266"/>
      <c r="R30" s="266"/>
      <c r="S30" s="266"/>
      <c r="T30" s="266"/>
    </row>
    <row r="31" spans="1:20" ht="12.75" customHeight="1">
      <c r="A31" s="252"/>
      <c r="B31" s="250"/>
      <c r="C31" s="250"/>
      <c r="D31" s="252"/>
      <c r="E31" s="256"/>
      <c r="F31" s="256"/>
      <c r="G31" s="249"/>
      <c r="H31" s="266"/>
      <c r="I31" s="249"/>
      <c r="J31" s="266"/>
      <c r="K31" s="22"/>
      <c r="L31" s="22"/>
      <c r="M31" s="23"/>
      <c r="N31" s="37"/>
      <c r="O31" s="20">
        <f t="shared" si="3"/>
        <v>0</v>
      </c>
      <c r="P31" s="266"/>
      <c r="Q31" s="266"/>
      <c r="R31" s="266"/>
      <c r="S31" s="266"/>
      <c r="T31" s="266"/>
    </row>
    <row r="32" spans="1:20" ht="12.75" customHeight="1">
      <c r="A32" s="252"/>
      <c r="B32" s="250"/>
      <c r="C32" s="250"/>
      <c r="D32" s="252"/>
      <c r="E32" s="256"/>
      <c r="F32" s="256"/>
      <c r="G32" s="249"/>
      <c r="H32" s="266"/>
      <c r="I32" s="249"/>
      <c r="J32" s="266"/>
      <c r="K32" s="22"/>
      <c r="L32" s="22"/>
      <c r="M32" s="22"/>
      <c r="N32" s="37"/>
      <c r="O32" s="20">
        <f t="shared" si="3"/>
        <v>0</v>
      </c>
      <c r="P32" s="266"/>
      <c r="Q32" s="266"/>
      <c r="R32" s="266"/>
      <c r="S32" s="266"/>
      <c r="T32" s="266"/>
    </row>
    <row r="33" spans="1:20" ht="12.75" customHeight="1">
      <c r="A33" s="252">
        <v>3</v>
      </c>
      <c r="B33" s="250" t="s">
        <v>166</v>
      </c>
      <c r="C33" s="250" t="s">
        <v>167</v>
      </c>
      <c r="D33" s="252" t="s">
        <v>42</v>
      </c>
      <c r="E33" s="256">
        <v>56.68</v>
      </c>
      <c r="F33" s="256">
        <f>H33+J33+R33</f>
        <v>3.3643460200000002</v>
      </c>
      <c r="G33" s="259">
        <v>0.82599999999999996</v>
      </c>
      <c r="H33" s="266">
        <f t="shared" si="10"/>
        <v>1.4975792999999999</v>
      </c>
      <c r="I33" s="249">
        <v>0.78400000000000003</v>
      </c>
      <c r="J33" s="266">
        <f t="shared" ref="J33" si="17">I33*$P$9/1000</f>
        <v>1.86676672</v>
      </c>
      <c r="K33" s="22"/>
      <c r="L33" s="22"/>
      <c r="M33" s="22"/>
      <c r="N33" s="37"/>
      <c r="O33" s="20">
        <f t="shared" si="3"/>
        <v>0</v>
      </c>
      <c r="P33" s="266">
        <f t="shared" ref="P33" si="18">E33*F33</f>
        <v>190.6911324136</v>
      </c>
      <c r="Q33" s="266">
        <f t="shared" ref="Q33" si="19">SUM(O33:O36)</f>
        <v>0</v>
      </c>
      <c r="R33" s="266">
        <f t="shared" ref="R33" si="20">Q33*1.02*1.05*$R$14</f>
        <v>0</v>
      </c>
      <c r="S33" s="266">
        <f t="shared" ref="S33" si="21">F33*$S$21</f>
        <v>3.9433509228247932</v>
      </c>
      <c r="T33" s="266">
        <f t="shared" ref="T33" si="22">E33*S33</f>
        <v>223.50913030570928</v>
      </c>
    </row>
    <row r="34" spans="1:20" ht="12.75" customHeight="1">
      <c r="A34" s="252"/>
      <c r="B34" s="250"/>
      <c r="C34" s="250"/>
      <c r="D34" s="252"/>
      <c r="E34" s="256"/>
      <c r="F34" s="256"/>
      <c r="G34" s="259"/>
      <c r="H34" s="266"/>
      <c r="I34" s="249"/>
      <c r="J34" s="266"/>
      <c r="K34" s="22"/>
      <c r="L34" s="22"/>
      <c r="M34" s="22"/>
      <c r="N34" s="37"/>
      <c r="O34" s="20">
        <f t="shared" si="3"/>
        <v>0</v>
      </c>
      <c r="P34" s="266"/>
      <c r="Q34" s="266"/>
      <c r="R34" s="266"/>
      <c r="S34" s="266"/>
      <c r="T34" s="266"/>
    </row>
    <row r="35" spans="1:20" ht="12.75" customHeight="1">
      <c r="A35" s="252"/>
      <c r="B35" s="250"/>
      <c r="C35" s="250"/>
      <c r="D35" s="252"/>
      <c r="E35" s="256"/>
      <c r="F35" s="256"/>
      <c r="G35" s="259"/>
      <c r="H35" s="266"/>
      <c r="I35" s="249"/>
      <c r="J35" s="266"/>
      <c r="K35" s="22"/>
      <c r="L35" s="22"/>
      <c r="M35" s="22"/>
      <c r="N35" s="37"/>
      <c r="O35" s="20">
        <f t="shared" si="3"/>
        <v>0</v>
      </c>
      <c r="P35" s="266"/>
      <c r="Q35" s="266"/>
      <c r="R35" s="266"/>
      <c r="S35" s="266"/>
      <c r="T35" s="266"/>
    </row>
    <row r="36" spans="1:20" ht="12.75" customHeight="1">
      <c r="A36" s="252"/>
      <c r="B36" s="250"/>
      <c r="C36" s="250"/>
      <c r="D36" s="252"/>
      <c r="E36" s="256"/>
      <c r="F36" s="256"/>
      <c r="G36" s="259"/>
      <c r="H36" s="266"/>
      <c r="I36" s="249"/>
      <c r="J36" s="266"/>
      <c r="K36" s="22"/>
      <c r="L36" s="22"/>
      <c r="M36" s="22"/>
      <c r="N36" s="37"/>
      <c r="O36" s="20">
        <f t="shared" si="3"/>
        <v>0</v>
      </c>
      <c r="P36" s="266"/>
      <c r="Q36" s="266"/>
      <c r="R36" s="266"/>
      <c r="S36" s="266"/>
      <c r="T36" s="266"/>
    </row>
    <row r="37" spans="1:20" ht="12.75" customHeight="1">
      <c r="A37" s="252">
        <v>4</v>
      </c>
      <c r="B37" s="250" t="s">
        <v>145</v>
      </c>
      <c r="C37" s="278" t="s">
        <v>168</v>
      </c>
      <c r="D37" s="252" t="s">
        <v>42</v>
      </c>
      <c r="E37" s="256">
        <v>1.44</v>
      </c>
      <c r="F37" s="256">
        <f t="shared" ref="F37" si="23">H37+J37+R37</f>
        <v>13.976026999999998</v>
      </c>
      <c r="G37" s="259">
        <v>3.9</v>
      </c>
      <c r="H37" s="266">
        <f t="shared" si="10"/>
        <v>7.0708949999999993</v>
      </c>
      <c r="I37" s="249">
        <v>2.9</v>
      </c>
      <c r="J37" s="266">
        <f t="shared" ref="J37" si="24">I37*$P$9/1000</f>
        <v>6.905132</v>
      </c>
      <c r="K37" s="22"/>
      <c r="L37" s="22"/>
      <c r="M37" s="22"/>
      <c r="N37" s="37"/>
      <c r="O37" s="20">
        <f t="shared" si="3"/>
        <v>0</v>
      </c>
      <c r="P37" s="266">
        <f t="shared" ref="P37" si="25">E37*F37</f>
        <v>20.125478879999996</v>
      </c>
      <c r="Q37" s="266">
        <f t="shared" ref="Q37" si="26">SUM(O37:O40)</f>
        <v>0</v>
      </c>
      <c r="R37" s="266">
        <f t="shared" ref="R37" si="27">Q37*1.02*1.05*$R$14</f>
        <v>0</v>
      </c>
      <c r="S37" s="266">
        <f t="shared" ref="S37" si="28">F37*$S$21</f>
        <v>16.381305204710845</v>
      </c>
      <c r="T37" s="266">
        <f t="shared" ref="T37" si="29">E37*S37</f>
        <v>23.589079494783615</v>
      </c>
    </row>
    <row r="38" spans="1:20" ht="12.75" customHeight="1">
      <c r="A38" s="252"/>
      <c r="B38" s="250"/>
      <c r="C38" s="279"/>
      <c r="D38" s="252"/>
      <c r="E38" s="256"/>
      <c r="F38" s="256"/>
      <c r="G38" s="259"/>
      <c r="H38" s="266"/>
      <c r="I38" s="249"/>
      <c r="J38" s="266"/>
      <c r="K38" s="22"/>
      <c r="L38" s="22"/>
      <c r="M38" s="22"/>
      <c r="N38" s="37"/>
      <c r="O38" s="20">
        <f t="shared" si="3"/>
        <v>0</v>
      </c>
      <c r="P38" s="266"/>
      <c r="Q38" s="266"/>
      <c r="R38" s="266"/>
      <c r="S38" s="266"/>
      <c r="T38" s="266"/>
    </row>
    <row r="39" spans="1:20" ht="12.75" customHeight="1">
      <c r="A39" s="252"/>
      <c r="B39" s="250"/>
      <c r="C39" s="279"/>
      <c r="D39" s="252"/>
      <c r="E39" s="256"/>
      <c r="F39" s="256"/>
      <c r="G39" s="259"/>
      <c r="H39" s="266"/>
      <c r="I39" s="249"/>
      <c r="J39" s="266"/>
      <c r="K39" s="22"/>
      <c r="L39" s="22"/>
      <c r="M39" s="23"/>
      <c r="N39" s="37"/>
      <c r="O39" s="20">
        <f t="shared" si="3"/>
        <v>0</v>
      </c>
      <c r="P39" s="266"/>
      <c r="Q39" s="266"/>
      <c r="R39" s="266"/>
      <c r="S39" s="266"/>
      <c r="T39" s="266"/>
    </row>
    <row r="40" spans="1:20" ht="12.75" customHeight="1">
      <c r="A40" s="252"/>
      <c r="B40" s="250"/>
      <c r="C40" s="280"/>
      <c r="D40" s="252"/>
      <c r="E40" s="256"/>
      <c r="F40" s="256"/>
      <c r="G40" s="259"/>
      <c r="H40" s="266"/>
      <c r="I40" s="249"/>
      <c r="J40" s="266"/>
      <c r="K40" s="22"/>
      <c r="L40" s="22"/>
      <c r="M40" s="22"/>
      <c r="N40" s="37"/>
      <c r="O40" s="20">
        <f t="shared" si="3"/>
        <v>0</v>
      </c>
      <c r="P40" s="266"/>
      <c r="Q40" s="266"/>
      <c r="R40" s="266"/>
      <c r="S40" s="266"/>
      <c r="T40" s="266"/>
    </row>
    <row r="41" spans="1:20" ht="12.75" customHeight="1">
      <c r="A41" s="252">
        <v>5</v>
      </c>
      <c r="B41" s="278" t="s">
        <v>93</v>
      </c>
      <c r="C41" s="278" t="s">
        <v>94</v>
      </c>
      <c r="D41" s="293" t="s">
        <v>35</v>
      </c>
      <c r="E41" s="253">
        <v>18</v>
      </c>
      <c r="F41" s="256">
        <f t="shared" ref="F41" si="30">H41+J41+R41</f>
        <v>5.4391499999999995E-2</v>
      </c>
      <c r="G41" s="261">
        <v>0.03</v>
      </c>
      <c r="H41" s="266">
        <f t="shared" si="10"/>
        <v>5.4391499999999995E-2</v>
      </c>
      <c r="I41" s="257"/>
      <c r="J41" s="266">
        <f t="shared" ref="J41" si="31">I41*$P$9/1000</f>
        <v>0</v>
      </c>
      <c r="K41" s="22"/>
      <c r="L41" s="22"/>
      <c r="M41" s="22"/>
      <c r="N41" s="37"/>
      <c r="O41" s="20">
        <f t="shared" si="3"/>
        <v>0</v>
      </c>
      <c r="P41" s="266">
        <f t="shared" ref="P41" si="32">E41*F41</f>
        <v>0.97904699999999989</v>
      </c>
      <c r="Q41" s="266">
        <f t="shared" ref="Q41" si="33">SUM(O41:O44)</f>
        <v>0</v>
      </c>
      <c r="R41" s="266">
        <f t="shared" ref="R41" si="34">Q41*1.02*1.05*$R$14</f>
        <v>0</v>
      </c>
      <c r="S41" s="266">
        <f t="shared" ref="S41" si="35">F41*$S$21</f>
        <v>6.375229255367279E-2</v>
      </c>
      <c r="T41" s="266">
        <f t="shared" ref="T41" si="36">E41*S41</f>
        <v>1.1475412659661102</v>
      </c>
    </row>
    <row r="42" spans="1:20" ht="12.75" customHeight="1">
      <c r="A42" s="252"/>
      <c r="B42" s="279"/>
      <c r="C42" s="279"/>
      <c r="D42" s="294"/>
      <c r="E42" s="253"/>
      <c r="F42" s="256"/>
      <c r="G42" s="261"/>
      <c r="H42" s="266"/>
      <c r="I42" s="257"/>
      <c r="J42" s="266"/>
      <c r="K42" s="22"/>
      <c r="L42" s="22"/>
      <c r="M42" s="22"/>
      <c r="N42" s="37"/>
      <c r="O42" s="20">
        <f t="shared" si="3"/>
        <v>0</v>
      </c>
      <c r="P42" s="266"/>
      <c r="Q42" s="266"/>
      <c r="R42" s="266"/>
      <c r="S42" s="266"/>
      <c r="T42" s="266"/>
    </row>
    <row r="43" spans="1:20" ht="12.75" customHeight="1">
      <c r="A43" s="252"/>
      <c r="B43" s="279"/>
      <c r="C43" s="279"/>
      <c r="D43" s="294"/>
      <c r="E43" s="253"/>
      <c r="F43" s="256"/>
      <c r="G43" s="261"/>
      <c r="H43" s="266"/>
      <c r="I43" s="257"/>
      <c r="J43" s="266"/>
      <c r="K43" s="22"/>
      <c r="L43" s="22"/>
      <c r="M43" s="22"/>
      <c r="N43" s="37"/>
      <c r="O43" s="20">
        <f t="shared" si="3"/>
        <v>0</v>
      </c>
      <c r="P43" s="266"/>
      <c r="Q43" s="266"/>
      <c r="R43" s="266"/>
      <c r="S43" s="266"/>
      <c r="T43" s="266"/>
    </row>
    <row r="44" spans="1:20" ht="12.75" customHeight="1">
      <c r="A44" s="252"/>
      <c r="B44" s="280"/>
      <c r="C44" s="280"/>
      <c r="D44" s="295"/>
      <c r="E44" s="253"/>
      <c r="F44" s="256"/>
      <c r="G44" s="261"/>
      <c r="H44" s="266"/>
      <c r="I44" s="257"/>
      <c r="J44" s="266"/>
      <c r="K44" s="22"/>
      <c r="L44" s="22"/>
      <c r="M44" s="22"/>
      <c r="N44" s="37"/>
      <c r="O44" s="20">
        <f t="shared" si="3"/>
        <v>0</v>
      </c>
      <c r="P44" s="266"/>
      <c r="Q44" s="266"/>
      <c r="R44" s="266"/>
      <c r="S44" s="266"/>
      <c r="T44" s="266"/>
    </row>
    <row r="45" spans="1:20" ht="12.75" customHeight="1">
      <c r="A45" s="252">
        <v>6</v>
      </c>
      <c r="B45" s="278" t="s">
        <v>180</v>
      </c>
      <c r="C45" s="278" t="s">
        <v>181</v>
      </c>
      <c r="D45" s="275" t="s">
        <v>36</v>
      </c>
      <c r="E45" s="256">
        <v>107.31</v>
      </c>
      <c r="F45" s="256">
        <f t="shared" ref="F45" si="37">H45+J45+R45</f>
        <v>1.6538412</v>
      </c>
      <c r="G45" s="249">
        <v>0.4</v>
      </c>
      <c r="H45" s="266">
        <f t="shared" si="10"/>
        <v>0.72521999999999998</v>
      </c>
      <c r="I45" s="261">
        <v>0.39</v>
      </c>
      <c r="J45" s="266">
        <f t="shared" ref="J45" si="38">I45*$P$9/1000</f>
        <v>0.92862120000000004</v>
      </c>
      <c r="K45" s="22"/>
      <c r="L45" s="22"/>
      <c r="M45" s="22"/>
      <c r="N45" s="37"/>
      <c r="O45" s="20">
        <f t="shared" si="3"/>
        <v>0</v>
      </c>
      <c r="P45" s="266">
        <f t="shared" ref="P45" si="39">E45*F45</f>
        <v>177.47369917200001</v>
      </c>
      <c r="Q45" s="266">
        <f t="shared" ref="Q45" si="40">SUM(O45:O48)</f>
        <v>0</v>
      </c>
      <c r="R45" s="266">
        <f t="shared" ref="R45" si="41">Q45*1.02*1.05*$R$14</f>
        <v>0</v>
      </c>
      <c r="S45" s="266">
        <f t="shared" ref="S45" si="42">F45*$S$21</f>
        <v>1.938467738887828</v>
      </c>
      <c r="T45" s="266">
        <f t="shared" ref="T45" si="43">E45*S45</f>
        <v>208.01697306005283</v>
      </c>
    </row>
    <row r="46" spans="1:20" ht="12.75" customHeight="1">
      <c r="A46" s="252"/>
      <c r="B46" s="279"/>
      <c r="C46" s="279"/>
      <c r="D46" s="276"/>
      <c r="E46" s="256"/>
      <c r="F46" s="256"/>
      <c r="G46" s="249"/>
      <c r="H46" s="266"/>
      <c r="I46" s="261"/>
      <c r="J46" s="266"/>
      <c r="K46" s="22"/>
      <c r="L46" s="22"/>
      <c r="M46" s="22"/>
      <c r="N46" s="37"/>
      <c r="O46" s="20">
        <f t="shared" si="3"/>
        <v>0</v>
      </c>
      <c r="P46" s="266"/>
      <c r="Q46" s="266"/>
      <c r="R46" s="266"/>
      <c r="S46" s="266"/>
      <c r="T46" s="266"/>
    </row>
    <row r="47" spans="1:20" ht="12.75" customHeight="1">
      <c r="A47" s="252"/>
      <c r="B47" s="279"/>
      <c r="C47" s="279"/>
      <c r="D47" s="276"/>
      <c r="E47" s="256"/>
      <c r="F47" s="256"/>
      <c r="G47" s="249"/>
      <c r="H47" s="266"/>
      <c r="I47" s="261"/>
      <c r="J47" s="266"/>
      <c r="K47" s="22"/>
      <c r="L47" s="22"/>
      <c r="M47" s="22"/>
      <c r="N47" s="37"/>
      <c r="O47" s="20">
        <f t="shared" si="3"/>
        <v>0</v>
      </c>
      <c r="P47" s="266"/>
      <c r="Q47" s="266"/>
      <c r="R47" s="266"/>
      <c r="S47" s="266"/>
      <c r="T47" s="266"/>
    </row>
    <row r="48" spans="1:20" ht="12.75" customHeight="1">
      <c r="A48" s="252"/>
      <c r="B48" s="280"/>
      <c r="C48" s="280"/>
      <c r="D48" s="277"/>
      <c r="E48" s="256"/>
      <c r="F48" s="256"/>
      <c r="G48" s="249"/>
      <c r="H48" s="266"/>
      <c r="I48" s="261"/>
      <c r="J48" s="266"/>
      <c r="K48" s="22"/>
      <c r="L48" s="22"/>
      <c r="M48" s="22"/>
      <c r="N48" s="37"/>
      <c r="O48" s="20">
        <f t="shared" si="3"/>
        <v>0</v>
      </c>
      <c r="P48" s="266"/>
      <c r="Q48" s="266"/>
      <c r="R48" s="266"/>
      <c r="S48" s="266"/>
      <c r="T48" s="266"/>
    </row>
    <row r="49" spans="1:20" ht="12.75" customHeight="1">
      <c r="A49" s="252"/>
      <c r="B49" s="250"/>
      <c r="C49" s="258" t="s">
        <v>37</v>
      </c>
      <c r="D49" s="287"/>
      <c r="E49" s="260"/>
      <c r="F49" s="256">
        <f t="shared" ref="F49" si="44">H49+J49+R49</f>
        <v>0</v>
      </c>
      <c r="G49" s="249"/>
      <c r="H49" s="266">
        <f t="shared" ref="H49" si="45">G49*$P$8/1000</f>
        <v>0</v>
      </c>
      <c r="I49" s="257"/>
      <c r="J49" s="266">
        <f t="shared" ref="J49" si="46">I49*$P$9/1000</f>
        <v>0</v>
      </c>
      <c r="K49" s="22"/>
      <c r="L49" s="22"/>
      <c r="M49" s="22"/>
      <c r="N49" s="37"/>
      <c r="O49" s="20">
        <f t="shared" si="3"/>
        <v>0</v>
      </c>
      <c r="P49" s="266">
        <f t="shared" ref="P49" si="47">E49*F49</f>
        <v>0</v>
      </c>
      <c r="Q49" s="266">
        <f t="shared" ref="Q49" si="48">SUM(O49:O52)</f>
        <v>0</v>
      </c>
      <c r="R49" s="266">
        <f t="shared" ref="R49" si="49">Q49*1.02*1.05*$R$14</f>
        <v>0</v>
      </c>
      <c r="S49" s="266">
        <f t="shared" ref="S49" si="50">F49*$S$21</f>
        <v>0</v>
      </c>
      <c r="T49" s="266">
        <f t="shared" ref="T49" si="51">E49*S49</f>
        <v>0</v>
      </c>
    </row>
    <row r="50" spans="1:20" ht="12.75" customHeight="1">
      <c r="A50" s="252"/>
      <c r="B50" s="250"/>
      <c r="C50" s="258"/>
      <c r="D50" s="288"/>
      <c r="E50" s="260"/>
      <c r="F50" s="256"/>
      <c r="G50" s="249"/>
      <c r="H50" s="266"/>
      <c r="I50" s="257"/>
      <c r="J50" s="266"/>
      <c r="K50" s="22"/>
      <c r="L50" s="22"/>
      <c r="M50" s="22"/>
      <c r="N50" s="37"/>
      <c r="O50" s="20">
        <f t="shared" si="3"/>
        <v>0</v>
      </c>
      <c r="P50" s="266"/>
      <c r="Q50" s="266"/>
      <c r="R50" s="266"/>
      <c r="S50" s="266"/>
      <c r="T50" s="266"/>
    </row>
    <row r="51" spans="1:20" ht="12.75" customHeight="1">
      <c r="A51" s="252"/>
      <c r="B51" s="250"/>
      <c r="C51" s="258"/>
      <c r="D51" s="288"/>
      <c r="E51" s="260"/>
      <c r="F51" s="256"/>
      <c r="G51" s="249"/>
      <c r="H51" s="266"/>
      <c r="I51" s="257"/>
      <c r="J51" s="266"/>
      <c r="K51" s="22"/>
      <c r="L51" s="22"/>
      <c r="M51" s="22"/>
      <c r="N51" s="37"/>
      <c r="O51" s="20">
        <f t="shared" si="3"/>
        <v>0</v>
      </c>
      <c r="P51" s="266"/>
      <c r="Q51" s="266"/>
      <c r="R51" s="266"/>
      <c r="S51" s="266"/>
      <c r="T51" s="266"/>
    </row>
    <row r="52" spans="1:20" ht="12.75" customHeight="1">
      <c r="A52" s="252"/>
      <c r="B52" s="250"/>
      <c r="C52" s="258"/>
      <c r="D52" s="289"/>
      <c r="E52" s="260"/>
      <c r="F52" s="256"/>
      <c r="G52" s="249"/>
      <c r="H52" s="266"/>
      <c r="I52" s="257"/>
      <c r="J52" s="266"/>
      <c r="K52" s="22"/>
      <c r="L52" s="22"/>
      <c r="M52" s="22"/>
      <c r="N52" s="37"/>
      <c r="O52" s="20">
        <f t="shared" si="3"/>
        <v>0</v>
      </c>
      <c r="P52" s="266"/>
      <c r="Q52" s="266"/>
      <c r="R52" s="266"/>
      <c r="S52" s="266"/>
      <c r="T52" s="266"/>
    </row>
    <row r="53" spans="1:20" ht="12.75" customHeight="1">
      <c r="A53" s="252"/>
      <c r="B53" s="250"/>
      <c r="C53" s="299" t="s">
        <v>179</v>
      </c>
      <c r="D53" s="252"/>
      <c r="E53" s="315"/>
      <c r="F53" s="256">
        <f t="shared" ref="F53" si="52">H53+J53+R53</f>
        <v>0</v>
      </c>
      <c r="G53" s="249"/>
      <c r="H53" s="266">
        <f t="shared" ref="H53" si="53">G53*$P$8/1000</f>
        <v>0</v>
      </c>
      <c r="I53" s="249"/>
      <c r="J53" s="266">
        <f t="shared" ref="J53" si="54">I53*$P$9/1000</f>
        <v>0</v>
      </c>
      <c r="K53" s="22"/>
      <c r="L53" s="22"/>
      <c r="M53" s="22"/>
      <c r="N53" s="24"/>
      <c r="O53" s="20">
        <f t="shared" si="3"/>
        <v>0</v>
      </c>
      <c r="P53" s="266">
        <f t="shared" ref="P53" si="55">E53*F53</f>
        <v>0</v>
      </c>
      <c r="Q53" s="266">
        <f t="shared" ref="Q53" si="56">SUM(O53:O56)</f>
        <v>0</v>
      </c>
      <c r="R53" s="266">
        <f t="shared" ref="R53" si="57">Q53*1.02*1.05*$R$14</f>
        <v>0</v>
      </c>
      <c r="S53" s="266">
        <f t="shared" ref="S53" si="58">F53*$S$21</f>
        <v>0</v>
      </c>
      <c r="T53" s="266">
        <f t="shared" ref="T53" si="59">E53*S53</f>
        <v>0</v>
      </c>
    </row>
    <row r="54" spans="1:20" ht="12.75" customHeight="1">
      <c r="A54" s="252"/>
      <c r="B54" s="250"/>
      <c r="C54" s="300"/>
      <c r="D54" s="252"/>
      <c r="E54" s="315"/>
      <c r="F54" s="256"/>
      <c r="G54" s="249"/>
      <c r="H54" s="266"/>
      <c r="I54" s="249"/>
      <c r="J54" s="266"/>
      <c r="K54" s="22"/>
      <c r="L54" s="22"/>
      <c r="M54" s="22"/>
      <c r="N54" s="37"/>
      <c r="O54" s="20">
        <f t="shared" si="3"/>
        <v>0</v>
      </c>
      <c r="P54" s="266"/>
      <c r="Q54" s="266"/>
      <c r="R54" s="266"/>
      <c r="S54" s="266"/>
      <c r="T54" s="266"/>
    </row>
    <row r="55" spans="1:20" ht="12.75" customHeight="1">
      <c r="A55" s="252"/>
      <c r="B55" s="250"/>
      <c r="C55" s="300"/>
      <c r="D55" s="252"/>
      <c r="E55" s="315"/>
      <c r="F55" s="256"/>
      <c r="G55" s="249"/>
      <c r="H55" s="266"/>
      <c r="I55" s="249"/>
      <c r="J55" s="266"/>
      <c r="K55" s="22"/>
      <c r="L55" s="22"/>
      <c r="M55" s="26"/>
      <c r="N55" s="37"/>
      <c r="O55" s="20">
        <f t="shared" si="3"/>
        <v>0</v>
      </c>
      <c r="P55" s="266"/>
      <c r="Q55" s="266"/>
      <c r="R55" s="266"/>
      <c r="S55" s="266"/>
      <c r="T55" s="266"/>
    </row>
    <row r="56" spans="1:20" ht="12.75" customHeight="1">
      <c r="A56" s="252"/>
      <c r="B56" s="250"/>
      <c r="C56" s="301"/>
      <c r="D56" s="252"/>
      <c r="E56" s="315"/>
      <c r="F56" s="256"/>
      <c r="G56" s="249"/>
      <c r="H56" s="266"/>
      <c r="I56" s="249"/>
      <c r="J56" s="266"/>
      <c r="K56" s="22"/>
      <c r="L56" s="22"/>
      <c r="M56" s="22"/>
      <c r="N56" s="37"/>
      <c r="O56" s="20">
        <f t="shared" si="3"/>
        <v>0</v>
      </c>
      <c r="P56" s="266"/>
      <c r="Q56" s="266"/>
      <c r="R56" s="266"/>
      <c r="S56" s="266"/>
      <c r="T56" s="266"/>
    </row>
    <row r="57" spans="1:20" ht="12.75" customHeight="1">
      <c r="A57" s="252">
        <v>1</v>
      </c>
      <c r="B57" s="278" t="s">
        <v>49</v>
      </c>
      <c r="C57" s="278" t="s">
        <v>169</v>
      </c>
      <c r="D57" s="275" t="s">
        <v>42</v>
      </c>
      <c r="E57" s="256">
        <v>2.29</v>
      </c>
      <c r="F57" s="256">
        <f t="shared" ref="F57" si="60">H57+J57+R57</f>
        <v>9.0390321843999999</v>
      </c>
      <c r="G57" s="249">
        <v>0.11</v>
      </c>
      <c r="H57" s="266">
        <f t="shared" ref="H57" si="61">G57*$P$8/1000</f>
        <v>0.19943549999999999</v>
      </c>
      <c r="I57" s="257">
        <v>0.76</v>
      </c>
      <c r="J57" s="266">
        <f t="shared" ref="J57" si="62">I57*$P$9/1000</f>
        <v>1.8096207999999998</v>
      </c>
      <c r="K57" s="22" t="s">
        <v>59</v>
      </c>
      <c r="L57" s="22" t="s">
        <v>47</v>
      </c>
      <c r="M57" s="22">
        <v>7.0000000000000007E-2</v>
      </c>
      <c r="N57" s="37">
        <v>0.156</v>
      </c>
      <c r="O57" s="20">
        <f t="shared" si="3"/>
        <v>1.0920000000000001E-2</v>
      </c>
      <c r="P57" s="266">
        <f t="shared" ref="P57" si="63">E57*F57</f>
        <v>20.699383702275998</v>
      </c>
      <c r="Q57" s="266">
        <f t="shared" ref="Q57" si="64">SUM(O57:O60)</f>
        <v>6.1345200000000002</v>
      </c>
      <c r="R57" s="266">
        <f t="shared" ref="R57" si="65">Q57*1.02*1.05*$R$14</f>
        <v>7.0299758844000007</v>
      </c>
      <c r="S57" s="266">
        <f t="shared" ref="S57" si="66">F57*$S$21</f>
        <v>10.594652183189154</v>
      </c>
      <c r="T57" s="266">
        <f t="shared" ref="T57" si="67">E57*S57</f>
        <v>24.261753499503165</v>
      </c>
    </row>
    <row r="58" spans="1:20" ht="12.75" customHeight="1">
      <c r="A58" s="252"/>
      <c r="B58" s="279"/>
      <c r="C58" s="279"/>
      <c r="D58" s="276"/>
      <c r="E58" s="256"/>
      <c r="F58" s="256"/>
      <c r="G58" s="249"/>
      <c r="H58" s="266"/>
      <c r="I58" s="257"/>
      <c r="J58" s="266"/>
      <c r="K58" s="22" t="s">
        <v>52</v>
      </c>
      <c r="L58" s="22" t="s">
        <v>47</v>
      </c>
      <c r="M58" s="22">
        <v>1.26</v>
      </c>
      <c r="N58" s="37">
        <v>4.8600000000000003</v>
      </c>
      <c r="O58" s="20">
        <f t="shared" si="3"/>
        <v>6.1236000000000006</v>
      </c>
      <c r="P58" s="266"/>
      <c r="Q58" s="266"/>
      <c r="R58" s="266"/>
      <c r="S58" s="266"/>
      <c r="T58" s="266"/>
    </row>
    <row r="59" spans="1:20" ht="12.75" customHeight="1">
      <c r="A59" s="252"/>
      <c r="B59" s="279"/>
      <c r="C59" s="279"/>
      <c r="D59" s="276"/>
      <c r="E59" s="256"/>
      <c r="F59" s="256"/>
      <c r="G59" s="249"/>
      <c r="H59" s="266"/>
      <c r="I59" s="257"/>
      <c r="J59" s="266"/>
      <c r="K59" s="22"/>
      <c r="L59" s="22"/>
      <c r="M59" s="22"/>
      <c r="N59" s="37"/>
      <c r="O59" s="20">
        <f t="shared" si="3"/>
        <v>0</v>
      </c>
      <c r="P59" s="266"/>
      <c r="Q59" s="266"/>
      <c r="R59" s="266"/>
      <c r="S59" s="266"/>
      <c r="T59" s="266"/>
    </row>
    <row r="60" spans="1:20" ht="12.75" customHeight="1">
      <c r="A60" s="252"/>
      <c r="B60" s="280"/>
      <c r="C60" s="280"/>
      <c r="D60" s="277"/>
      <c r="E60" s="256"/>
      <c r="F60" s="256"/>
      <c r="G60" s="249"/>
      <c r="H60" s="266"/>
      <c r="I60" s="257"/>
      <c r="J60" s="266"/>
      <c r="K60" s="22"/>
      <c r="L60" s="22"/>
      <c r="M60" s="22"/>
      <c r="N60" s="37"/>
      <c r="O60" s="20">
        <f t="shared" si="3"/>
        <v>0</v>
      </c>
      <c r="P60" s="266"/>
      <c r="Q60" s="266"/>
      <c r="R60" s="266"/>
      <c r="S60" s="266"/>
      <c r="T60" s="266"/>
    </row>
    <row r="61" spans="1:20" ht="12.75" customHeight="1">
      <c r="A61" s="252">
        <v>2</v>
      </c>
      <c r="B61" s="278" t="s">
        <v>177</v>
      </c>
      <c r="C61" s="278" t="s">
        <v>178</v>
      </c>
      <c r="D61" s="287" t="s">
        <v>43</v>
      </c>
      <c r="E61" s="260">
        <v>91.5</v>
      </c>
      <c r="F61" s="256">
        <f t="shared" ref="F61" si="68">H61+J61+R61</f>
        <v>5.45135772191</v>
      </c>
      <c r="G61" s="249">
        <v>0.40100000000000002</v>
      </c>
      <c r="H61" s="266">
        <f t="shared" ref="H61" si="69">G61*$P$8/1000</f>
        <v>0.72703304999999996</v>
      </c>
      <c r="I61" s="257">
        <v>7.1000000000000004E-3</v>
      </c>
      <c r="J61" s="266">
        <f t="shared" ref="J61" si="70">I61*$P$9/1000</f>
        <v>1.6905668000000002E-2</v>
      </c>
      <c r="K61" s="22" t="s">
        <v>65</v>
      </c>
      <c r="L61" s="22" t="s">
        <v>43</v>
      </c>
      <c r="M61" s="22">
        <v>1</v>
      </c>
      <c r="N61" s="37">
        <v>2.5</v>
      </c>
      <c r="O61" s="20">
        <f t="shared" si="3"/>
        <v>2.5</v>
      </c>
      <c r="P61" s="266">
        <f t="shared" ref="P61" si="71">E61*F61</f>
        <v>498.79923155476502</v>
      </c>
      <c r="Q61" s="266">
        <f t="shared" ref="Q61" si="72">SUM(O61:O64)</f>
        <v>4.1078029999999996</v>
      </c>
      <c r="R61" s="266">
        <f t="shared" ref="R61" si="73">Q61*1.02*1.05*$R$14</f>
        <v>4.7074190039100001</v>
      </c>
      <c r="S61" s="266">
        <f t="shared" ref="S61" si="74">F61*$S$21</f>
        <v>6.3895379296752184</v>
      </c>
      <c r="T61" s="266">
        <f t="shared" ref="T61" si="75">E61*S61</f>
        <v>584.6427205652825</v>
      </c>
    </row>
    <row r="62" spans="1:20" ht="12.75" customHeight="1">
      <c r="A62" s="252"/>
      <c r="B62" s="279"/>
      <c r="C62" s="279"/>
      <c r="D62" s="288"/>
      <c r="E62" s="260"/>
      <c r="F62" s="256"/>
      <c r="G62" s="249"/>
      <c r="H62" s="266"/>
      <c r="I62" s="257"/>
      <c r="J62" s="266"/>
      <c r="K62" s="22" t="s">
        <v>46</v>
      </c>
      <c r="L62" s="22" t="s">
        <v>47</v>
      </c>
      <c r="M62" s="22">
        <v>5.8999999999999997E-2</v>
      </c>
      <c r="N62" s="37">
        <v>27.016999999999999</v>
      </c>
      <c r="O62" s="20">
        <f t="shared" si="3"/>
        <v>1.5940029999999998</v>
      </c>
      <c r="P62" s="266"/>
      <c r="Q62" s="266"/>
      <c r="R62" s="266"/>
      <c r="S62" s="266"/>
      <c r="T62" s="266"/>
    </row>
    <row r="63" spans="1:20" ht="12.75" customHeight="1">
      <c r="A63" s="252"/>
      <c r="B63" s="279"/>
      <c r="C63" s="279"/>
      <c r="D63" s="288"/>
      <c r="E63" s="260"/>
      <c r="F63" s="256"/>
      <c r="G63" s="249"/>
      <c r="H63" s="266"/>
      <c r="I63" s="257"/>
      <c r="J63" s="266"/>
      <c r="K63" s="22" t="s">
        <v>48</v>
      </c>
      <c r="L63" s="22" t="s">
        <v>47</v>
      </c>
      <c r="M63" s="22">
        <v>5.9999999999999995E-4</v>
      </c>
      <c r="N63" s="37">
        <v>23</v>
      </c>
      <c r="O63" s="20">
        <f t="shared" si="3"/>
        <v>1.3799999999999998E-2</v>
      </c>
      <c r="P63" s="266"/>
      <c r="Q63" s="266"/>
      <c r="R63" s="266"/>
      <c r="S63" s="266"/>
      <c r="T63" s="266"/>
    </row>
    <row r="64" spans="1:20" ht="12.75" customHeight="1">
      <c r="A64" s="252"/>
      <c r="B64" s="280"/>
      <c r="C64" s="280"/>
      <c r="D64" s="289"/>
      <c r="E64" s="260"/>
      <c r="F64" s="256"/>
      <c r="G64" s="249"/>
      <c r="H64" s="266"/>
      <c r="I64" s="257"/>
      <c r="J64" s="266"/>
      <c r="K64" s="22"/>
      <c r="L64" s="22"/>
      <c r="M64" s="22"/>
      <c r="N64" s="37"/>
      <c r="O64" s="20">
        <f t="shared" si="3"/>
        <v>0</v>
      </c>
      <c r="P64" s="266"/>
      <c r="Q64" s="266"/>
      <c r="R64" s="266"/>
      <c r="S64" s="266"/>
      <c r="T64" s="266"/>
    </row>
    <row r="65" spans="1:20" ht="12.75" customHeight="1">
      <c r="A65" s="252"/>
      <c r="B65" s="278"/>
      <c r="C65" s="299" t="s">
        <v>96</v>
      </c>
      <c r="D65" s="287"/>
      <c r="E65" s="260"/>
      <c r="F65" s="256">
        <f t="shared" ref="F65" si="76">H65+J65+R65</f>
        <v>0</v>
      </c>
      <c r="G65" s="249"/>
      <c r="H65" s="266">
        <f t="shared" ref="H65" si="77">G65*$P$8/1000</f>
        <v>0</v>
      </c>
      <c r="I65" s="249"/>
      <c r="J65" s="266">
        <f t="shared" ref="J65" si="78">I65*$P$9/1000</f>
        <v>0</v>
      </c>
      <c r="K65" s="22"/>
      <c r="L65" s="22"/>
      <c r="M65" s="22"/>
      <c r="N65" s="37"/>
      <c r="O65" s="20">
        <f t="shared" si="3"/>
        <v>0</v>
      </c>
      <c r="P65" s="266">
        <f t="shared" ref="P65" si="79">E65*F65</f>
        <v>0</v>
      </c>
      <c r="Q65" s="266">
        <f t="shared" ref="Q65" si="80">SUM(O65:O68)</f>
        <v>0</v>
      </c>
      <c r="R65" s="266">
        <f t="shared" ref="R65" si="81">Q65*1.02*1.05*$R$14</f>
        <v>0</v>
      </c>
      <c r="S65" s="266">
        <f t="shared" ref="S65" si="82">F65*$S$21</f>
        <v>0</v>
      </c>
      <c r="T65" s="266">
        <f t="shared" ref="T65" si="83">E65*S65</f>
        <v>0</v>
      </c>
    </row>
    <row r="66" spans="1:20" ht="12.75" customHeight="1">
      <c r="A66" s="252"/>
      <c r="B66" s="279"/>
      <c r="C66" s="300"/>
      <c r="D66" s="288"/>
      <c r="E66" s="260"/>
      <c r="F66" s="256"/>
      <c r="G66" s="249"/>
      <c r="H66" s="266"/>
      <c r="I66" s="249"/>
      <c r="J66" s="266"/>
      <c r="K66" s="22"/>
      <c r="L66" s="22"/>
      <c r="M66" s="22"/>
      <c r="N66" s="37"/>
      <c r="O66" s="20">
        <f t="shared" si="3"/>
        <v>0</v>
      </c>
      <c r="P66" s="266"/>
      <c r="Q66" s="266"/>
      <c r="R66" s="266"/>
      <c r="S66" s="266"/>
      <c r="T66" s="266"/>
    </row>
    <row r="67" spans="1:20" ht="12.75" customHeight="1">
      <c r="A67" s="252"/>
      <c r="B67" s="279"/>
      <c r="C67" s="300"/>
      <c r="D67" s="288"/>
      <c r="E67" s="260"/>
      <c r="F67" s="256"/>
      <c r="G67" s="249"/>
      <c r="H67" s="266"/>
      <c r="I67" s="249"/>
      <c r="J67" s="266"/>
      <c r="K67" s="22"/>
      <c r="L67" s="22"/>
      <c r="M67" s="23"/>
      <c r="N67" s="37"/>
      <c r="O67" s="20">
        <f t="shared" si="3"/>
        <v>0</v>
      </c>
      <c r="P67" s="266"/>
      <c r="Q67" s="266"/>
      <c r="R67" s="266"/>
      <c r="S67" s="266"/>
      <c r="T67" s="266"/>
    </row>
    <row r="68" spans="1:20" ht="12.75" customHeight="1">
      <c r="A68" s="252"/>
      <c r="B68" s="280"/>
      <c r="C68" s="301"/>
      <c r="D68" s="289"/>
      <c r="E68" s="260"/>
      <c r="F68" s="256"/>
      <c r="G68" s="249"/>
      <c r="H68" s="266"/>
      <c r="I68" s="249"/>
      <c r="J68" s="266"/>
      <c r="K68" s="22"/>
      <c r="L68" s="22"/>
      <c r="M68" s="22"/>
      <c r="N68" s="37"/>
      <c r="O68" s="20">
        <f t="shared" si="3"/>
        <v>0</v>
      </c>
      <c r="P68" s="266"/>
      <c r="Q68" s="266"/>
      <c r="R68" s="266"/>
      <c r="S68" s="266"/>
      <c r="T68" s="266"/>
    </row>
    <row r="69" spans="1:20" ht="12.75" customHeight="1">
      <c r="A69" s="252">
        <v>1</v>
      </c>
      <c r="B69" s="278" t="s">
        <v>49</v>
      </c>
      <c r="C69" s="278" t="s">
        <v>66</v>
      </c>
      <c r="D69" s="275" t="s">
        <v>42</v>
      </c>
      <c r="E69" s="293">
        <v>0.73</v>
      </c>
      <c r="F69" s="293">
        <f t="shared" ref="F69" si="84">H69+J69+R69</f>
        <v>9.0390321843999999</v>
      </c>
      <c r="G69" s="284">
        <v>0.11</v>
      </c>
      <c r="H69" s="281">
        <f t="shared" ref="H69" si="85">G69*$P$8/1000</f>
        <v>0.19943549999999999</v>
      </c>
      <c r="I69" s="305">
        <v>0.76</v>
      </c>
      <c r="J69" s="281">
        <f t="shared" ref="J69" si="86">I69*$P$9/1000</f>
        <v>1.8096207999999998</v>
      </c>
      <c r="K69" s="22" t="s">
        <v>59</v>
      </c>
      <c r="L69" s="22" t="s">
        <v>47</v>
      </c>
      <c r="M69" s="22">
        <v>7.0000000000000007E-2</v>
      </c>
      <c r="N69" s="37">
        <v>0.156</v>
      </c>
      <c r="O69" s="20">
        <f t="shared" si="3"/>
        <v>1.0920000000000001E-2</v>
      </c>
      <c r="P69" s="281">
        <f t="shared" ref="P69" si="87">E69*F69</f>
        <v>6.5984934946119997</v>
      </c>
      <c r="Q69" s="281">
        <f t="shared" ref="Q69" si="88">SUM(O69:O72)</f>
        <v>6.1345200000000002</v>
      </c>
      <c r="R69" s="281">
        <f t="shared" ref="R69" si="89">Q69*1.02*1.05*$R$14</f>
        <v>7.0299758844000007</v>
      </c>
      <c r="S69" s="266">
        <f t="shared" ref="S69" si="90">F69*$S$21</f>
        <v>10.594652183189154</v>
      </c>
      <c r="T69" s="266">
        <f t="shared" ref="T69" si="91">E69*S69</f>
        <v>7.7340960937280823</v>
      </c>
    </row>
    <row r="70" spans="1:20" ht="12.75" customHeight="1">
      <c r="A70" s="252"/>
      <c r="B70" s="279"/>
      <c r="C70" s="279"/>
      <c r="D70" s="276"/>
      <c r="E70" s="294"/>
      <c r="F70" s="294"/>
      <c r="G70" s="285"/>
      <c r="H70" s="282"/>
      <c r="I70" s="306"/>
      <c r="J70" s="282"/>
      <c r="K70" s="22" t="s">
        <v>52</v>
      </c>
      <c r="L70" s="22" t="s">
        <v>47</v>
      </c>
      <c r="M70" s="22">
        <v>1.26</v>
      </c>
      <c r="N70" s="37">
        <v>4.8600000000000003</v>
      </c>
      <c r="O70" s="20">
        <f t="shared" si="3"/>
        <v>6.1236000000000006</v>
      </c>
      <c r="P70" s="282"/>
      <c r="Q70" s="282"/>
      <c r="R70" s="282"/>
      <c r="S70" s="266"/>
      <c r="T70" s="266"/>
    </row>
    <row r="71" spans="1:20" ht="12.75" customHeight="1">
      <c r="A71" s="252"/>
      <c r="B71" s="279"/>
      <c r="C71" s="279"/>
      <c r="D71" s="276"/>
      <c r="E71" s="294"/>
      <c r="F71" s="294"/>
      <c r="G71" s="285"/>
      <c r="H71" s="282"/>
      <c r="I71" s="306"/>
      <c r="J71" s="282"/>
      <c r="K71" s="22"/>
      <c r="L71" s="22"/>
      <c r="M71" s="22"/>
      <c r="N71" s="37"/>
      <c r="O71" s="20">
        <f t="shared" si="3"/>
        <v>0</v>
      </c>
      <c r="P71" s="282"/>
      <c r="Q71" s="282"/>
      <c r="R71" s="282"/>
      <c r="S71" s="266"/>
      <c r="T71" s="266"/>
    </row>
    <row r="72" spans="1:20" ht="12.75" customHeight="1">
      <c r="A72" s="252"/>
      <c r="B72" s="280"/>
      <c r="C72" s="280"/>
      <c r="D72" s="277"/>
      <c r="E72" s="295"/>
      <c r="F72" s="295"/>
      <c r="G72" s="286"/>
      <c r="H72" s="283"/>
      <c r="I72" s="307"/>
      <c r="J72" s="283"/>
      <c r="K72" s="22"/>
      <c r="L72" s="22"/>
      <c r="M72" s="22"/>
      <c r="N72" s="37"/>
      <c r="O72" s="20">
        <f t="shared" si="3"/>
        <v>0</v>
      </c>
      <c r="P72" s="283"/>
      <c r="Q72" s="283"/>
      <c r="R72" s="283"/>
      <c r="S72" s="266"/>
      <c r="T72" s="266"/>
    </row>
    <row r="73" spans="1:20" ht="12.75" customHeight="1">
      <c r="A73" s="252">
        <v>2</v>
      </c>
      <c r="B73" s="171" t="s">
        <v>67</v>
      </c>
      <c r="C73" s="278" t="s">
        <v>68</v>
      </c>
      <c r="D73" s="287" t="s">
        <v>43</v>
      </c>
      <c r="E73" s="293">
        <v>96.7</v>
      </c>
      <c r="F73" s="293">
        <f t="shared" ref="F73" si="92">H73+J73+R73</f>
        <v>3.6181770161900002</v>
      </c>
      <c r="G73" s="209">
        <v>0.40100000000000002</v>
      </c>
      <c r="H73" s="281">
        <f t="shared" ref="H73" si="93">G73*$P$8/1000</f>
        <v>0.72703304999999996</v>
      </c>
      <c r="I73" s="305">
        <v>7.1000000000000004E-3</v>
      </c>
      <c r="J73" s="281">
        <f t="shared" ref="J73" si="94">I73*$P$9/1000</f>
        <v>1.6905668000000002E-2</v>
      </c>
      <c r="K73" s="22" t="s">
        <v>65</v>
      </c>
      <c r="L73" s="22" t="s">
        <v>43</v>
      </c>
      <c r="M73" s="22">
        <v>1</v>
      </c>
      <c r="N73" s="37">
        <v>1.6659999999999999</v>
      </c>
      <c r="O73" s="20">
        <f t="shared" si="3"/>
        <v>1.6659999999999999</v>
      </c>
      <c r="P73" s="281">
        <f t="shared" ref="P73" si="95">E73*F73</f>
        <v>349.87771746557303</v>
      </c>
      <c r="Q73" s="281">
        <f t="shared" ref="Q73" si="96">SUM(O73:O76)</f>
        <v>2.508127</v>
      </c>
      <c r="R73" s="281">
        <f t="shared" ref="R73" si="97">Q73*1.02*1.05*$R$14</f>
        <v>2.8742382981900003</v>
      </c>
      <c r="S73" s="266">
        <f t="shared" ref="S73" si="98">F73*$S$21</f>
        <v>4.2408663053440305</v>
      </c>
      <c r="T73" s="266">
        <f t="shared" ref="T73" si="99">E73*S73</f>
        <v>410.09177172676777</v>
      </c>
    </row>
    <row r="74" spans="1:20" ht="12.75" customHeight="1">
      <c r="A74" s="252"/>
      <c r="B74" s="182"/>
      <c r="C74" s="279"/>
      <c r="D74" s="288"/>
      <c r="E74" s="294"/>
      <c r="F74" s="294"/>
      <c r="G74" s="210"/>
      <c r="H74" s="282"/>
      <c r="I74" s="306"/>
      <c r="J74" s="282"/>
      <c r="K74" s="22" t="s">
        <v>46</v>
      </c>
      <c r="L74" s="22" t="s">
        <v>47</v>
      </c>
      <c r="M74" s="22">
        <v>3.1E-2</v>
      </c>
      <c r="N74" s="37">
        <v>27.016999999999999</v>
      </c>
      <c r="O74" s="20">
        <f t="shared" si="3"/>
        <v>0.83752700000000002</v>
      </c>
      <c r="P74" s="282"/>
      <c r="Q74" s="282"/>
      <c r="R74" s="282"/>
      <c r="S74" s="266"/>
      <c r="T74" s="266"/>
    </row>
    <row r="75" spans="1:20" ht="12.75" customHeight="1">
      <c r="A75" s="252"/>
      <c r="B75" s="182"/>
      <c r="C75" s="279"/>
      <c r="D75" s="288"/>
      <c r="E75" s="294"/>
      <c r="F75" s="294"/>
      <c r="G75" s="210"/>
      <c r="H75" s="282"/>
      <c r="I75" s="306"/>
      <c r="J75" s="282"/>
      <c r="K75" s="22" t="s">
        <v>48</v>
      </c>
      <c r="L75" s="22" t="s">
        <v>47</v>
      </c>
      <c r="M75" s="22">
        <v>2.0000000000000001E-4</v>
      </c>
      <c r="N75" s="37">
        <v>23</v>
      </c>
      <c r="O75" s="20">
        <f t="shared" si="3"/>
        <v>4.5999999999999999E-3</v>
      </c>
      <c r="P75" s="282"/>
      <c r="Q75" s="282"/>
      <c r="R75" s="282"/>
      <c r="S75" s="266"/>
      <c r="T75" s="266"/>
    </row>
    <row r="76" spans="1:20" ht="12.75" customHeight="1">
      <c r="A76" s="252"/>
      <c r="B76" s="183"/>
      <c r="C76" s="280"/>
      <c r="D76" s="289"/>
      <c r="E76" s="295"/>
      <c r="F76" s="295"/>
      <c r="G76" s="211"/>
      <c r="H76" s="283"/>
      <c r="I76" s="307"/>
      <c r="J76" s="283"/>
      <c r="K76" s="22"/>
      <c r="L76" s="22"/>
      <c r="M76" s="22"/>
      <c r="N76" s="37"/>
      <c r="O76" s="20">
        <f t="shared" si="3"/>
        <v>0</v>
      </c>
      <c r="P76" s="283"/>
      <c r="Q76" s="283"/>
      <c r="R76" s="283"/>
      <c r="S76" s="266"/>
      <c r="T76" s="266"/>
    </row>
    <row r="77" spans="1:20" ht="12.75" customHeight="1">
      <c r="A77" s="252"/>
      <c r="B77" s="278"/>
      <c r="C77" s="299" t="s">
        <v>69</v>
      </c>
      <c r="D77" s="275"/>
      <c r="E77" s="260"/>
      <c r="F77" s="256">
        <f t="shared" ref="F77" si="100">H77+J77+R77</f>
        <v>0</v>
      </c>
      <c r="G77" s="249"/>
      <c r="H77" s="266">
        <f t="shared" ref="H77" si="101">G77*$P$8/1000</f>
        <v>0</v>
      </c>
      <c r="I77" s="249"/>
      <c r="J77" s="266">
        <f t="shared" ref="J77" si="102">I77*$P$9/1000</f>
        <v>0</v>
      </c>
      <c r="K77" s="22"/>
      <c r="L77" s="22"/>
      <c r="M77" s="22"/>
      <c r="N77" s="37"/>
      <c r="O77" s="20">
        <f t="shared" si="3"/>
        <v>0</v>
      </c>
      <c r="P77" s="266">
        <f t="shared" ref="P77" si="103">E77*F77</f>
        <v>0</v>
      </c>
      <c r="Q77" s="266">
        <f t="shared" ref="Q77" si="104">SUM(O77:O80)</f>
        <v>0</v>
      </c>
      <c r="R77" s="266">
        <f t="shared" ref="R77" si="105">Q77*1.02*1.05*$R$14</f>
        <v>0</v>
      </c>
      <c r="S77" s="266">
        <f t="shared" ref="S77" si="106">F77*$S$21</f>
        <v>0</v>
      </c>
      <c r="T77" s="266">
        <f t="shared" ref="T77" si="107">E77*S77</f>
        <v>0</v>
      </c>
    </row>
    <row r="78" spans="1:20" ht="12.75" customHeight="1">
      <c r="A78" s="252"/>
      <c r="B78" s="279"/>
      <c r="C78" s="300"/>
      <c r="D78" s="276"/>
      <c r="E78" s="260"/>
      <c r="F78" s="256"/>
      <c r="G78" s="249"/>
      <c r="H78" s="266"/>
      <c r="I78" s="249"/>
      <c r="J78" s="266"/>
      <c r="K78" s="22"/>
      <c r="L78" s="22"/>
      <c r="M78" s="22"/>
      <c r="N78" s="37"/>
      <c r="O78" s="20">
        <f t="shared" si="3"/>
        <v>0</v>
      </c>
      <c r="P78" s="266"/>
      <c r="Q78" s="266"/>
      <c r="R78" s="266"/>
      <c r="S78" s="266"/>
      <c r="T78" s="266"/>
    </row>
    <row r="79" spans="1:20" ht="12.75" customHeight="1">
      <c r="A79" s="252"/>
      <c r="B79" s="279"/>
      <c r="C79" s="300"/>
      <c r="D79" s="276"/>
      <c r="E79" s="260"/>
      <c r="F79" s="256"/>
      <c r="G79" s="249"/>
      <c r="H79" s="266"/>
      <c r="I79" s="249"/>
      <c r="J79" s="266"/>
      <c r="K79" s="22"/>
      <c r="L79" s="22"/>
      <c r="M79" s="23"/>
      <c r="N79" s="24"/>
      <c r="O79" s="20">
        <f t="shared" si="3"/>
        <v>0</v>
      </c>
      <c r="P79" s="266"/>
      <c r="Q79" s="266"/>
      <c r="R79" s="266"/>
      <c r="S79" s="266"/>
      <c r="T79" s="266"/>
    </row>
    <row r="80" spans="1:20" ht="12.75" customHeight="1">
      <c r="A80" s="252"/>
      <c r="B80" s="280"/>
      <c r="C80" s="301"/>
      <c r="D80" s="277"/>
      <c r="E80" s="260"/>
      <c r="F80" s="256"/>
      <c r="G80" s="249"/>
      <c r="H80" s="266"/>
      <c r="I80" s="249"/>
      <c r="J80" s="266"/>
      <c r="K80" s="22"/>
      <c r="L80" s="22"/>
      <c r="M80" s="22"/>
      <c r="N80" s="37"/>
      <c r="O80" s="20">
        <f t="shared" si="3"/>
        <v>0</v>
      </c>
      <c r="P80" s="266"/>
      <c r="Q80" s="266"/>
      <c r="R80" s="266"/>
      <c r="S80" s="266"/>
      <c r="T80" s="266"/>
    </row>
    <row r="81" spans="1:20" ht="12.75" customHeight="1">
      <c r="A81" s="252">
        <v>1</v>
      </c>
      <c r="B81" s="278" t="s">
        <v>49</v>
      </c>
      <c r="C81" s="278" t="s">
        <v>66</v>
      </c>
      <c r="D81" s="275" t="s">
        <v>42</v>
      </c>
      <c r="E81" s="260">
        <v>8.4</v>
      </c>
      <c r="F81" s="256">
        <f t="shared" ref="F81" si="108">H81+J81+R81</f>
        <v>9.0265181920000011</v>
      </c>
      <c r="G81" s="249">
        <v>0.11</v>
      </c>
      <c r="H81" s="266">
        <f t="shared" ref="H81" si="109">G81*$P$8/1000</f>
        <v>0.19943549999999999</v>
      </c>
      <c r="I81" s="257">
        <v>0.76</v>
      </c>
      <c r="J81" s="266">
        <f t="shared" ref="J81" si="110">I81*$P$9/1000</f>
        <v>1.8096207999999998</v>
      </c>
      <c r="K81" s="22" t="s">
        <v>52</v>
      </c>
      <c r="L81" s="22" t="s">
        <v>47</v>
      </c>
      <c r="M81" s="22">
        <v>1.26</v>
      </c>
      <c r="N81" s="37">
        <v>4.8600000000000003</v>
      </c>
      <c r="O81" s="20">
        <f t="shared" ref="O81:O144" si="111">M81*N81</f>
        <v>6.1236000000000006</v>
      </c>
      <c r="P81" s="266">
        <f t="shared" ref="P81" si="112">E81*F81</f>
        <v>75.822752812800019</v>
      </c>
      <c r="Q81" s="266">
        <f t="shared" ref="Q81" si="113">SUM(O81:O84)</f>
        <v>6.1236000000000006</v>
      </c>
      <c r="R81" s="266">
        <f t="shared" ref="R81" si="114">Q81*1.02*1.05*$R$14</f>
        <v>7.0174618920000009</v>
      </c>
      <c r="S81" s="266">
        <f t="shared" ref="S81" si="115">F81*$S$21</f>
        <v>10.579984529153153</v>
      </c>
      <c r="T81" s="266">
        <f t="shared" ref="T81" si="116">E81*S81</f>
        <v>88.871870044886492</v>
      </c>
    </row>
    <row r="82" spans="1:20" ht="12.75" customHeight="1">
      <c r="A82" s="252"/>
      <c r="B82" s="279"/>
      <c r="C82" s="279"/>
      <c r="D82" s="276"/>
      <c r="E82" s="260"/>
      <c r="F82" s="256"/>
      <c r="G82" s="249"/>
      <c r="H82" s="266"/>
      <c r="I82" s="257"/>
      <c r="J82" s="266"/>
      <c r="K82" s="22"/>
      <c r="L82" s="22"/>
      <c r="M82" s="22"/>
      <c r="N82" s="37"/>
      <c r="O82" s="20">
        <f t="shared" si="111"/>
        <v>0</v>
      </c>
      <c r="P82" s="266"/>
      <c r="Q82" s="266"/>
      <c r="R82" s="266"/>
      <c r="S82" s="266"/>
      <c r="T82" s="266"/>
    </row>
    <row r="83" spans="1:20" ht="12.75" customHeight="1">
      <c r="A83" s="252"/>
      <c r="B83" s="279"/>
      <c r="C83" s="279"/>
      <c r="D83" s="276"/>
      <c r="E83" s="260"/>
      <c r="F83" s="256"/>
      <c r="G83" s="249"/>
      <c r="H83" s="266"/>
      <c r="I83" s="257"/>
      <c r="J83" s="266"/>
      <c r="K83" s="22"/>
      <c r="L83" s="22"/>
      <c r="M83" s="23"/>
      <c r="N83" s="37"/>
      <c r="O83" s="20">
        <f t="shared" si="111"/>
        <v>0</v>
      </c>
      <c r="P83" s="266"/>
      <c r="Q83" s="266"/>
      <c r="R83" s="266"/>
      <c r="S83" s="266"/>
      <c r="T83" s="266"/>
    </row>
    <row r="84" spans="1:20" ht="12.75" customHeight="1">
      <c r="A84" s="252"/>
      <c r="B84" s="280"/>
      <c r="C84" s="280"/>
      <c r="D84" s="277"/>
      <c r="E84" s="260"/>
      <c r="F84" s="256"/>
      <c r="G84" s="249"/>
      <c r="H84" s="266"/>
      <c r="I84" s="257"/>
      <c r="J84" s="266"/>
      <c r="K84" s="22"/>
      <c r="L84" s="22"/>
      <c r="M84" s="22"/>
      <c r="N84" s="37"/>
      <c r="O84" s="20">
        <f t="shared" si="111"/>
        <v>0</v>
      </c>
      <c r="P84" s="266"/>
      <c r="Q84" s="266"/>
      <c r="R84" s="266"/>
      <c r="S84" s="266"/>
      <c r="T84" s="266"/>
    </row>
    <row r="85" spans="1:20" ht="12.75" customHeight="1">
      <c r="A85" s="252">
        <v>2</v>
      </c>
      <c r="B85" s="278" t="s">
        <v>50</v>
      </c>
      <c r="C85" s="278" t="s">
        <v>70</v>
      </c>
      <c r="D85" s="275" t="s">
        <v>42</v>
      </c>
      <c r="E85" s="256">
        <v>3.36</v>
      </c>
      <c r="F85" s="256">
        <f t="shared" ref="F85" si="117">H85+J85+R85</f>
        <v>15.189958001190002</v>
      </c>
      <c r="G85" s="249">
        <v>7.0000000000000007E-2</v>
      </c>
      <c r="H85" s="266">
        <f t="shared" ref="H85:H89" si="118">G85*$P$8/1000</f>
        <v>0.12691350000000001</v>
      </c>
      <c r="I85" s="249">
        <v>0.21</v>
      </c>
      <c r="J85" s="266">
        <f t="shared" ref="J85" si="119">I85*$P$9/1000</f>
        <v>0.50002679999999999</v>
      </c>
      <c r="K85" s="22" t="s">
        <v>53</v>
      </c>
      <c r="L85" s="22" t="s">
        <v>47</v>
      </c>
      <c r="M85" s="22">
        <v>1.3640000000000001</v>
      </c>
      <c r="N85" s="24">
        <v>1.6830000000000001</v>
      </c>
      <c r="O85" s="20">
        <f t="shared" si="111"/>
        <v>2.2956120000000002</v>
      </c>
      <c r="P85" s="266">
        <f t="shared" ref="P85" si="120">E85*F85</f>
        <v>51.038258883998402</v>
      </c>
      <c r="Q85" s="266">
        <f t="shared" ref="Q85" si="121">SUM(O85:O88)</f>
        <v>12.708027</v>
      </c>
      <c r="R85" s="266">
        <f t="shared" ref="R85" si="122">Q85*1.02*1.05*$R$14</f>
        <v>14.563017701190002</v>
      </c>
      <c r="S85" s="266">
        <f t="shared" ref="S85" si="123">F85*$S$21</f>
        <v>17.804154074990908</v>
      </c>
      <c r="T85" s="266">
        <f t="shared" ref="T85" si="124">E85*S85</f>
        <v>59.821957691969452</v>
      </c>
    </row>
    <row r="86" spans="1:20" ht="12.75" customHeight="1">
      <c r="A86" s="252"/>
      <c r="B86" s="279"/>
      <c r="C86" s="279"/>
      <c r="D86" s="276"/>
      <c r="E86" s="256"/>
      <c r="F86" s="256"/>
      <c r="G86" s="249"/>
      <c r="H86" s="266"/>
      <c r="I86" s="249"/>
      <c r="J86" s="266"/>
      <c r="K86" s="22"/>
      <c r="L86" s="22"/>
      <c r="M86" s="22"/>
      <c r="N86" s="37"/>
      <c r="O86" s="20">
        <f t="shared" si="111"/>
        <v>0</v>
      </c>
      <c r="P86" s="266"/>
      <c r="Q86" s="266"/>
      <c r="R86" s="266"/>
      <c r="S86" s="266"/>
      <c r="T86" s="266"/>
    </row>
    <row r="87" spans="1:20" ht="12.75" customHeight="1">
      <c r="A87" s="252"/>
      <c r="B87" s="279"/>
      <c r="C87" s="279"/>
      <c r="D87" s="276"/>
      <c r="E87" s="256"/>
      <c r="F87" s="256"/>
      <c r="G87" s="249"/>
      <c r="H87" s="266"/>
      <c r="I87" s="249"/>
      <c r="J87" s="266"/>
      <c r="K87" s="22" t="s">
        <v>54</v>
      </c>
      <c r="L87" s="22" t="s">
        <v>36</v>
      </c>
      <c r="M87" s="26">
        <v>0.255</v>
      </c>
      <c r="N87" s="37">
        <v>40.832999999999998</v>
      </c>
      <c r="O87" s="20">
        <f t="shared" si="111"/>
        <v>10.412414999999999</v>
      </c>
      <c r="P87" s="266"/>
      <c r="Q87" s="266"/>
      <c r="R87" s="266"/>
      <c r="S87" s="266"/>
      <c r="T87" s="266"/>
    </row>
    <row r="88" spans="1:20" ht="12.75" customHeight="1">
      <c r="A88" s="252"/>
      <c r="B88" s="280"/>
      <c r="C88" s="280"/>
      <c r="D88" s="277"/>
      <c r="E88" s="256"/>
      <c r="F88" s="256"/>
      <c r="G88" s="249"/>
      <c r="H88" s="266"/>
      <c r="I88" s="249"/>
      <c r="J88" s="266"/>
      <c r="K88" s="22"/>
      <c r="L88" s="22"/>
      <c r="M88" s="22"/>
      <c r="N88" s="37"/>
      <c r="O88" s="20">
        <f t="shared" si="111"/>
        <v>0</v>
      </c>
      <c r="P88" s="266"/>
      <c r="Q88" s="266"/>
      <c r="R88" s="266"/>
      <c r="S88" s="266"/>
      <c r="T88" s="266"/>
    </row>
    <row r="89" spans="1:20" ht="12.75" customHeight="1">
      <c r="A89" s="252">
        <v>3</v>
      </c>
      <c r="B89" s="278" t="s">
        <v>51</v>
      </c>
      <c r="C89" s="278" t="s">
        <v>146</v>
      </c>
      <c r="D89" s="302" t="s">
        <v>30</v>
      </c>
      <c r="E89" s="253">
        <v>84</v>
      </c>
      <c r="F89" s="256">
        <f t="shared" ref="F89" si="125">H89+J89+R89</f>
        <v>4.8947622437550002</v>
      </c>
      <c r="G89" s="249">
        <v>0.21199999999999999</v>
      </c>
      <c r="H89" s="266">
        <f t="shared" si="118"/>
        <v>0.3843666</v>
      </c>
      <c r="I89" s="249">
        <v>0.129</v>
      </c>
      <c r="J89" s="266">
        <f t="shared" ref="J89" si="126">I89*$P$9/1000</f>
        <v>0.30715931999999996</v>
      </c>
      <c r="K89" s="22" t="s">
        <v>55</v>
      </c>
      <c r="L89" s="22" t="s">
        <v>30</v>
      </c>
      <c r="M89" s="22">
        <v>1</v>
      </c>
      <c r="N89" s="37">
        <v>3.6669999999999998</v>
      </c>
      <c r="O89" s="20">
        <f t="shared" si="111"/>
        <v>3.6669999999999998</v>
      </c>
      <c r="P89" s="266">
        <f t="shared" ref="P89" si="127">E89*F89</f>
        <v>411.16002847542001</v>
      </c>
      <c r="Q89" s="266">
        <f t="shared" ref="Q89" si="128">SUM(O89:O92)</f>
        <v>3.6678414999999998</v>
      </c>
      <c r="R89" s="266">
        <f t="shared" ref="R89" si="129">Q89*1.02*1.05*$R$14</f>
        <v>4.2032363237550001</v>
      </c>
      <c r="S89" s="266">
        <f t="shared" ref="S89" si="130">F89*$S$21</f>
        <v>5.7371522121019032</v>
      </c>
      <c r="T89" s="266">
        <f t="shared" ref="T89" si="131">E89*S89</f>
        <v>481.92078581655989</v>
      </c>
    </row>
    <row r="90" spans="1:20" ht="12.75" customHeight="1">
      <c r="A90" s="252"/>
      <c r="B90" s="279"/>
      <c r="C90" s="279"/>
      <c r="D90" s="303"/>
      <c r="E90" s="253"/>
      <c r="F90" s="256"/>
      <c r="G90" s="249"/>
      <c r="H90" s="266"/>
      <c r="I90" s="249"/>
      <c r="J90" s="266"/>
      <c r="K90" s="22"/>
      <c r="L90" s="22"/>
      <c r="M90" s="22"/>
      <c r="N90" s="37"/>
      <c r="O90" s="20">
        <f t="shared" si="111"/>
        <v>0</v>
      </c>
      <c r="P90" s="266"/>
      <c r="Q90" s="266"/>
      <c r="R90" s="266"/>
      <c r="S90" s="266"/>
      <c r="T90" s="266"/>
    </row>
    <row r="91" spans="1:20" ht="12.75" customHeight="1">
      <c r="A91" s="252"/>
      <c r="B91" s="279"/>
      <c r="C91" s="279"/>
      <c r="D91" s="303"/>
      <c r="E91" s="253"/>
      <c r="F91" s="256"/>
      <c r="G91" s="249"/>
      <c r="H91" s="266"/>
      <c r="I91" s="249"/>
      <c r="J91" s="266"/>
      <c r="K91" s="22" t="s">
        <v>53</v>
      </c>
      <c r="L91" s="22" t="s">
        <v>47</v>
      </c>
      <c r="M91" s="23">
        <v>5.0000000000000001E-4</v>
      </c>
      <c r="N91" s="24">
        <v>1.6830000000000001</v>
      </c>
      <c r="O91" s="20">
        <f t="shared" si="111"/>
        <v>8.4150000000000002E-4</v>
      </c>
      <c r="P91" s="266"/>
      <c r="Q91" s="266"/>
      <c r="R91" s="266"/>
      <c r="S91" s="266"/>
      <c r="T91" s="266"/>
    </row>
    <row r="92" spans="1:20" ht="12.75" customHeight="1">
      <c r="A92" s="252"/>
      <c r="B92" s="280"/>
      <c r="C92" s="280"/>
      <c r="D92" s="304"/>
      <c r="E92" s="253"/>
      <c r="F92" s="256"/>
      <c r="G92" s="249"/>
      <c r="H92" s="266"/>
      <c r="I92" s="249"/>
      <c r="J92" s="266"/>
      <c r="K92" s="22"/>
      <c r="L92" s="22"/>
      <c r="M92" s="22"/>
      <c r="N92" s="37"/>
      <c r="O92" s="20">
        <f t="shared" si="111"/>
        <v>0</v>
      </c>
      <c r="P92" s="266"/>
      <c r="Q92" s="266"/>
      <c r="R92" s="266"/>
      <c r="S92" s="266"/>
      <c r="T92" s="266"/>
    </row>
    <row r="93" spans="1:20" ht="12.75" customHeight="1">
      <c r="A93" s="275"/>
      <c r="B93" s="278"/>
      <c r="C93" s="299" t="s">
        <v>76</v>
      </c>
      <c r="D93" s="275"/>
      <c r="E93" s="296"/>
      <c r="F93" s="293">
        <f t="shared" ref="F93" si="132">H93+J93+R93</f>
        <v>0</v>
      </c>
      <c r="G93" s="284"/>
      <c r="H93" s="281">
        <f t="shared" ref="H93" si="133">G93*$P$8/1000</f>
        <v>0</v>
      </c>
      <c r="I93" s="284"/>
      <c r="J93" s="266">
        <f t="shared" ref="J93" si="134">I93*$P$9/1000</f>
        <v>0</v>
      </c>
      <c r="K93" s="22"/>
      <c r="L93" s="22"/>
      <c r="M93" s="25"/>
      <c r="N93" s="37"/>
      <c r="O93" s="20">
        <f t="shared" si="111"/>
        <v>0</v>
      </c>
      <c r="P93" s="266">
        <f t="shared" ref="P93" si="135">E93*F93</f>
        <v>0</v>
      </c>
      <c r="Q93" s="266">
        <f t="shared" ref="Q93" si="136">SUM(O93:O96)</f>
        <v>0</v>
      </c>
      <c r="R93" s="266">
        <f t="shared" ref="R93" si="137">Q93*1.02*1.05*$R$14</f>
        <v>0</v>
      </c>
      <c r="S93" s="266">
        <f t="shared" ref="S93" si="138">F93*$S$21</f>
        <v>0</v>
      </c>
      <c r="T93" s="266">
        <f t="shared" ref="T93" si="139">E93*S93</f>
        <v>0</v>
      </c>
    </row>
    <row r="94" spans="1:20" ht="12.75" customHeight="1">
      <c r="A94" s="276"/>
      <c r="B94" s="279"/>
      <c r="C94" s="300"/>
      <c r="D94" s="276"/>
      <c r="E94" s="297"/>
      <c r="F94" s="294"/>
      <c r="G94" s="285"/>
      <c r="H94" s="282"/>
      <c r="I94" s="285"/>
      <c r="J94" s="266"/>
      <c r="K94" s="22"/>
      <c r="L94" s="22"/>
      <c r="M94" s="22"/>
      <c r="N94" s="37"/>
      <c r="O94" s="20">
        <f t="shared" si="111"/>
        <v>0</v>
      </c>
      <c r="P94" s="266"/>
      <c r="Q94" s="266"/>
      <c r="R94" s="266"/>
      <c r="S94" s="266"/>
      <c r="T94" s="266"/>
    </row>
    <row r="95" spans="1:20" ht="12.75" customHeight="1">
      <c r="A95" s="276"/>
      <c r="B95" s="279"/>
      <c r="C95" s="300"/>
      <c r="D95" s="276"/>
      <c r="E95" s="297"/>
      <c r="F95" s="294"/>
      <c r="G95" s="285"/>
      <c r="H95" s="282"/>
      <c r="I95" s="285"/>
      <c r="J95" s="266"/>
      <c r="K95" s="22"/>
      <c r="L95" s="22"/>
      <c r="M95" s="22"/>
      <c r="N95" s="37"/>
      <c r="O95" s="20">
        <f t="shared" si="111"/>
        <v>0</v>
      </c>
      <c r="P95" s="266"/>
      <c r="Q95" s="266"/>
      <c r="R95" s="266"/>
      <c r="S95" s="266"/>
      <c r="T95" s="266"/>
    </row>
    <row r="96" spans="1:20" ht="12.75" customHeight="1">
      <c r="A96" s="277"/>
      <c r="B96" s="280"/>
      <c r="C96" s="301"/>
      <c r="D96" s="277"/>
      <c r="E96" s="298"/>
      <c r="F96" s="295"/>
      <c r="G96" s="286"/>
      <c r="H96" s="283"/>
      <c r="I96" s="286"/>
      <c r="J96" s="266"/>
      <c r="K96" s="22"/>
      <c r="L96" s="22"/>
      <c r="M96" s="22"/>
      <c r="N96" s="37"/>
      <c r="O96" s="20">
        <f t="shared" si="111"/>
        <v>0</v>
      </c>
      <c r="P96" s="266"/>
      <c r="Q96" s="266"/>
      <c r="R96" s="266"/>
      <c r="S96" s="266"/>
      <c r="T96" s="266"/>
    </row>
    <row r="97" spans="1:20" ht="12.75" customHeight="1">
      <c r="A97" s="275">
        <v>1</v>
      </c>
      <c r="B97" s="278" t="s">
        <v>78</v>
      </c>
      <c r="C97" s="278" t="s">
        <v>98</v>
      </c>
      <c r="D97" s="287" t="s">
        <v>43</v>
      </c>
      <c r="E97" s="296">
        <v>64</v>
      </c>
      <c r="F97" s="293">
        <f t="shared" ref="F97" si="140">H97+J97+R97</f>
        <v>8.3618136199999995</v>
      </c>
      <c r="G97" s="284">
        <v>0.57999999999999996</v>
      </c>
      <c r="H97" s="281">
        <f t="shared" ref="H97" si="141">G97*$P$8/1000</f>
        <v>1.051569</v>
      </c>
      <c r="I97" s="284">
        <v>1.4E-2</v>
      </c>
      <c r="J97" s="266">
        <f t="shared" ref="J97" si="142">I97*$P$9/1000</f>
        <v>3.3335119999999996E-2</v>
      </c>
      <c r="K97" s="22" t="s">
        <v>56</v>
      </c>
      <c r="L97" s="22" t="s">
        <v>43</v>
      </c>
      <c r="M97" s="22">
        <v>1</v>
      </c>
      <c r="N97" s="37">
        <v>6.35</v>
      </c>
      <c r="O97" s="20">
        <f t="shared" si="111"/>
        <v>6.35</v>
      </c>
      <c r="P97" s="266">
        <f t="shared" ref="P97" si="143">E97*F97</f>
        <v>535.15607167999997</v>
      </c>
      <c r="Q97" s="266">
        <f t="shared" ref="Q97" si="144">SUM(O97:O100)</f>
        <v>6.35</v>
      </c>
      <c r="R97" s="266">
        <f t="shared" ref="R97" si="145">Q97*1.02*1.05*$R$14</f>
        <v>7.2769095000000004</v>
      </c>
      <c r="S97" s="266">
        <f t="shared" ref="S97" si="146">F97*$S$21</f>
        <v>9.8008841120676173</v>
      </c>
      <c r="T97" s="266">
        <f t="shared" ref="T97" si="147">E97*S97</f>
        <v>627.25658317232751</v>
      </c>
    </row>
    <row r="98" spans="1:20" ht="12.75" customHeight="1">
      <c r="A98" s="276"/>
      <c r="B98" s="279"/>
      <c r="C98" s="279"/>
      <c r="D98" s="288"/>
      <c r="E98" s="297"/>
      <c r="F98" s="294"/>
      <c r="G98" s="285"/>
      <c r="H98" s="282"/>
      <c r="I98" s="285"/>
      <c r="J98" s="266"/>
      <c r="K98" s="22"/>
      <c r="L98" s="22"/>
      <c r="M98" s="22"/>
      <c r="N98" s="37"/>
      <c r="O98" s="20">
        <f t="shared" si="111"/>
        <v>0</v>
      </c>
      <c r="P98" s="266"/>
      <c r="Q98" s="266"/>
      <c r="R98" s="266"/>
      <c r="S98" s="266"/>
      <c r="T98" s="266"/>
    </row>
    <row r="99" spans="1:20" ht="12.75" customHeight="1">
      <c r="A99" s="276"/>
      <c r="B99" s="279"/>
      <c r="C99" s="279"/>
      <c r="D99" s="288"/>
      <c r="E99" s="297"/>
      <c r="F99" s="294"/>
      <c r="G99" s="285"/>
      <c r="H99" s="282"/>
      <c r="I99" s="285"/>
      <c r="J99" s="266"/>
      <c r="K99" s="22"/>
      <c r="L99" s="22"/>
      <c r="M99" s="23"/>
      <c r="N99" s="37"/>
      <c r="O99" s="20">
        <f t="shared" si="111"/>
        <v>0</v>
      </c>
      <c r="P99" s="266"/>
      <c r="Q99" s="266"/>
      <c r="R99" s="266"/>
      <c r="S99" s="266"/>
      <c r="T99" s="266"/>
    </row>
    <row r="100" spans="1:20" ht="12.75" customHeight="1">
      <c r="A100" s="277"/>
      <c r="B100" s="280"/>
      <c r="C100" s="280"/>
      <c r="D100" s="289"/>
      <c r="E100" s="298"/>
      <c r="F100" s="295"/>
      <c r="G100" s="286"/>
      <c r="H100" s="283"/>
      <c r="I100" s="286"/>
      <c r="J100" s="266"/>
      <c r="K100" s="22"/>
      <c r="L100" s="22"/>
      <c r="M100" s="22"/>
      <c r="N100" s="37"/>
      <c r="O100" s="20">
        <f t="shared" si="111"/>
        <v>0</v>
      </c>
      <c r="P100" s="266"/>
      <c r="Q100" s="266"/>
      <c r="R100" s="266"/>
      <c r="S100" s="266"/>
      <c r="T100" s="266"/>
    </row>
    <row r="101" spans="1:20" ht="12.75" customHeight="1">
      <c r="A101" s="275">
        <v>2</v>
      </c>
      <c r="B101" s="278" t="s">
        <v>77</v>
      </c>
      <c r="C101" s="278" t="s">
        <v>100</v>
      </c>
      <c r="D101" s="287" t="s">
        <v>35</v>
      </c>
      <c r="E101" s="290">
        <v>4</v>
      </c>
      <c r="F101" s="293">
        <f t="shared" ref="F101" si="148">H101+J101+R101</f>
        <v>10.468439060000001</v>
      </c>
      <c r="G101" s="284">
        <v>1.08</v>
      </c>
      <c r="H101" s="281">
        <f t="shared" ref="H101:H141" si="149">G101*$P$8/1000</f>
        <v>1.958094</v>
      </c>
      <c r="I101" s="284">
        <v>0.28699999999999998</v>
      </c>
      <c r="J101" s="266">
        <f t="shared" ref="J101" si="150">I101*$P$9/1000</f>
        <v>0.68336995999999983</v>
      </c>
      <c r="K101" s="22" t="s">
        <v>56</v>
      </c>
      <c r="L101" s="22" t="s">
        <v>35</v>
      </c>
      <c r="M101" s="22">
        <v>1</v>
      </c>
      <c r="N101" s="37">
        <v>6.83</v>
      </c>
      <c r="O101" s="20">
        <f t="shared" si="111"/>
        <v>6.83</v>
      </c>
      <c r="P101" s="266">
        <f t="shared" ref="P101" si="151">E101*F101</f>
        <v>41.873756240000006</v>
      </c>
      <c r="Q101" s="266">
        <f t="shared" ref="Q101" si="152">SUM(O101:O104)</f>
        <v>6.83</v>
      </c>
      <c r="R101" s="266">
        <f t="shared" ref="R101" si="153">Q101*1.02*1.05*$R$14</f>
        <v>7.8269751000000021</v>
      </c>
      <c r="S101" s="266">
        <f t="shared" ref="S101" si="154">F101*$S$21</f>
        <v>12.270060386887945</v>
      </c>
      <c r="T101" s="266">
        <f t="shared" ref="T101" si="155">E101*S101</f>
        <v>49.080241547551779</v>
      </c>
    </row>
    <row r="102" spans="1:20" ht="12.75" customHeight="1">
      <c r="A102" s="276"/>
      <c r="B102" s="279"/>
      <c r="C102" s="279"/>
      <c r="D102" s="288"/>
      <c r="E102" s="291"/>
      <c r="F102" s="294"/>
      <c r="G102" s="285"/>
      <c r="H102" s="282"/>
      <c r="I102" s="285"/>
      <c r="J102" s="266"/>
      <c r="K102" s="22"/>
      <c r="L102" s="22"/>
      <c r="M102" s="22"/>
      <c r="N102" s="37"/>
      <c r="O102" s="20">
        <f t="shared" si="111"/>
        <v>0</v>
      </c>
      <c r="P102" s="266"/>
      <c r="Q102" s="266"/>
      <c r="R102" s="266"/>
      <c r="S102" s="266"/>
      <c r="T102" s="266"/>
    </row>
    <row r="103" spans="1:20" ht="12.75" customHeight="1">
      <c r="A103" s="276"/>
      <c r="B103" s="279"/>
      <c r="C103" s="279"/>
      <c r="D103" s="288"/>
      <c r="E103" s="291"/>
      <c r="F103" s="294"/>
      <c r="G103" s="285"/>
      <c r="H103" s="282"/>
      <c r="I103" s="285"/>
      <c r="J103" s="266"/>
      <c r="K103" s="22"/>
      <c r="L103" s="22"/>
      <c r="M103" s="23"/>
      <c r="N103" s="37"/>
      <c r="O103" s="20">
        <f t="shared" si="111"/>
        <v>0</v>
      </c>
      <c r="P103" s="266"/>
      <c r="Q103" s="266"/>
      <c r="R103" s="266"/>
      <c r="S103" s="266"/>
      <c r="T103" s="266"/>
    </row>
    <row r="104" spans="1:20" ht="12.75" customHeight="1">
      <c r="A104" s="277"/>
      <c r="B104" s="280"/>
      <c r="C104" s="280"/>
      <c r="D104" s="289"/>
      <c r="E104" s="292"/>
      <c r="F104" s="295"/>
      <c r="G104" s="286"/>
      <c r="H104" s="283"/>
      <c r="I104" s="286"/>
      <c r="J104" s="266"/>
      <c r="K104" s="22"/>
      <c r="L104" s="22"/>
      <c r="M104" s="22"/>
      <c r="N104" s="37"/>
      <c r="O104" s="20">
        <f t="shared" si="111"/>
        <v>0</v>
      </c>
      <c r="P104" s="266"/>
      <c r="Q104" s="266"/>
      <c r="R104" s="266"/>
      <c r="S104" s="266"/>
      <c r="T104" s="266"/>
    </row>
    <row r="105" spans="1:20" ht="12.75" customHeight="1">
      <c r="A105" s="275">
        <v>3</v>
      </c>
      <c r="B105" s="250" t="s">
        <v>99</v>
      </c>
      <c r="C105" s="250" t="s">
        <v>101</v>
      </c>
      <c r="D105" s="263" t="s">
        <v>35</v>
      </c>
      <c r="E105" s="253">
        <v>4</v>
      </c>
      <c r="F105" s="256">
        <f t="shared" ref="F105" si="156">H105+J105+R105</f>
        <v>19.345256500000001</v>
      </c>
      <c r="G105" s="249">
        <v>1.63</v>
      </c>
      <c r="H105" s="281">
        <f t="shared" si="149"/>
        <v>2.9552714999999998</v>
      </c>
      <c r="I105" s="249">
        <v>0.41499999999999998</v>
      </c>
      <c r="J105" s="266">
        <f t="shared" ref="J105" si="157">I105*$P$9/1000</f>
        <v>0.98814819999999992</v>
      </c>
      <c r="K105" s="22" t="s">
        <v>56</v>
      </c>
      <c r="L105" s="22" t="s">
        <v>35</v>
      </c>
      <c r="M105" s="22">
        <v>1</v>
      </c>
      <c r="N105" s="37">
        <v>13.44</v>
      </c>
      <c r="O105" s="20">
        <f t="shared" si="111"/>
        <v>13.44</v>
      </c>
      <c r="P105" s="266">
        <f t="shared" ref="P105" si="158">E105*F105</f>
        <v>77.381026000000006</v>
      </c>
      <c r="Q105" s="266">
        <f t="shared" ref="Q105" si="159">SUM(O105:O108)</f>
        <v>13.44</v>
      </c>
      <c r="R105" s="266">
        <f t="shared" ref="R105" si="160">Q105*1.02*1.05*$R$14</f>
        <v>15.401836800000002</v>
      </c>
      <c r="S105" s="266">
        <f t="shared" ref="S105" si="161">F105*$S$21</f>
        <v>22.674580622226642</v>
      </c>
      <c r="T105" s="266">
        <f t="shared" ref="T105" si="162">E105*S105</f>
        <v>90.69832248890657</v>
      </c>
    </row>
    <row r="106" spans="1:20" ht="12.75" customHeight="1">
      <c r="A106" s="276"/>
      <c r="B106" s="250"/>
      <c r="C106" s="250"/>
      <c r="D106" s="263"/>
      <c r="E106" s="253"/>
      <c r="F106" s="256"/>
      <c r="G106" s="249"/>
      <c r="H106" s="282"/>
      <c r="I106" s="249"/>
      <c r="J106" s="266"/>
      <c r="K106" s="22"/>
      <c r="L106" s="22"/>
      <c r="M106" s="22"/>
      <c r="N106" s="37"/>
      <c r="O106" s="20">
        <f t="shared" si="111"/>
        <v>0</v>
      </c>
      <c r="P106" s="266"/>
      <c r="Q106" s="266"/>
      <c r="R106" s="266"/>
      <c r="S106" s="266"/>
      <c r="T106" s="266"/>
    </row>
    <row r="107" spans="1:20" ht="12.75" customHeight="1">
      <c r="A107" s="276"/>
      <c r="B107" s="250"/>
      <c r="C107" s="250"/>
      <c r="D107" s="263"/>
      <c r="E107" s="253"/>
      <c r="F107" s="256"/>
      <c r="G107" s="249"/>
      <c r="H107" s="282"/>
      <c r="I107" s="249"/>
      <c r="J107" s="266"/>
      <c r="K107" s="22"/>
      <c r="L107" s="22"/>
      <c r="M107" s="22"/>
      <c r="N107" s="37"/>
      <c r="O107" s="20">
        <f t="shared" si="111"/>
        <v>0</v>
      </c>
      <c r="P107" s="266"/>
      <c r="Q107" s="266"/>
      <c r="R107" s="266"/>
      <c r="S107" s="266"/>
      <c r="T107" s="266"/>
    </row>
    <row r="108" spans="1:20" ht="12.75" customHeight="1">
      <c r="A108" s="277"/>
      <c r="B108" s="250"/>
      <c r="C108" s="250"/>
      <c r="D108" s="263"/>
      <c r="E108" s="253"/>
      <c r="F108" s="256"/>
      <c r="G108" s="249"/>
      <c r="H108" s="283"/>
      <c r="I108" s="249"/>
      <c r="J108" s="266"/>
      <c r="K108" s="22"/>
      <c r="L108" s="22"/>
      <c r="M108" s="22"/>
      <c r="N108" s="37"/>
      <c r="O108" s="20">
        <f t="shared" si="111"/>
        <v>0</v>
      </c>
      <c r="P108" s="266"/>
      <c r="Q108" s="266"/>
      <c r="R108" s="266"/>
      <c r="S108" s="266"/>
      <c r="T108" s="266"/>
    </row>
    <row r="109" spans="1:20" ht="12.75" customHeight="1">
      <c r="A109" s="275">
        <v>4</v>
      </c>
      <c r="B109" s="250" t="s">
        <v>50</v>
      </c>
      <c r="C109" s="250" t="s">
        <v>57</v>
      </c>
      <c r="D109" s="263" t="s">
        <v>42</v>
      </c>
      <c r="E109" s="256">
        <v>14.2</v>
      </c>
      <c r="F109" s="256">
        <f t="shared" ref="F109:F145" si="163">H109+J109+R109</f>
        <v>2.3917340999999999</v>
      </c>
      <c r="G109" s="249">
        <v>7.0000000000000007E-2</v>
      </c>
      <c r="H109" s="281">
        <f t="shared" si="149"/>
        <v>0.12691350000000001</v>
      </c>
      <c r="I109" s="249">
        <v>0.21</v>
      </c>
      <c r="J109" s="266">
        <f t="shared" ref="J109" si="164">I109*$P$9/1000</f>
        <v>0.50002679999999999</v>
      </c>
      <c r="K109" s="22" t="s">
        <v>58</v>
      </c>
      <c r="L109" s="22" t="s">
        <v>47</v>
      </c>
      <c r="M109" s="22">
        <v>1.1000000000000001</v>
      </c>
      <c r="N109" s="37">
        <v>1.4</v>
      </c>
      <c r="O109" s="20">
        <f t="shared" si="111"/>
        <v>1.54</v>
      </c>
      <c r="P109" s="266">
        <f t="shared" ref="P109" si="165">E109*F109</f>
        <v>33.962624219999995</v>
      </c>
      <c r="Q109" s="266">
        <f t="shared" ref="Q109" si="166">SUM(O109:O112)</f>
        <v>1.54</v>
      </c>
      <c r="R109" s="266">
        <f t="shared" ref="R109" si="167">Q109*1.02*1.05*$R$14</f>
        <v>1.7647938000000001</v>
      </c>
      <c r="S109" s="266">
        <f t="shared" ref="S109" si="168">F109*$S$21</f>
        <v>2.8033522159490971</v>
      </c>
      <c r="T109" s="266">
        <f t="shared" ref="T109" si="169">E109*S109</f>
        <v>39.80760146647718</v>
      </c>
    </row>
    <row r="110" spans="1:20" ht="12.75" customHeight="1">
      <c r="A110" s="276"/>
      <c r="B110" s="250"/>
      <c r="C110" s="250"/>
      <c r="D110" s="263"/>
      <c r="E110" s="256"/>
      <c r="F110" s="256"/>
      <c r="G110" s="249"/>
      <c r="H110" s="282"/>
      <c r="I110" s="249"/>
      <c r="J110" s="266"/>
      <c r="K110" s="22"/>
      <c r="L110" s="22"/>
      <c r="M110" s="22"/>
      <c r="N110" s="37"/>
      <c r="O110" s="20">
        <f t="shared" si="111"/>
        <v>0</v>
      </c>
      <c r="P110" s="266"/>
      <c r="Q110" s="266"/>
      <c r="R110" s="266"/>
      <c r="S110" s="266"/>
      <c r="T110" s="266"/>
    </row>
    <row r="111" spans="1:20" ht="12.75" customHeight="1">
      <c r="A111" s="276"/>
      <c r="B111" s="250"/>
      <c r="C111" s="250"/>
      <c r="D111" s="263"/>
      <c r="E111" s="256"/>
      <c r="F111" s="256"/>
      <c r="G111" s="249"/>
      <c r="H111" s="282"/>
      <c r="I111" s="249"/>
      <c r="J111" s="266"/>
      <c r="K111" s="22"/>
      <c r="L111" s="22"/>
      <c r="M111" s="22"/>
      <c r="N111" s="37"/>
      <c r="O111" s="20">
        <f t="shared" si="111"/>
        <v>0</v>
      </c>
      <c r="P111" s="266"/>
      <c r="Q111" s="266"/>
      <c r="R111" s="266"/>
      <c r="S111" s="266"/>
      <c r="T111" s="266"/>
    </row>
    <row r="112" spans="1:20" ht="12.75" customHeight="1">
      <c r="A112" s="277"/>
      <c r="B112" s="250"/>
      <c r="C112" s="250"/>
      <c r="D112" s="263"/>
      <c r="E112" s="256"/>
      <c r="F112" s="256"/>
      <c r="G112" s="249"/>
      <c r="H112" s="283"/>
      <c r="I112" s="249"/>
      <c r="J112" s="266"/>
      <c r="K112" s="22"/>
      <c r="L112" s="22"/>
      <c r="M112" s="22"/>
      <c r="N112" s="37"/>
      <c r="O112" s="20">
        <f t="shared" si="111"/>
        <v>0</v>
      </c>
      <c r="P112" s="266"/>
      <c r="Q112" s="266"/>
      <c r="R112" s="266"/>
      <c r="S112" s="266"/>
      <c r="T112" s="266"/>
    </row>
    <row r="113" spans="1:20" ht="12.75" customHeight="1">
      <c r="A113" s="275">
        <v>5</v>
      </c>
      <c r="B113" s="250" t="s">
        <v>103</v>
      </c>
      <c r="C113" s="250" t="s">
        <v>104</v>
      </c>
      <c r="D113" s="250" t="s">
        <v>35</v>
      </c>
      <c r="E113" s="253">
        <v>1</v>
      </c>
      <c r="F113" s="256">
        <f t="shared" ref="F113" si="170">H113+J113+R113</f>
        <v>206.22011060000003</v>
      </c>
      <c r="G113" s="249">
        <v>12.38</v>
      </c>
      <c r="H113" s="281">
        <f t="shared" si="149"/>
        <v>22.445558999999999</v>
      </c>
      <c r="I113" s="249">
        <v>5.99</v>
      </c>
      <c r="J113" s="266">
        <f t="shared" ref="J113" si="171">I113*$P$9/1000</f>
        <v>14.262669199999999</v>
      </c>
      <c r="K113" s="22" t="s">
        <v>56</v>
      </c>
      <c r="L113" s="22" t="s">
        <v>35</v>
      </c>
      <c r="M113" s="22">
        <v>1</v>
      </c>
      <c r="N113" s="37">
        <v>147.91999999999999</v>
      </c>
      <c r="O113" s="20">
        <f t="shared" si="111"/>
        <v>147.91999999999999</v>
      </c>
      <c r="P113" s="266">
        <f t="shared" ref="P113" si="172">E113*F113</f>
        <v>206.22011060000003</v>
      </c>
      <c r="Q113" s="266">
        <f t="shared" ref="Q113" si="173">SUM(O113:O116)</f>
        <v>147.91999999999999</v>
      </c>
      <c r="R113" s="266">
        <f t="shared" ref="R113" si="174">Q113*1.02*1.05*$R$14</f>
        <v>169.51188240000002</v>
      </c>
      <c r="S113" s="266">
        <f t="shared" ref="S113" si="175">F113*$S$21</f>
        <v>241.71065003579537</v>
      </c>
      <c r="T113" s="266">
        <f t="shared" ref="T113" si="176">E113*S113</f>
        <v>241.71065003579537</v>
      </c>
    </row>
    <row r="114" spans="1:20" ht="12.75" customHeight="1">
      <c r="A114" s="276"/>
      <c r="B114" s="250"/>
      <c r="C114" s="250"/>
      <c r="D114" s="252"/>
      <c r="E114" s="253"/>
      <c r="F114" s="256"/>
      <c r="G114" s="249"/>
      <c r="H114" s="282"/>
      <c r="I114" s="249"/>
      <c r="J114" s="266"/>
      <c r="K114" s="22"/>
      <c r="L114" s="22"/>
      <c r="M114" s="22"/>
      <c r="N114" s="37"/>
      <c r="O114" s="20">
        <f t="shared" si="111"/>
        <v>0</v>
      </c>
      <c r="P114" s="266"/>
      <c r="Q114" s="266"/>
      <c r="R114" s="266"/>
      <c r="S114" s="266"/>
      <c r="T114" s="266"/>
    </row>
    <row r="115" spans="1:20" ht="12.75" customHeight="1">
      <c r="A115" s="276"/>
      <c r="B115" s="250"/>
      <c r="C115" s="250"/>
      <c r="D115" s="252"/>
      <c r="E115" s="253"/>
      <c r="F115" s="256"/>
      <c r="G115" s="249"/>
      <c r="H115" s="282"/>
      <c r="I115" s="249"/>
      <c r="J115" s="266"/>
      <c r="K115" s="22"/>
      <c r="L115" s="22"/>
      <c r="M115" s="22"/>
      <c r="N115" s="37"/>
      <c r="O115" s="20">
        <f t="shared" si="111"/>
        <v>0</v>
      </c>
      <c r="P115" s="266"/>
      <c r="Q115" s="266"/>
      <c r="R115" s="266"/>
      <c r="S115" s="266"/>
      <c r="T115" s="266"/>
    </row>
    <row r="116" spans="1:20" ht="12.75" customHeight="1">
      <c r="A116" s="277"/>
      <c r="B116" s="250"/>
      <c r="C116" s="250"/>
      <c r="D116" s="252"/>
      <c r="E116" s="253"/>
      <c r="F116" s="256"/>
      <c r="G116" s="249"/>
      <c r="H116" s="283"/>
      <c r="I116" s="249"/>
      <c r="J116" s="266"/>
      <c r="K116" s="22"/>
      <c r="L116" s="22"/>
      <c r="M116" s="22"/>
      <c r="N116" s="37"/>
      <c r="O116" s="20">
        <f t="shared" si="111"/>
        <v>0</v>
      </c>
      <c r="P116" s="266"/>
      <c r="Q116" s="266"/>
      <c r="R116" s="266"/>
      <c r="S116" s="266"/>
      <c r="T116" s="266"/>
    </row>
    <row r="117" spans="1:20" ht="12.75" customHeight="1">
      <c r="A117" s="275">
        <v>6</v>
      </c>
      <c r="B117" s="278" t="s">
        <v>144</v>
      </c>
      <c r="C117" s="278" t="s">
        <v>106</v>
      </c>
      <c r="D117" s="278" t="s">
        <v>35</v>
      </c>
      <c r="E117" s="253">
        <v>1</v>
      </c>
      <c r="F117" s="256">
        <f t="shared" si="163"/>
        <v>68.754821180000008</v>
      </c>
      <c r="G117" s="249">
        <v>2.57</v>
      </c>
      <c r="H117" s="281">
        <f t="shared" si="149"/>
        <v>4.6595385</v>
      </c>
      <c r="I117" s="249">
        <v>1.016</v>
      </c>
      <c r="J117" s="266">
        <f t="shared" ref="J117" si="177">I117*$P$9/1000</f>
        <v>2.41917728</v>
      </c>
      <c r="K117" s="22" t="s">
        <v>56</v>
      </c>
      <c r="L117" s="22" t="s">
        <v>35</v>
      </c>
      <c r="M117" s="22">
        <v>1</v>
      </c>
      <c r="N117" s="37">
        <v>53.82</v>
      </c>
      <c r="O117" s="20">
        <f t="shared" si="111"/>
        <v>53.82</v>
      </c>
      <c r="P117" s="266">
        <f t="shared" ref="P117" si="178">E117*F117</f>
        <v>68.754821180000008</v>
      </c>
      <c r="Q117" s="266">
        <f t="shared" ref="Q117" si="179">SUM(O117:O120)</f>
        <v>53.82</v>
      </c>
      <c r="R117" s="266">
        <f t="shared" ref="R117" si="180">Q117*1.02*1.05*$R$14</f>
        <v>61.676105400000012</v>
      </c>
      <c r="S117" s="266">
        <f t="shared" ref="S117" si="181">F117*$S$21</f>
        <v>80.587545376443373</v>
      </c>
      <c r="T117" s="266">
        <f t="shared" ref="T117" si="182">E117*S117</f>
        <v>80.587545376443373</v>
      </c>
    </row>
    <row r="118" spans="1:20" ht="12.75" customHeight="1">
      <c r="A118" s="276"/>
      <c r="B118" s="279"/>
      <c r="C118" s="279"/>
      <c r="D118" s="279"/>
      <c r="E118" s="253"/>
      <c r="F118" s="256"/>
      <c r="G118" s="249"/>
      <c r="H118" s="282"/>
      <c r="I118" s="249"/>
      <c r="J118" s="266"/>
      <c r="K118" s="22"/>
      <c r="L118" s="22"/>
      <c r="M118" s="22"/>
      <c r="N118" s="37"/>
      <c r="O118" s="20">
        <f t="shared" si="111"/>
        <v>0</v>
      </c>
      <c r="P118" s="266"/>
      <c r="Q118" s="266"/>
      <c r="R118" s="266"/>
      <c r="S118" s="266"/>
      <c r="T118" s="266"/>
    </row>
    <row r="119" spans="1:20" ht="12.75" customHeight="1">
      <c r="A119" s="276"/>
      <c r="B119" s="279"/>
      <c r="C119" s="279"/>
      <c r="D119" s="279"/>
      <c r="E119" s="253"/>
      <c r="F119" s="256"/>
      <c r="G119" s="249"/>
      <c r="H119" s="282"/>
      <c r="I119" s="249"/>
      <c r="J119" s="266"/>
      <c r="K119" s="22"/>
      <c r="L119" s="22"/>
      <c r="M119" s="22"/>
      <c r="N119" s="37"/>
      <c r="O119" s="20">
        <f t="shared" si="111"/>
        <v>0</v>
      </c>
      <c r="P119" s="266"/>
      <c r="Q119" s="266"/>
      <c r="R119" s="266"/>
      <c r="S119" s="266"/>
      <c r="T119" s="266"/>
    </row>
    <row r="120" spans="1:20" ht="12.75" customHeight="1">
      <c r="A120" s="277"/>
      <c r="B120" s="280"/>
      <c r="C120" s="280"/>
      <c r="D120" s="280"/>
      <c r="E120" s="253"/>
      <c r="F120" s="256"/>
      <c r="G120" s="249"/>
      <c r="H120" s="283"/>
      <c r="I120" s="249"/>
      <c r="J120" s="266"/>
      <c r="K120" s="22"/>
      <c r="L120" s="22"/>
      <c r="M120" s="22"/>
      <c r="N120" s="37"/>
      <c r="O120" s="20">
        <f t="shared" si="111"/>
        <v>0</v>
      </c>
      <c r="P120" s="266"/>
      <c r="Q120" s="266"/>
      <c r="R120" s="266"/>
      <c r="S120" s="266"/>
      <c r="T120" s="266"/>
    </row>
    <row r="121" spans="1:20" ht="12.75" customHeight="1">
      <c r="A121" s="275">
        <v>7</v>
      </c>
      <c r="B121" s="278" t="s">
        <v>102</v>
      </c>
      <c r="C121" s="278" t="s">
        <v>170</v>
      </c>
      <c r="D121" s="278" t="s">
        <v>35</v>
      </c>
      <c r="E121" s="253">
        <v>1</v>
      </c>
      <c r="F121" s="256">
        <f t="shared" ref="F121" si="183">H121+J121+R121</f>
        <v>124.39055396000001</v>
      </c>
      <c r="G121" s="249">
        <v>3.49</v>
      </c>
      <c r="H121" s="281">
        <f t="shared" si="149"/>
        <v>6.3275445000000001</v>
      </c>
      <c r="I121" s="249">
        <v>3.992</v>
      </c>
      <c r="J121" s="266">
        <f t="shared" ref="J121" si="184">I121*$P$9/1000</f>
        <v>9.5052713599999983</v>
      </c>
      <c r="K121" s="22" t="s">
        <v>56</v>
      </c>
      <c r="L121" s="22" t="s">
        <v>35</v>
      </c>
      <c r="M121" s="22">
        <v>1</v>
      </c>
      <c r="N121" s="37">
        <v>94.73</v>
      </c>
      <c r="O121" s="20">
        <f t="shared" si="111"/>
        <v>94.73</v>
      </c>
      <c r="P121" s="266">
        <f t="shared" ref="P121" si="185">E121*F121</f>
        <v>124.39055396000001</v>
      </c>
      <c r="Q121" s="266">
        <f t="shared" ref="Q121" si="186">SUM(O121:O124)</f>
        <v>94.73</v>
      </c>
      <c r="R121" s="266">
        <f t="shared" ref="R121" si="187">Q121*1.02*1.05*$R$14</f>
        <v>108.55773810000001</v>
      </c>
      <c r="S121" s="266">
        <f t="shared" ref="S121" si="188">F121*$S$21</f>
        <v>145.7982035239209</v>
      </c>
      <c r="T121" s="266">
        <f t="shared" ref="T121" si="189">E121*S121</f>
        <v>145.7982035239209</v>
      </c>
    </row>
    <row r="122" spans="1:20" ht="12.75" customHeight="1">
      <c r="A122" s="276"/>
      <c r="B122" s="279"/>
      <c r="C122" s="279"/>
      <c r="D122" s="279"/>
      <c r="E122" s="253"/>
      <c r="F122" s="256"/>
      <c r="G122" s="249"/>
      <c r="H122" s="282"/>
      <c r="I122" s="249"/>
      <c r="J122" s="266"/>
      <c r="K122" s="22"/>
      <c r="L122" s="22"/>
      <c r="M122" s="22"/>
      <c r="N122" s="37"/>
      <c r="O122" s="20">
        <f t="shared" si="111"/>
        <v>0</v>
      </c>
      <c r="P122" s="266"/>
      <c r="Q122" s="266"/>
      <c r="R122" s="266"/>
      <c r="S122" s="266"/>
      <c r="T122" s="266"/>
    </row>
    <row r="123" spans="1:20" ht="12.75" customHeight="1">
      <c r="A123" s="276"/>
      <c r="B123" s="279"/>
      <c r="C123" s="279"/>
      <c r="D123" s="279"/>
      <c r="E123" s="253"/>
      <c r="F123" s="256"/>
      <c r="G123" s="249"/>
      <c r="H123" s="282"/>
      <c r="I123" s="249"/>
      <c r="J123" s="266"/>
      <c r="K123" s="22"/>
      <c r="L123" s="22"/>
      <c r="M123" s="22"/>
      <c r="N123" s="37"/>
      <c r="O123" s="20">
        <f t="shared" si="111"/>
        <v>0</v>
      </c>
      <c r="P123" s="266"/>
      <c r="Q123" s="266"/>
      <c r="R123" s="266"/>
      <c r="S123" s="266"/>
      <c r="T123" s="266"/>
    </row>
    <row r="124" spans="1:20" ht="12.75" customHeight="1">
      <c r="A124" s="277"/>
      <c r="B124" s="280"/>
      <c r="C124" s="280"/>
      <c r="D124" s="280"/>
      <c r="E124" s="253"/>
      <c r="F124" s="256"/>
      <c r="G124" s="249"/>
      <c r="H124" s="283"/>
      <c r="I124" s="249"/>
      <c r="J124" s="266"/>
      <c r="K124" s="22"/>
      <c r="L124" s="22"/>
      <c r="M124" s="22"/>
      <c r="N124" s="37"/>
      <c r="O124" s="20">
        <f t="shared" si="111"/>
        <v>0</v>
      </c>
      <c r="P124" s="266"/>
      <c r="Q124" s="266"/>
      <c r="R124" s="266"/>
      <c r="S124" s="266"/>
      <c r="T124" s="266"/>
    </row>
    <row r="125" spans="1:20" ht="12.75" customHeight="1">
      <c r="A125" s="275">
        <v>8</v>
      </c>
      <c r="B125" s="278" t="s">
        <v>105</v>
      </c>
      <c r="C125" s="278" t="s">
        <v>171</v>
      </c>
      <c r="D125" s="278" t="s">
        <v>35</v>
      </c>
      <c r="E125" s="253">
        <v>2</v>
      </c>
      <c r="F125" s="256">
        <f t="shared" ref="F125" si="190">H125+J125+R125</f>
        <v>361.54563632000003</v>
      </c>
      <c r="G125" s="249">
        <v>22.93</v>
      </c>
      <c r="H125" s="281">
        <f t="shared" si="149"/>
        <v>41.5732365</v>
      </c>
      <c r="I125" s="249">
        <v>10.379</v>
      </c>
      <c r="J125" s="266">
        <f t="shared" ref="J125" si="191">I125*$P$9/1000</f>
        <v>24.71322932</v>
      </c>
      <c r="K125" s="22" t="s">
        <v>56</v>
      </c>
      <c r="L125" s="22" t="s">
        <v>35</v>
      </c>
      <c r="M125" s="22">
        <v>1</v>
      </c>
      <c r="N125" s="37">
        <v>257.64999999999998</v>
      </c>
      <c r="O125" s="20">
        <f t="shared" si="111"/>
        <v>257.64999999999998</v>
      </c>
      <c r="P125" s="266">
        <f t="shared" ref="P125" si="192">E125*F125</f>
        <v>723.09127264000006</v>
      </c>
      <c r="Q125" s="266">
        <f t="shared" ref="Q125" si="193">SUM(O125:O128)</f>
        <v>257.64999999999998</v>
      </c>
      <c r="R125" s="266">
        <f t="shared" ref="R125" si="194">Q125*1.02*1.05*$R$14</f>
        <v>295.25917050000004</v>
      </c>
      <c r="S125" s="266">
        <f t="shared" ref="S125" si="195">F125*$S$21</f>
        <v>423.76774272039626</v>
      </c>
      <c r="T125" s="266">
        <f t="shared" ref="T125" si="196">E125*S125</f>
        <v>847.53548544079251</v>
      </c>
    </row>
    <row r="126" spans="1:20" ht="12.75" customHeight="1">
      <c r="A126" s="276"/>
      <c r="B126" s="279"/>
      <c r="C126" s="279"/>
      <c r="D126" s="279"/>
      <c r="E126" s="253"/>
      <c r="F126" s="256"/>
      <c r="G126" s="249"/>
      <c r="H126" s="282"/>
      <c r="I126" s="249"/>
      <c r="J126" s="266"/>
      <c r="K126" s="22"/>
      <c r="L126" s="22"/>
      <c r="M126" s="22"/>
      <c r="N126" s="37"/>
      <c r="O126" s="20">
        <f t="shared" si="111"/>
        <v>0</v>
      </c>
      <c r="P126" s="266"/>
      <c r="Q126" s="266"/>
      <c r="R126" s="266"/>
      <c r="S126" s="266"/>
      <c r="T126" s="266"/>
    </row>
    <row r="127" spans="1:20" ht="12.75" customHeight="1">
      <c r="A127" s="276"/>
      <c r="B127" s="279"/>
      <c r="C127" s="279"/>
      <c r="D127" s="279"/>
      <c r="E127" s="253"/>
      <c r="F127" s="256"/>
      <c r="G127" s="249"/>
      <c r="H127" s="282"/>
      <c r="I127" s="249"/>
      <c r="J127" s="266"/>
      <c r="K127" s="22"/>
      <c r="L127" s="22"/>
      <c r="M127" s="22"/>
      <c r="N127" s="37"/>
      <c r="O127" s="20">
        <f t="shared" si="111"/>
        <v>0</v>
      </c>
      <c r="P127" s="266"/>
      <c r="Q127" s="266"/>
      <c r="R127" s="266"/>
      <c r="S127" s="266"/>
      <c r="T127" s="266"/>
    </row>
    <row r="128" spans="1:20" ht="12.75" customHeight="1">
      <c r="A128" s="277"/>
      <c r="B128" s="280"/>
      <c r="C128" s="280"/>
      <c r="D128" s="280"/>
      <c r="E128" s="253"/>
      <c r="F128" s="256"/>
      <c r="G128" s="249"/>
      <c r="H128" s="283"/>
      <c r="I128" s="249"/>
      <c r="J128" s="266"/>
      <c r="K128" s="22"/>
      <c r="L128" s="22"/>
      <c r="M128" s="22"/>
      <c r="N128" s="37"/>
      <c r="O128" s="20">
        <f t="shared" si="111"/>
        <v>0</v>
      </c>
      <c r="P128" s="266"/>
      <c r="Q128" s="266"/>
      <c r="R128" s="266"/>
      <c r="S128" s="266"/>
      <c r="T128" s="266"/>
    </row>
    <row r="129" spans="1:20" ht="12.75" customHeight="1">
      <c r="A129" s="275">
        <v>9</v>
      </c>
      <c r="B129" s="250" t="s">
        <v>107</v>
      </c>
      <c r="C129" s="250" t="s">
        <v>108</v>
      </c>
      <c r="D129" s="252" t="s">
        <v>42</v>
      </c>
      <c r="E129" s="256">
        <v>8.8000000000000007</v>
      </c>
      <c r="F129" s="256">
        <f t="shared" si="163"/>
        <v>0.40523962800000002</v>
      </c>
      <c r="G129" s="249">
        <v>8.0000000000000002E-3</v>
      </c>
      <c r="H129" s="281">
        <f t="shared" si="149"/>
        <v>1.4504400000000001E-2</v>
      </c>
      <c r="I129" s="257">
        <v>0.1641</v>
      </c>
      <c r="J129" s="266">
        <f t="shared" ref="J129" si="197">I129*$P$9/1000</f>
        <v>0.39073522799999999</v>
      </c>
      <c r="K129" s="22"/>
      <c r="L129" s="22"/>
      <c r="M129" s="25"/>
      <c r="N129" s="37"/>
      <c r="O129" s="20">
        <f t="shared" si="111"/>
        <v>0</v>
      </c>
      <c r="P129" s="266">
        <f t="shared" ref="P129" si="198">E129*F129</f>
        <v>3.5661087264000004</v>
      </c>
      <c r="Q129" s="266">
        <f t="shared" ref="Q129" si="199">SUM(O129:O132)</f>
        <v>0</v>
      </c>
      <c r="R129" s="266">
        <f t="shared" ref="R129" si="200">Q129*1.02*1.05*$R$14</f>
        <v>0</v>
      </c>
      <c r="S129" s="266">
        <f t="shared" ref="S129" si="201">F129*$S$21</f>
        <v>0.47498148274266266</v>
      </c>
      <c r="T129" s="266">
        <f t="shared" ref="T129" si="202">E129*S129</f>
        <v>4.1798370481354317</v>
      </c>
    </row>
    <row r="130" spans="1:20" ht="12.75" customHeight="1">
      <c r="A130" s="276"/>
      <c r="B130" s="250"/>
      <c r="C130" s="250"/>
      <c r="D130" s="252"/>
      <c r="E130" s="256"/>
      <c r="F130" s="256"/>
      <c r="G130" s="249"/>
      <c r="H130" s="282"/>
      <c r="I130" s="257"/>
      <c r="J130" s="266"/>
      <c r="K130" s="22"/>
      <c r="L130" s="22"/>
      <c r="M130" s="22"/>
      <c r="N130" s="37"/>
      <c r="O130" s="20">
        <f t="shared" si="111"/>
        <v>0</v>
      </c>
      <c r="P130" s="266"/>
      <c r="Q130" s="266"/>
      <c r="R130" s="266"/>
      <c r="S130" s="266"/>
      <c r="T130" s="266"/>
    </row>
    <row r="131" spans="1:20" ht="12.75" customHeight="1">
      <c r="A131" s="276"/>
      <c r="B131" s="250"/>
      <c r="C131" s="250"/>
      <c r="D131" s="252"/>
      <c r="E131" s="256"/>
      <c r="F131" s="256"/>
      <c r="G131" s="249"/>
      <c r="H131" s="282"/>
      <c r="I131" s="257"/>
      <c r="J131" s="266"/>
      <c r="K131" s="22"/>
      <c r="L131" s="22"/>
      <c r="M131" s="22"/>
      <c r="N131" s="37"/>
      <c r="O131" s="20">
        <f t="shared" si="111"/>
        <v>0</v>
      </c>
      <c r="P131" s="266"/>
      <c r="Q131" s="266"/>
      <c r="R131" s="266"/>
      <c r="S131" s="266"/>
      <c r="T131" s="266"/>
    </row>
    <row r="132" spans="1:20" ht="12.75" customHeight="1">
      <c r="A132" s="277"/>
      <c r="B132" s="250"/>
      <c r="C132" s="250"/>
      <c r="D132" s="252"/>
      <c r="E132" s="256"/>
      <c r="F132" s="256"/>
      <c r="G132" s="249"/>
      <c r="H132" s="283"/>
      <c r="I132" s="257"/>
      <c r="J132" s="266"/>
      <c r="K132" s="22"/>
      <c r="L132" s="22"/>
      <c r="M132" s="22"/>
      <c r="N132" s="37"/>
      <c r="O132" s="20">
        <f t="shared" si="111"/>
        <v>0</v>
      </c>
      <c r="P132" s="266"/>
      <c r="Q132" s="266"/>
      <c r="R132" s="266"/>
      <c r="S132" s="266"/>
      <c r="T132" s="266"/>
    </row>
    <row r="133" spans="1:20" ht="12.75" customHeight="1">
      <c r="A133" s="275">
        <v>10</v>
      </c>
      <c r="B133" s="250" t="s">
        <v>109</v>
      </c>
      <c r="C133" s="250" t="s">
        <v>110</v>
      </c>
      <c r="D133" s="256" t="s">
        <v>36</v>
      </c>
      <c r="E133" s="256">
        <v>13.2</v>
      </c>
      <c r="F133" s="256">
        <f t="shared" si="163"/>
        <v>5.6907812</v>
      </c>
      <c r="G133" s="249"/>
      <c r="H133" s="281">
        <f t="shared" si="149"/>
        <v>0</v>
      </c>
      <c r="I133" s="249">
        <v>2.39</v>
      </c>
      <c r="J133" s="266">
        <f t="shared" ref="J133" si="203">I133*$P$9/1000</f>
        <v>5.6907812</v>
      </c>
      <c r="K133" s="22"/>
      <c r="L133" s="22"/>
      <c r="M133" s="25"/>
      <c r="N133" s="37"/>
      <c r="O133" s="20">
        <f t="shared" si="111"/>
        <v>0</v>
      </c>
      <c r="P133" s="266">
        <f t="shared" ref="P133" si="204">E133*F133</f>
        <v>75.11831183999999</v>
      </c>
      <c r="Q133" s="266">
        <f t="shared" ref="Q133" si="205">SUM(O133:O136)</f>
        <v>0</v>
      </c>
      <c r="R133" s="266">
        <f t="shared" ref="R133" si="206">Q133*1.02*1.05*$R$14</f>
        <v>0</v>
      </c>
      <c r="S133" s="266">
        <f t="shared" ref="S133" si="207">F133*$S$21</f>
        <v>6.6701662561492361</v>
      </c>
      <c r="T133" s="266">
        <f t="shared" ref="T133" si="208">E133*S133</f>
        <v>88.046194581169914</v>
      </c>
    </row>
    <row r="134" spans="1:20" ht="12.75" customHeight="1">
      <c r="A134" s="276"/>
      <c r="B134" s="250"/>
      <c r="C134" s="250"/>
      <c r="D134" s="256"/>
      <c r="E134" s="256"/>
      <c r="F134" s="256"/>
      <c r="G134" s="249"/>
      <c r="H134" s="282"/>
      <c r="I134" s="249"/>
      <c r="J134" s="266"/>
      <c r="K134" s="22"/>
      <c r="L134" s="22"/>
      <c r="M134" s="22"/>
      <c r="N134" s="37"/>
      <c r="O134" s="20">
        <f t="shared" si="111"/>
        <v>0</v>
      </c>
      <c r="P134" s="266"/>
      <c r="Q134" s="266"/>
      <c r="R134" s="266"/>
      <c r="S134" s="266"/>
      <c r="T134" s="266"/>
    </row>
    <row r="135" spans="1:20" ht="12.75" customHeight="1">
      <c r="A135" s="276"/>
      <c r="B135" s="250"/>
      <c r="C135" s="250"/>
      <c r="D135" s="256"/>
      <c r="E135" s="256"/>
      <c r="F135" s="256"/>
      <c r="G135" s="249"/>
      <c r="H135" s="282"/>
      <c r="I135" s="249"/>
      <c r="J135" s="266"/>
      <c r="K135" s="22"/>
      <c r="L135" s="22"/>
      <c r="M135" s="22"/>
      <c r="N135" s="37"/>
      <c r="O135" s="20">
        <f t="shared" si="111"/>
        <v>0</v>
      </c>
      <c r="P135" s="266"/>
      <c r="Q135" s="266"/>
      <c r="R135" s="266"/>
      <c r="S135" s="266"/>
      <c r="T135" s="266"/>
    </row>
    <row r="136" spans="1:20" ht="12.75" customHeight="1">
      <c r="A136" s="277"/>
      <c r="B136" s="250"/>
      <c r="C136" s="250"/>
      <c r="D136" s="256"/>
      <c r="E136" s="256"/>
      <c r="F136" s="256"/>
      <c r="G136" s="249"/>
      <c r="H136" s="283"/>
      <c r="I136" s="249"/>
      <c r="J136" s="266"/>
      <c r="K136" s="22"/>
      <c r="L136" s="22"/>
      <c r="M136" s="22"/>
      <c r="N136" s="37"/>
      <c r="O136" s="20">
        <f t="shared" si="111"/>
        <v>0</v>
      </c>
      <c r="P136" s="266"/>
      <c r="Q136" s="266"/>
      <c r="R136" s="266"/>
      <c r="S136" s="266"/>
      <c r="T136" s="266"/>
    </row>
    <row r="137" spans="1:20" ht="12.75" customHeight="1">
      <c r="A137" s="275">
        <v>11</v>
      </c>
      <c r="B137" s="250" t="s">
        <v>111</v>
      </c>
      <c r="C137" s="250" t="s">
        <v>112</v>
      </c>
      <c r="D137" s="252" t="s">
        <v>30</v>
      </c>
      <c r="E137" s="260">
        <v>88</v>
      </c>
      <c r="F137" s="256">
        <f t="shared" si="163"/>
        <v>1.53231355</v>
      </c>
      <c r="G137" s="249">
        <v>0.32500000000000001</v>
      </c>
      <c r="H137" s="281">
        <f t="shared" si="149"/>
        <v>0.58924125000000005</v>
      </c>
      <c r="I137" s="249">
        <v>0.29499999999999998</v>
      </c>
      <c r="J137" s="266">
        <f t="shared" ref="J137" si="209">I137*$P$9/1000</f>
        <v>0.7024186</v>
      </c>
      <c r="K137" s="22" t="s">
        <v>117</v>
      </c>
      <c r="L137" s="22" t="s">
        <v>47</v>
      </c>
      <c r="M137" s="25">
        <v>0.1</v>
      </c>
      <c r="N137" s="37">
        <v>2.1</v>
      </c>
      <c r="O137" s="20">
        <f t="shared" si="111"/>
        <v>0.21000000000000002</v>
      </c>
      <c r="P137" s="266">
        <f t="shared" ref="P137" si="210">E137*F137</f>
        <v>134.84359240000001</v>
      </c>
      <c r="Q137" s="266">
        <f t="shared" ref="Q137" si="211">SUM(O137:O140)</f>
        <v>0.21000000000000002</v>
      </c>
      <c r="R137" s="266">
        <f t="shared" ref="R137" si="212">Q137*1.02*1.05*$R$14</f>
        <v>0.24065370000000005</v>
      </c>
      <c r="S137" s="266">
        <f t="shared" ref="S137" si="213">F137*$S$21</f>
        <v>1.7960251459061976</v>
      </c>
      <c r="T137" s="266">
        <f t="shared" ref="T137" si="214">E137*S137</f>
        <v>158.05021283974537</v>
      </c>
    </row>
    <row r="138" spans="1:20" ht="12.75" customHeight="1">
      <c r="A138" s="276"/>
      <c r="B138" s="250"/>
      <c r="C138" s="250"/>
      <c r="D138" s="252"/>
      <c r="E138" s="260"/>
      <c r="F138" s="256"/>
      <c r="G138" s="249"/>
      <c r="H138" s="282"/>
      <c r="I138" s="249"/>
      <c r="J138" s="266"/>
      <c r="K138" s="22"/>
      <c r="L138" s="22"/>
      <c r="M138" s="22"/>
      <c r="N138" s="37"/>
      <c r="O138" s="20">
        <f t="shared" si="111"/>
        <v>0</v>
      </c>
      <c r="P138" s="266"/>
      <c r="Q138" s="266"/>
      <c r="R138" s="266"/>
      <c r="S138" s="266"/>
      <c r="T138" s="266"/>
    </row>
    <row r="139" spans="1:20" ht="12.75" customHeight="1">
      <c r="A139" s="276"/>
      <c r="B139" s="250"/>
      <c r="C139" s="250"/>
      <c r="D139" s="252"/>
      <c r="E139" s="260"/>
      <c r="F139" s="256"/>
      <c r="G139" s="249"/>
      <c r="H139" s="282"/>
      <c r="I139" s="249"/>
      <c r="J139" s="266"/>
      <c r="K139" s="22"/>
      <c r="L139" s="22"/>
      <c r="M139" s="22"/>
      <c r="N139" s="37"/>
      <c r="O139" s="20">
        <f t="shared" si="111"/>
        <v>0</v>
      </c>
      <c r="P139" s="266"/>
      <c r="Q139" s="266"/>
      <c r="R139" s="266"/>
      <c r="S139" s="266"/>
      <c r="T139" s="266"/>
    </row>
    <row r="140" spans="1:20" ht="12.75" customHeight="1">
      <c r="A140" s="277"/>
      <c r="B140" s="250"/>
      <c r="C140" s="250"/>
      <c r="D140" s="252"/>
      <c r="E140" s="260"/>
      <c r="F140" s="256"/>
      <c r="G140" s="249"/>
      <c r="H140" s="283"/>
      <c r="I140" s="249"/>
      <c r="J140" s="266"/>
      <c r="K140" s="22"/>
      <c r="L140" s="22"/>
      <c r="M140" s="22"/>
      <c r="N140" s="37"/>
      <c r="O140" s="20">
        <f t="shared" si="111"/>
        <v>0</v>
      </c>
      <c r="P140" s="266"/>
      <c r="Q140" s="266"/>
      <c r="R140" s="266"/>
      <c r="S140" s="266"/>
      <c r="T140" s="266"/>
    </row>
    <row r="141" spans="1:20" ht="12.75" customHeight="1">
      <c r="A141" s="275">
        <v>12</v>
      </c>
      <c r="B141" s="250" t="s">
        <v>113</v>
      </c>
      <c r="C141" s="250" t="s">
        <v>114</v>
      </c>
      <c r="D141" s="252" t="s">
        <v>30</v>
      </c>
      <c r="E141" s="260">
        <v>88</v>
      </c>
      <c r="F141" s="256">
        <f t="shared" si="163"/>
        <v>0.1631745</v>
      </c>
      <c r="G141" s="249">
        <v>0.09</v>
      </c>
      <c r="H141" s="281">
        <f t="shared" si="149"/>
        <v>0.1631745</v>
      </c>
      <c r="I141" s="249"/>
      <c r="J141" s="266">
        <f t="shared" ref="J141" si="215">I141*$P$9/1000</f>
        <v>0</v>
      </c>
      <c r="K141" s="22"/>
      <c r="L141" s="22"/>
      <c r="M141" s="22"/>
      <c r="N141" s="37"/>
      <c r="O141" s="20">
        <f t="shared" si="111"/>
        <v>0</v>
      </c>
      <c r="P141" s="266">
        <f t="shared" ref="P141" si="216">E141*F141</f>
        <v>14.359356</v>
      </c>
      <c r="Q141" s="266">
        <f t="shared" ref="Q141" si="217">SUM(O141:O144)</f>
        <v>0</v>
      </c>
      <c r="R141" s="266">
        <f t="shared" ref="R141" si="218">Q141*1.02*1.05*$R$14</f>
        <v>0</v>
      </c>
      <c r="S141" s="266">
        <f t="shared" ref="S141" si="219">F141*$S$21</f>
        <v>0.1912568776610184</v>
      </c>
      <c r="T141" s="266">
        <f t="shared" ref="T141" si="220">E141*S141</f>
        <v>16.830605234169617</v>
      </c>
    </row>
    <row r="142" spans="1:20" ht="12.75" customHeight="1">
      <c r="A142" s="276"/>
      <c r="B142" s="250"/>
      <c r="C142" s="250"/>
      <c r="D142" s="252"/>
      <c r="E142" s="260"/>
      <c r="F142" s="256"/>
      <c r="G142" s="249"/>
      <c r="H142" s="282"/>
      <c r="I142" s="249"/>
      <c r="J142" s="266"/>
      <c r="K142" s="22"/>
      <c r="L142" s="22"/>
      <c r="M142" s="22"/>
      <c r="N142" s="37"/>
      <c r="O142" s="20">
        <f t="shared" si="111"/>
        <v>0</v>
      </c>
      <c r="P142" s="266"/>
      <c r="Q142" s="266"/>
      <c r="R142" s="266"/>
      <c r="S142" s="266"/>
      <c r="T142" s="266"/>
    </row>
    <row r="143" spans="1:20" ht="12.75" customHeight="1">
      <c r="A143" s="276"/>
      <c r="B143" s="250"/>
      <c r="C143" s="250"/>
      <c r="D143" s="252"/>
      <c r="E143" s="260"/>
      <c r="F143" s="256"/>
      <c r="G143" s="249"/>
      <c r="H143" s="282"/>
      <c r="I143" s="249"/>
      <c r="J143" s="266"/>
      <c r="K143" s="22"/>
      <c r="L143" s="22"/>
      <c r="M143" s="22"/>
      <c r="N143" s="37"/>
      <c r="O143" s="20">
        <f t="shared" si="111"/>
        <v>0</v>
      </c>
      <c r="P143" s="266"/>
      <c r="Q143" s="266"/>
      <c r="R143" s="266"/>
      <c r="S143" s="266"/>
      <c r="T143" s="266"/>
    </row>
    <row r="144" spans="1:20" ht="12.75" customHeight="1">
      <c r="A144" s="277"/>
      <c r="B144" s="250"/>
      <c r="C144" s="250"/>
      <c r="D144" s="252"/>
      <c r="E144" s="260"/>
      <c r="F144" s="256"/>
      <c r="G144" s="249"/>
      <c r="H144" s="283"/>
      <c r="I144" s="249"/>
      <c r="J144" s="266"/>
      <c r="K144" s="22"/>
      <c r="L144" s="22"/>
      <c r="M144" s="22"/>
      <c r="N144" s="37"/>
      <c r="O144" s="20">
        <f t="shared" si="111"/>
        <v>0</v>
      </c>
      <c r="P144" s="266"/>
      <c r="Q144" s="266"/>
      <c r="R144" s="266"/>
      <c r="S144" s="266"/>
      <c r="T144" s="266"/>
    </row>
    <row r="145" spans="1:20" ht="12.75" customHeight="1">
      <c r="A145" s="275">
        <v>13</v>
      </c>
      <c r="B145" s="250" t="s">
        <v>115</v>
      </c>
      <c r="C145" s="250" t="s">
        <v>116</v>
      </c>
      <c r="D145" s="252" t="s">
        <v>30</v>
      </c>
      <c r="E145" s="260">
        <v>88</v>
      </c>
      <c r="F145" s="256">
        <f t="shared" si="163"/>
        <v>0.24442056000000004</v>
      </c>
      <c r="G145" s="249">
        <v>2.4199999999999999E-2</v>
      </c>
      <c r="H145" s="281">
        <f t="shared" ref="H145" si="221">G145*$P$8/1000</f>
        <v>4.3875809999999994E-2</v>
      </c>
      <c r="I145" s="257"/>
      <c r="J145" s="266">
        <f t="shared" ref="J145" si="222">I145*$P$9/1000</f>
        <v>0</v>
      </c>
      <c r="K145" s="22" t="s">
        <v>118</v>
      </c>
      <c r="L145" s="22" t="s">
        <v>39</v>
      </c>
      <c r="M145" s="22">
        <v>3.5000000000000003E-2</v>
      </c>
      <c r="N145" s="37">
        <v>5</v>
      </c>
      <c r="O145" s="20">
        <f t="shared" ref="O145:O148" si="223">M145*N145</f>
        <v>0.17500000000000002</v>
      </c>
      <c r="P145" s="266">
        <f t="shared" ref="P145" si="224">E145*F145</f>
        <v>21.509009280000004</v>
      </c>
      <c r="Q145" s="266">
        <f t="shared" ref="Q145" si="225">SUM(O145:O148)</f>
        <v>0.17500000000000002</v>
      </c>
      <c r="R145" s="266">
        <f t="shared" ref="R145" si="226">Q145*1.02*1.05*$R$14</f>
        <v>0.20054475000000005</v>
      </c>
      <c r="S145" s="266">
        <f t="shared" ref="S145" si="227">F145*$S$21</f>
        <v>0.28648540759590263</v>
      </c>
      <c r="T145" s="266">
        <f t="shared" ref="T145" si="228">E145*S145</f>
        <v>25.210715868439433</v>
      </c>
    </row>
    <row r="146" spans="1:20" ht="12.75" customHeight="1">
      <c r="A146" s="276"/>
      <c r="B146" s="250"/>
      <c r="C146" s="250"/>
      <c r="D146" s="252"/>
      <c r="E146" s="260"/>
      <c r="F146" s="256"/>
      <c r="G146" s="249"/>
      <c r="H146" s="282"/>
      <c r="I146" s="257"/>
      <c r="J146" s="266"/>
      <c r="K146" s="22"/>
      <c r="L146" s="22"/>
      <c r="M146" s="22"/>
      <c r="N146" s="37"/>
      <c r="O146" s="20">
        <f t="shared" si="223"/>
        <v>0</v>
      </c>
      <c r="P146" s="266"/>
      <c r="Q146" s="266"/>
      <c r="R146" s="266"/>
      <c r="S146" s="266"/>
      <c r="T146" s="266"/>
    </row>
    <row r="147" spans="1:20" ht="12.75" customHeight="1">
      <c r="A147" s="276"/>
      <c r="B147" s="250"/>
      <c r="C147" s="250"/>
      <c r="D147" s="252"/>
      <c r="E147" s="260"/>
      <c r="F147" s="256"/>
      <c r="G147" s="249"/>
      <c r="H147" s="282"/>
      <c r="I147" s="257"/>
      <c r="J147" s="266"/>
      <c r="K147" s="22"/>
      <c r="L147" s="22"/>
      <c r="M147" s="22"/>
      <c r="N147" s="37"/>
      <c r="O147" s="20">
        <f t="shared" si="223"/>
        <v>0</v>
      </c>
      <c r="P147" s="266"/>
      <c r="Q147" s="266"/>
      <c r="R147" s="266"/>
      <c r="S147" s="266"/>
      <c r="T147" s="266"/>
    </row>
    <row r="148" spans="1:20" ht="12.75" customHeight="1">
      <c r="A148" s="277"/>
      <c r="B148" s="250"/>
      <c r="C148" s="250"/>
      <c r="D148" s="252"/>
      <c r="E148" s="260"/>
      <c r="F148" s="256"/>
      <c r="G148" s="249"/>
      <c r="H148" s="283"/>
      <c r="I148" s="257"/>
      <c r="J148" s="266"/>
      <c r="K148" s="22"/>
      <c r="L148" s="22"/>
      <c r="M148" s="22"/>
      <c r="N148" s="37"/>
      <c r="O148" s="20">
        <f t="shared" si="223"/>
        <v>0</v>
      </c>
      <c r="P148" s="266"/>
      <c r="Q148" s="266"/>
      <c r="R148" s="266"/>
      <c r="S148" s="266"/>
      <c r="T148" s="266"/>
    </row>
    <row r="149" spans="1:20" ht="12.75" customHeight="1">
      <c r="A149" s="252"/>
      <c r="B149" s="250"/>
      <c r="C149" s="258" t="s">
        <v>64</v>
      </c>
      <c r="D149" s="252"/>
      <c r="E149" s="256"/>
      <c r="F149" s="256">
        <f>H149+J149+R149</f>
        <v>0</v>
      </c>
      <c r="G149" s="249"/>
      <c r="H149" s="266">
        <f>G149*$P$8/1000</f>
        <v>0</v>
      </c>
      <c r="I149" s="249"/>
      <c r="J149" s="266">
        <f>I149*$P$9/1000</f>
        <v>0</v>
      </c>
      <c r="K149" s="22"/>
      <c r="L149" s="22"/>
      <c r="M149" s="22"/>
      <c r="N149" s="37"/>
      <c r="O149" s="20">
        <f t="shared" ref="O149:O188" si="229">M149*N149</f>
        <v>0</v>
      </c>
      <c r="P149" s="266">
        <f>E149*F149</f>
        <v>0</v>
      </c>
      <c r="Q149" s="266">
        <f>SUM(O149:O152)</f>
        <v>0</v>
      </c>
      <c r="R149" s="266">
        <f>Q149*1.02*1.05*$R$14</f>
        <v>0</v>
      </c>
      <c r="S149" s="266">
        <f t="shared" ref="S149" si="230">F149*$S$21</f>
        <v>0</v>
      </c>
      <c r="T149" s="266">
        <f t="shared" ref="T149" si="231">E149*S149</f>
        <v>0</v>
      </c>
    </row>
    <row r="150" spans="1:20" ht="12.75" customHeight="1">
      <c r="A150" s="252"/>
      <c r="B150" s="250"/>
      <c r="C150" s="258"/>
      <c r="D150" s="252"/>
      <c r="E150" s="256"/>
      <c r="F150" s="256"/>
      <c r="G150" s="249"/>
      <c r="H150" s="266"/>
      <c r="I150" s="249"/>
      <c r="J150" s="266"/>
      <c r="K150" s="22"/>
      <c r="L150" s="22"/>
      <c r="M150" s="22"/>
      <c r="N150" s="37"/>
      <c r="O150" s="20">
        <f t="shared" si="229"/>
        <v>0</v>
      </c>
      <c r="P150" s="266"/>
      <c r="Q150" s="266"/>
      <c r="R150" s="266"/>
      <c r="S150" s="266"/>
      <c r="T150" s="266"/>
    </row>
    <row r="151" spans="1:20" ht="12.75" customHeight="1">
      <c r="A151" s="252"/>
      <c r="B151" s="250"/>
      <c r="C151" s="258"/>
      <c r="D151" s="252"/>
      <c r="E151" s="256"/>
      <c r="F151" s="256"/>
      <c r="G151" s="249"/>
      <c r="H151" s="266"/>
      <c r="I151" s="249"/>
      <c r="J151" s="266"/>
      <c r="K151" s="22"/>
      <c r="L151" s="22"/>
      <c r="M151" s="23"/>
      <c r="N151" s="37"/>
      <c r="O151" s="20">
        <f t="shared" si="229"/>
        <v>0</v>
      </c>
      <c r="P151" s="266"/>
      <c r="Q151" s="266"/>
      <c r="R151" s="266"/>
      <c r="S151" s="266"/>
      <c r="T151" s="266"/>
    </row>
    <row r="152" spans="1:20" ht="12.75" customHeight="1">
      <c r="A152" s="252"/>
      <c r="B152" s="250"/>
      <c r="C152" s="258"/>
      <c r="D152" s="252"/>
      <c r="E152" s="256"/>
      <c r="F152" s="256"/>
      <c r="G152" s="249"/>
      <c r="H152" s="266"/>
      <c r="I152" s="249"/>
      <c r="J152" s="266"/>
      <c r="K152" s="22"/>
      <c r="L152" s="22"/>
      <c r="M152" s="22"/>
      <c r="N152" s="37"/>
      <c r="O152" s="20">
        <f t="shared" si="229"/>
        <v>0</v>
      </c>
      <c r="P152" s="266"/>
      <c r="Q152" s="266"/>
      <c r="R152" s="266"/>
      <c r="S152" s="266"/>
      <c r="T152" s="266"/>
    </row>
    <row r="153" spans="1:20" ht="12.75" customHeight="1">
      <c r="A153" s="252">
        <v>1</v>
      </c>
      <c r="B153" s="250" t="s">
        <v>44</v>
      </c>
      <c r="C153" s="250" t="s">
        <v>60</v>
      </c>
      <c r="D153" s="252" t="s">
        <v>47</v>
      </c>
      <c r="E153" s="256">
        <v>36</v>
      </c>
      <c r="F153" s="256">
        <f>H153+J153+R153</f>
        <v>3.5173169999999998</v>
      </c>
      <c r="G153" s="249">
        <v>1.94</v>
      </c>
      <c r="H153" s="266">
        <f>G153*$P$8/1000</f>
        <v>3.5173169999999998</v>
      </c>
      <c r="I153" s="249"/>
      <c r="J153" s="266">
        <f>I153*$P$9/1000</f>
        <v>0</v>
      </c>
      <c r="K153" s="22"/>
      <c r="L153" s="22"/>
      <c r="M153" s="22"/>
      <c r="N153" s="37"/>
      <c r="O153" s="20">
        <f t="shared" si="229"/>
        <v>0</v>
      </c>
      <c r="P153" s="266">
        <f>E153*F153</f>
        <v>126.62341199999999</v>
      </c>
      <c r="Q153" s="266">
        <f>SUM(O153:O156)</f>
        <v>0</v>
      </c>
      <c r="R153" s="266">
        <f>Q153*1.02*1.05*$R$14</f>
        <v>0</v>
      </c>
      <c r="S153" s="266">
        <f t="shared" ref="S153" si="232">F153*$S$21</f>
        <v>4.1226482518041747</v>
      </c>
      <c r="T153" s="266">
        <f t="shared" ref="T153" si="233">E153*S153</f>
        <v>148.41533706495028</v>
      </c>
    </row>
    <row r="154" spans="1:20" ht="12.75" customHeight="1">
      <c r="A154" s="252"/>
      <c r="B154" s="250"/>
      <c r="C154" s="250"/>
      <c r="D154" s="252"/>
      <c r="E154" s="256"/>
      <c r="F154" s="256"/>
      <c r="G154" s="249"/>
      <c r="H154" s="266"/>
      <c r="I154" s="249"/>
      <c r="J154" s="266"/>
      <c r="K154" s="22"/>
      <c r="L154" s="22"/>
      <c r="M154" s="22"/>
      <c r="N154" s="37"/>
      <c r="O154" s="20">
        <f t="shared" si="229"/>
        <v>0</v>
      </c>
      <c r="P154" s="266"/>
      <c r="Q154" s="266"/>
      <c r="R154" s="266"/>
      <c r="S154" s="266"/>
      <c r="T154" s="266"/>
    </row>
    <row r="155" spans="1:20" ht="12.75" customHeight="1">
      <c r="A155" s="252"/>
      <c r="B155" s="250"/>
      <c r="C155" s="250"/>
      <c r="D155" s="252"/>
      <c r="E155" s="256"/>
      <c r="F155" s="256"/>
      <c r="G155" s="249"/>
      <c r="H155" s="266"/>
      <c r="I155" s="249"/>
      <c r="J155" s="266"/>
      <c r="K155" s="22"/>
      <c r="L155" s="22"/>
      <c r="M155" s="23"/>
      <c r="N155" s="37"/>
      <c r="O155" s="20">
        <f t="shared" si="229"/>
        <v>0</v>
      </c>
      <c r="P155" s="266"/>
      <c r="Q155" s="266"/>
      <c r="R155" s="266"/>
      <c r="S155" s="266"/>
      <c r="T155" s="266"/>
    </row>
    <row r="156" spans="1:20" ht="12.75" customHeight="1">
      <c r="A156" s="252"/>
      <c r="B156" s="250"/>
      <c r="C156" s="250"/>
      <c r="D156" s="252"/>
      <c r="E156" s="256"/>
      <c r="F156" s="256"/>
      <c r="G156" s="249"/>
      <c r="H156" s="266"/>
      <c r="I156" s="249"/>
      <c r="J156" s="266"/>
      <c r="K156" s="22"/>
      <c r="L156" s="22"/>
      <c r="M156" s="22"/>
      <c r="N156" s="37"/>
      <c r="O156" s="20">
        <f t="shared" si="229"/>
        <v>0</v>
      </c>
      <c r="P156" s="266"/>
      <c r="Q156" s="266"/>
      <c r="R156" s="266"/>
      <c r="S156" s="266"/>
      <c r="T156" s="266"/>
    </row>
    <row r="157" spans="1:20" ht="12.75" customHeight="1">
      <c r="A157" s="252">
        <v>2</v>
      </c>
      <c r="B157" s="250" t="s">
        <v>82</v>
      </c>
      <c r="C157" s="250" t="s">
        <v>83</v>
      </c>
      <c r="D157" s="252" t="s">
        <v>43</v>
      </c>
      <c r="E157" s="256">
        <v>80</v>
      </c>
      <c r="F157" s="256">
        <f t="shared" ref="F157" si="234">H157+J157+R157</f>
        <v>0.21213724799999997</v>
      </c>
      <c r="G157" s="257">
        <v>2.5600000000000001E-2</v>
      </c>
      <c r="H157" s="266">
        <f t="shared" ref="H157" si="235">G157*$P$8/1000</f>
        <v>4.6414079999999996E-2</v>
      </c>
      <c r="I157" s="257">
        <v>6.9599999999999995E-2</v>
      </c>
      <c r="J157" s="266">
        <f t="shared" ref="J157" si="236">I157*$P$9/1000</f>
        <v>0.16572316799999998</v>
      </c>
      <c r="K157" s="22"/>
      <c r="L157" s="22"/>
      <c r="M157" s="22"/>
      <c r="N157" s="37"/>
      <c r="O157" s="20">
        <f t="shared" si="229"/>
        <v>0</v>
      </c>
      <c r="P157" s="266">
        <f t="shared" ref="P157" si="237">E157*F157</f>
        <v>16.970979839999998</v>
      </c>
      <c r="Q157" s="266">
        <f t="shared" ref="Q157" si="238">SUM(O157:O160)</f>
        <v>0</v>
      </c>
      <c r="R157" s="266">
        <f t="shared" ref="R157" si="239">Q157*1.02*1.05*$R$14</f>
        <v>0</v>
      </c>
      <c r="S157" s="266">
        <f t="shared" ref="S157" si="240">F157*$S$21</f>
        <v>0.2486461284580686</v>
      </c>
      <c r="T157" s="266">
        <f t="shared" ref="T157" si="241">E157*S157</f>
        <v>19.891690276645488</v>
      </c>
    </row>
    <row r="158" spans="1:20" ht="12.75" customHeight="1">
      <c r="A158" s="252"/>
      <c r="B158" s="250"/>
      <c r="C158" s="250"/>
      <c r="D158" s="252"/>
      <c r="E158" s="256"/>
      <c r="F158" s="256"/>
      <c r="G158" s="257"/>
      <c r="H158" s="266"/>
      <c r="I158" s="257"/>
      <c r="J158" s="266"/>
      <c r="K158" s="22"/>
      <c r="L158" s="22"/>
      <c r="M158" s="22"/>
      <c r="N158" s="37"/>
      <c r="O158" s="20">
        <f t="shared" si="229"/>
        <v>0</v>
      </c>
      <c r="P158" s="266"/>
      <c r="Q158" s="266"/>
      <c r="R158" s="266"/>
      <c r="S158" s="266"/>
      <c r="T158" s="266"/>
    </row>
    <row r="159" spans="1:20" ht="12.75" customHeight="1">
      <c r="A159" s="252"/>
      <c r="B159" s="250"/>
      <c r="C159" s="250"/>
      <c r="D159" s="252"/>
      <c r="E159" s="256"/>
      <c r="F159" s="256"/>
      <c r="G159" s="257"/>
      <c r="H159" s="266"/>
      <c r="I159" s="257"/>
      <c r="J159" s="266"/>
      <c r="K159" s="22"/>
      <c r="L159" s="22"/>
      <c r="M159" s="23"/>
      <c r="N159" s="37"/>
      <c r="O159" s="20">
        <f t="shared" si="229"/>
        <v>0</v>
      </c>
      <c r="P159" s="266"/>
      <c r="Q159" s="266"/>
      <c r="R159" s="266"/>
      <c r="S159" s="266"/>
      <c r="T159" s="266"/>
    </row>
    <row r="160" spans="1:20" ht="12.75" customHeight="1">
      <c r="A160" s="252"/>
      <c r="B160" s="250"/>
      <c r="C160" s="250"/>
      <c r="D160" s="252"/>
      <c r="E160" s="256"/>
      <c r="F160" s="256"/>
      <c r="G160" s="257"/>
      <c r="H160" s="266"/>
      <c r="I160" s="257"/>
      <c r="J160" s="266"/>
      <c r="K160" s="22"/>
      <c r="L160" s="22"/>
      <c r="M160" s="22"/>
      <c r="N160" s="37"/>
      <c r="O160" s="20">
        <f t="shared" si="229"/>
        <v>0</v>
      </c>
      <c r="P160" s="266"/>
      <c r="Q160" s="266"/>
      <c r="R160" s="266"/>
      <c r="S160" s="266"/>
      <c r="T160" s="266"/>
    </row>
    <row r="161" spans="1:20" ht="12.75" customHeight="1">
      <c r="A161" s="252">
        <v>3</v>
      </c>
      <c r="B161" s="250" t="s">
        <v>156</v>
      </c>
      <c r="C161" s="250" t="s">
        <v>172</v>
      </c>
      <c r="D161" s="252" t="s">
        <v>42</v>
      </c>
      <c r="E161" s="256">
        <v>4.8</v>
      </c>
      <c r="F161" s="256">
        <f t="shared" ref="F161" si="242">H161+J161+R161</f>
        <v>3.7351487610000005</v>
      </c>
      <c r="G161" s="249">
        <v>0.89</v>
      </c>
      <c r="H161" s="266">
        <f t="shared" ref="H161" si="243">G161*$P$8/1000</f>
        <v>1.6136145</v>
      </c>
      <c r="I161" s="249"/>
      <c r="J161" s="266">
        <f t="shared" ref="J161" si="244">I161*$P$9/1000</f>
        <v>0</v>
      </c>
      <c r="K161" s="22" t="s">
        <v>53</v>
      </c>
      <c r="L161" s="22" t="s">
        <v>47</v>
      </c>
      <c r="M161" s="22">
        <v>1.1000000000000001</v>
      </c>
      <c r="N161" s="37">
        <v>1.6830000000000001</v>
      </c>
      <c r="O161" s="20">
        <f t="shared" si="229"/>
        <v>1.8513000000000002</v>
      </c>
      <c r="P161" s="266">
        <f t="shared" ref="P161" si="245">E161*F161</f>
        <v>17.9287140528</v>
      </c>
      <c r="Q161" s="266">
        <f t="shared" ref="Q161" si="246">SUM(O161:O164)</f>
        <v>1.8513000000000002</v>
      </c>
      <c r="R161" s="266">
        <f t="shared" ref="R161" si="247">Q161*1.02*1.05*$R$14</f>
        <v>2.1215342610000003</v>
      </c>
      <c r="S161" s="266">
        <f t="shared" ref="S161" si="248">F161*$S$21</f>
        <v>4.3779689205622301</v>
      </c>
      <c r="T161" s="266">
        <f t="shared" ref="T161" si="249">E161*S161</f>
        <v>21.014250818698702</v>
      </c>
    </row>
    <row r="162" spans="1:20" ht="12.75" customHeight="1">
      <c r="A162" s="252"/>
      <c r="B162" s="250"/>
      <c r="C162" s="250"/>
      <c r="D162" s="252"/>
      <c r="E162" s="256"/>
      <c r="F162" s="256"/>
      <c r="G162" s="249"/>
      <c r="H162" s="266"/>
      <c r="I162" s="249"/>
      <c r="J162" s="266"/>
      <c r="K162" s="22"/>
      <c r="L162" s="22"/>
      <c r="M162" s="22"/>
      <c r="N162" s="37"/>
      <c r="O162" s="20">
        <f t="shared" si="229"/>
        <v>0</v>
      </c>
      <c r="P162" s="266"/>
      <c r="Q162" s="266"/>
      <c r="R162" s="266"/>
      <c r="S162" s="266"/>
      <c r="T162" s="266"/>
    </row>
    <row r="163" spans="1:20" ht="12.75" customHeight="1">
      <c r="A163" s="252"/>
      <c r="B163" s="250"/>
      <c r="C163" s="250"/>
      <c r="D163" s="252"/>
      <c r="E163" s="256"/>
      <c r="F163" s="256"/>
      <c r="G163" s="249"/>
      <c r="H163" s="266"/>
      <c r="I163" s="249"/>
      <c r="J163" s="266"/>
      <c r="K163" s="22"/>
      <c r="L163" s="22"/>
      <c r="M163" s="22"/>
      <c r="N163" s="37"/>
      <c r="O163" s="20">
        <f t="shared" si="229"/>
        <v>0</v>
      </c>
      <c r="P163" s="266"/>
      <c r="Q163" s="266"/>
      <c r="R163" s="266"/>
      <c r="S163" s="266"/>
      <c r="T163" s="266"/>
    </row>
    <row r="164" spans="1:20" ht="12.75" customHeight="1">
      <c r="A164" s="252"/>
      <c r="B164" s="250"/>
      <c r="C164" s="250"/>
      <c r="D164" s="252"/>
      <c r="E164" s="256"/>
      <c r="F164" s="256"/>
      <c r="G164" s="249"/>
      <c r="H164" s="266"/>
      <c r="I164" s="249"/>
      <c r="J164" s="266"/>
      <c r="K164" s="22"/>
      <c r="L164" s="22"/>
      <c r="M164" s="22"/>
      <c r="N164" s="37"/>
      <c r="O164" s="20">
        <f t="shared" si="229"/>
        <v>0</v>
      </c>
      <c r="P164" s="266"/>
      <c r="Q164" s="266"/>
      <c r="R164" s="266"/>
      <c r="S164" s="266"/>
      <c r="T164" s="266"/>
    </row>
    <row r="165" spans="1:20" ht="12.75" customHeight="1">
      <c r="A165" s="252">
        <v>4</v>
      </c>
      <c r="B165" s="250" t="s">
        <v>84</v>
      </c>
      <c r="C165" s="250" t="s">
        <v>85</v>
      </c>
      <c r="D165" s="252" t="s">
        <v>43</v>
      </c>
      <c r="E165" s="256">
        <v>80</v>
      </c>
      <c r="F165" s="256">
        <f t="shared" ref="F165" si="250">H165+J165+R165</f>
        <v>0.59504601000000001</v>
      </c>
      <c r="G165" s="257">
        <v>9.4600000000000004E-2</v>
      </c>
      <c r="H165" s="266">
        <f t="shared" ref="H165" si="251">G165*$P$8/1000</f>
        <v>0.17151453</v>
      </c>
      <c r="I165" s="257">
        <v>7.4999999999999997E-3</v>
      </c>
      <c r="J165" s="266">
        <f t="shared" ref="J165" si="252">I165*$P$9/1000</f>
        <v>1.7858100000000002E-2</v>
      </c>
      <c r="K165" s="22" t="s">
        <v>79</v>
      </c>
      <c r="L165" s="37" t="s">
        <v>43</v>
      </c>
      <c r="M165" s="22">
        <v>1</v>
      </c>
      <c r="N165" s="37">
        <v>0.35399999999999998</v>
      </c>
      <c r="O165" s="20">
        <f t="shared" si="229"/>
        <v>0.35399999999999998</v>
      </c>
      <c r="P165" s="266">
        <f t="shared" ref="P165" si="253">E165*F165</f>
        <v>47.603680799999999</v>
      </c>
      <c r="Q165" s="266">
        <f t="shared" ref="Q165" si="254">SUM(O165:O168)</f>
        <v>0.35399999999999998</v>
      </c>
      <c r="R165" s="266">
        <f t="shared" ref="R165" si="255">Q165*1.02*1.05*$R$14</f>
        <v>0.40567338000000003</v>
      </c>
      <c r="S165" s="266">
        <f t="shared" ref="S165" si="256">F165*$S$21</f>
        <v>0.6974535968380301</v>
      </c>
      <c r="T165" s="266">
        <f t="shared" ref="T165" si="257">E165*S165</f>
        <v>55.796287747042406</v>
      </c>
    </row>
    <row r="166" spans="1:20" ht="12.75" customHeight="1">
      <c r="A166" s="252"/>
      <c r="B166" s="250"/>
      <c r="C166" s="250"/>
      <c r="D166" s="252"/>
      <c r="E166" s="256"/>
      <c r="F166" s="256"/>
      <c r="G166" s="257"/>
      <c r="H166" s="266"/>
      <c r="I166" s="257"/>
      <c r="J166" s="266"/>
      <c r="K166" s="22"/>
      <c r="L166" s="22"/>
      <c r="M166" s="22"/>
      <c r="N166" s="37"/>
      <c r="O166" s="20">
        <f t="shared" si="229"/>
        <v>0</v>
      </c>
      <c r="P166" s="266"/>
      <c r="Q166" s="266"/>
      <c r="R166" s="266"/>
      <c r="S166" s="266"/>
      <c r="T166" s="266"/>
    </row>
    <row r="167" spans="1:20" ht="12.75" customHeight="1">
      <c r="A167" s="252"/>
      <c r="B167" s="250"/>
      <c r="C167" s="250"/>
      <c r="D167" s="252"/>
      <c r="E167" s="256"/>
      <c r="F167" s="256"/>
      <c r="G167" s="257"/>
      <c r="H167" s="266"/>
      <c r="I167" s="257"/>
      <c r="J167" s="266"/>
      <c r="K167" s="22"/>
      <c r="L167" s="22"/>
      <c r="M167" s="23"/>
      <c r="N167" s="37"/>
      <c r="O167" s="20">
        <f t="shared" si="229"/>
        <v>0</v>
      </c>
      <c r="P167" s="266"/>
      <c r="Q167" s="266"/>
      <c r="R167" s="266"/>
      <c r="S167" s="266"/>
      <c r="T167" s="266"/>
    </row>
    <row r="168" spans="1:20" ht="12.75" customHeight="1">
      <c r="A168" s="252"/>
      <c r="B168" s="250"/>
      <c r="C168" s="250"/>
      <c r="D168" s="252"/>
      <c r="E168" s="256"/>
      <c r="F168" s="256"/>
      <c r="G168" s="257"/>
      <c r="H168" s="266"/>
      <c r="I168" s="257"/>
      <c r="J168" s="266"/>
      <c r="K168" s="22"/>
      <c r="L168" s="22"/>
      <c r="M168" s="22"/>
      <c r="N168" s="37"/>
      <c r="O168" s="20">
        <f t="shared" si="229"/>
        <v>0</v>
      </c>
      <c r="P168" s="266"/>
      <c r="Q168" s="266"/>
      <c r="R168" s="266"/>
      <c r="S168" s="266"/>
      <c r="T168" s="266"/>
    </row>
    <row r="169" spans="1:20" ht="12.75" customHeight="1">
      <c r="A169" s="252">
        <v>5</v>
      </c>
      <c r="B169" s="250" t="s">
        <v>86</v>
      </c>
      <c r="C169" s="278" t="s">
        <v>173</v>
      </c>
      <c r="D169" s="275" t="s">
        <v>43</v>
      </c>
      <c r="E169" s="256">
        <v>80</v>
      </c>
      <c r="F169" s="256">
        <f t="shared" ref="F169" si="258">H169+J169+R169</f>
        <v>0.35733845520000007</v>
      </c>
      <c r="G169" s="249">
        <v>5.2999999999999999E-2</v>
      </c>
      <c r="H169" s="266">
        <f t="shared" ref="H169" si="259">G169*$P$8/1000</f>
        <v>9.6091650000000001E-2</v>
      </c>
      <c r="I169" s="257">
        <v>2.7000000000000001E-3</v>
      </c>
      <c r="J169" s="266">
        <f t="shared" ref="J169" si="260">I169*$P$9/1000</f>
        <v>6.4289159999999998E-3</v>
      </c>
      <c r="K169" s="22" t="s">
        <v>63</v>
      </c>
      <c r="L169" s="22" t="s">
        <v>43</v>
      </c>
      <c r="M169" s="22">
        <v>1.02</v>
      </c>
      <c r="N169" s="37">
        <v>0.218</v>
      </c>
      <c r="O169" s="20">
        <f t="shared" si="229"/>
        <v>0.22236</v>
      </c>
      <c r="P169" s="266">
        <f t="shared" ref="P169" si="261">E169*F169</f>
        <v>28.587076416000006</v>
      </c>
      <c r="Q169" s="266">
        <f t="shared" ref="Q169" si="262">SUM(O169:O172)</f>
        <v>0.22236</v>
      </c>
      <c r="R169" s="266">
        <f t="shared" ref="R169" si="263">Q169*1.02*1.05*$R$14</f>
        <v>0.25481788920000004</v>
      </c>
      <c r="S169" s="266">
        <f t="shared" ref="S169" si="264">F169*$S$21</f>
        <v>0.41883650453817062</v>
      </c>
      <c r="T169" s="266">
        <f t="shared" ref="T169" si="265">E169*S169</f>
        <v>33.506920363053652</v>
      </c>
    </row>
    <row r="170" spans="1:20" ht="12.75" customHeight="1">
      <c r="A170" s="252"/>
      <c r="B170" s="250"/>
      <c r="C170" s="279"/>
      <c r="D170" s="276"/>
      <c r="E170" s="256"/>
      <c r="F170" s="256"/>
      <c r="G170" s="249"/>
      <c r="H170" s="266"/>
      <c r="I170" s="257"/>
      <c r="J170" s="266"/>
      <c r="K170" s="22"/>
      <c r="L170" s="22"/>
      <c r="M170" s="22"/>
      <c r="N170" s="37"/>
      <c r="O170" s="20">
        <f t="shared" si="229"/>
        <v>0</v>
      </c>
      <c r="P170" s="266"/>
      <c r="Q170" s="266"/>
      <c r="R170" s="266"/>
      <c r="S170" s="266"/>
      <c r="T170" s="266"/>
    </row>
    <row r="171" spans="1:20" ht="12.75" customHeight="1">
      <c r="A171" s="252"/>
      <c r="B171" s="250"/>
      <c r="C171" s="279"/>
      <c r="D171" s="276"/>
      <c r="E171" s="256"/>
      <c r="F171" s="256"/>
      <c r="G171" s="249"/>
      <c r="H171" s="266"/>
      <c r="I171" s="257"/>
      <c r="J171" s="266"/>
      <c r="K171" s="22"/>
      <c r="L171" s="37"/>
      <c r="M171" s="25"/>
      <c r="N171" s="37"/>
      <c r="O171" s="20">
        <f t="shared" si="229"/>
        <v>0</v>
      </c>
      <c r="P171" s="266"/>
      <c r="Q171" s="266"/>
      <c r="R171" s="266"/>
      <c r="S171" s="266"/>
      <c r="T171" s="266"/>
    </row>
    <row r="172" spans="1:20" ht="12.75" customHeight="1">
      <c r="A172" s="252"/>
      <c r="B172" s="250"/>
      <c r="C172" s="280"/>
      <c r="D172" s="277"/>
      <c r="E172" s="256"/>
      <c r="F172" s="256"/>
      <c r="G172" s="249"/>
      <c r="H172" s="266"/>
      <c r="I172" s="257"/>
      <c r="J172" s="266"/>
      <c r="K172" s="22"/>
      <c r="L172" s="22"/>
      <c r="M172" s="22"/>
      <c r="N172" s="37"/>
      <c r="O172" s="20">
        <f t="shared" si="229"/>
        <v>0</v>
      </c>
      <c r="P172" s="266"/>
      <c r="Q172" s="266"/>
      <c r="R172" s="266"/>
      <c r="S172" s="266"/>
      <c r="T172" s="266"/>
    </row>
    <row r="173" spans="1:20" ht="12.75" customHeight="1">
      <c r="A173" s="252">
        <v>6</v>
      </c>
      <c r="B173" s="250" t="s">
        <v>38</v>
      </c>
      <c r="C173" s="250" t="s">
        <v>87</v>
      </c>
      <c r="D173" s="252" t="s">
        <v>43</v>
      </c>
      <c r="E173" s="256">
        <v>80</v>
      </c>
      <c r="F173" s="256">
        <f t="shared" ref="F173" si="266">H173+J173+R173</f>
        <v>0.57069306000000009</v>
      </c>
      <c r="G173" s="249"/>
      <c r="H173" s="266">
        <f t="shared" ref="H173" si="267">G173*$P$8/1000</f>
        <v>0</v>
      </c>
      <c r="I173" s="261"/>
      <c r="J173" s="266">
        <f t="shared" ref="J173" si="268">I173*$P$9/1000</f>
        <v>0</v>
      </c>
      <c r="K173" s="22" t="s">
        <v>88</v>
      </c>
      <c r="L173" s="22" t="s">
        <v>43</v>
      </c>
      <c r="M173" s="22">
        <v>1</v>
      </c>
      <c r="N173" s="37">
        <v>0.498</v>
      </c>
      <c r="O173" s="20">
        <f t="shared" si="229"/>
        <v>0.498</v>
      </c>
      <c r="P173" s="266">
        <f t="shared" ref="P173" si="269">E173*F173</f>
        <v>45.655444800000005</v>
      </c>
      <c r="Q173" s="266">
        <f t="shared" ref="Q173" si="270">SUM(O173:O176)</f>
        <v>0.498</v>
      </c>
      <c r="R173" s="266">
        <f t="shared" ref="R173" si="271">Q173*1.02*1.05*$R$14</f>
        <v>0.57069306000000009</v>
      </c>
      <c r="S173" s="266">
        <f t="shared" ref="S173" si="272">F173*$S$21</f>
        <v>0.66890949724627469</v>
      </c>
      <c r="T173" s="266">
        <f t="shared" ref="T173" si="273">E173*S173</f>
        <v>53.512759779701973</v>
      </c>
    </row>
    <row r="174" spans="1:20" ht="12.75" customHeight="1">
      <c r="A174" s="252"/>
      <c r="B174" s="250"/>
      <c r="C174" s="250"/>
      <c r="D174" s="252"/>
      <c r="E174" s="256"/>
      <c r="F174" s="256"/>
      <c r="G174" s="249"/>
      <c r="H174" s="266"/>
      <c r="I174" s="261"/>
      <c r="J174" s="266"/>
      <c r="K174" s="22"/>
      <c r="L174" s="22"/>
      <c r="M174" s="22"/>
      <c r="N174" s="37"/>
      <c r="O174" s="20">
        <f t="shared" si="229"/>
        <v>0</v>
      </c>
      <c r="P174" s="266"/>
      <c r="Q174" s="266"/>
      <c r="R174" s="266"/>
      <c r="S174" s="266"/>
      <c r="T174" s="266"/>
    </row>
    <row r="175" spans="1:20" ht="12.75" customHeight="1">
      <c r="A175" s="252"/>
      <c r="B175" s="250"/>
      <c r="C175" s="250"/>
      <c r="D175" s="252"/>
      <c r="E175" s="256"/>
      <c r="F175" s="256"/>
      <c r="G175" s="249"/>
      <c r="H175" s="266"/>
      <c r="I175" s="261"/>
      <c r="J175" s="266"/>
      <c r="K175" s="22"/>
      <c r="L175" s="22"/>
      <c r="M175" s="22"/>
      <c r="N175" s="37"/>
      <c r="O175" s="20">
        <f t="shared" si="229"/>
        <v>0</v>
      </c>
      <c r="P175" s="266"/>
      <c r="Q175" s="266"/>
      <c r="R175" s="266"/>
      <c r="S175" s="266"/>
      <c r="T175" s="266"/>
    </row>
    <row r="176" spans="1:20" ht="12.75" customHeight="1">
      <c r="A176" s="252"/>
      <c r="B176" s="250"/>
      <c r="C176" s="250"/>
      <c r="D176" s="252"/>
      <c r="E176" s="256"/>
      <c r="F176" s="256"/>
      <c r="G176" s="249"/>
      <c r="H176" s="266"/>
      <c r="I176" s="261"/>
      <c r="J176" s="266"/>
      <c r="K176" s="22"/>
      <c r="L176" s="22"/>
      <c r="M176" s="22"/>
      <c r="N176" s="37"/>
      <c r="O176" s="20">
        <f t="shared" si="229"/>
        <v>0</v>
      </c>
      <c r="P176" s="266"/>
      <c r="Q176" s="266"/>
      <c r="R176" s="266"/>
      <c r="S176" s="266"/>
      <c r="T176" s="266"/>
    </row>
    <row r="177" spans="1:20" ht="12.75" customHeight="1">
      <c r="A177" s="252">
        <v>7</v>
      </c>
      <c r="B177" s="250" t="s">
        <v>61</v>
      </c>
      <c r="C177" s="250" t="s">
        <v>62</v>
      </c>
      <c r="D177" s="252" t="s">
        <v>47</v>
      </c>
      <c r="E177" s="256">
        <v>31</v>
      </c>
      <c r="F177" s="256">
        <f t="shared" ref="F177" si="274">H177+J177+R177</f>
        <v>1.0189341000000001</v>
      </c>
      <c r="G177" s="249">
        <v>0.56200000000000006</v>
      </c>
      <c r="H177" s="266">
        <f t="shared" ref="H177" si="275">G177*$P$8/1000</f>
        <v>1.0189341000000001</v>
      </c>
      <c r="I177" s="261"/>
      <c r="J177" s="266">
        <f t="shared" ref="J177" si="276">I177*$P$9/1000</f>
        <v>0</v>
      </c>
      <c r="K177" s="22"/>
      <c r="L177" s="22"/>
      <c r="M177" s="22"/>
      <c r="N177" s="37"/>
      <c r="O177" s="20">
        <f t="shared" si="229"/>
        <v>0</v>
      </c>
      <c r="P177" s="266">
        <f t="shared" ref="P177" si="277">E177*F177</f>
        <v>31.586957100000003</v>
      </c>
      <c r="Q177" s="266">
        <f t="shared" ref="Q177" si="278">SUM(O177:O180)</f>
        <v>0</v>
      </c>
      <c r="R177" s="266">
        <f t="shared" ref="R177" si="279">Q177*1.02*1.05*$R$14</f>
        <v>0</v>
      </c>
      <c r="S177" s="266">
        <f t="shared" ref="S177" si="280">F177*$S$21</f>
        <v>1.1942929471721373</v>
      </c>
      <c r="T177" s="266">
        <f t="shared" ref="T177" si="281">E177*S177</f>
        <v>37.023081362336256</v>
      </c>
    </row>
    <row r="178" spans="1:20" ht="12.75" customHeight="1">
      <c r="A178" s="252"/>
      <c r="B178" s="250"/>
      <c r="C178" s="250"/>
      <c r="D178" s="252"/>
      <c r="E178" s="256"/>
      <c r="F178" s="256"/>
      <c r="G178" s="249"/>
      <c r="H178" s="266"/>
      <c r="I178" s="261"/>
      <c r="J178" s="266"/>
      <c r="K178" s="22"/>
      <c r="L178" s="22"/>
      <c r="M178" s="22"/>
      <c r="N178" s="37"/>
      <c r="O178" s="20">
        <f t="shared" si="229"/>
        <v>0</v>
      </c>
      <c r="P178" s="266"/>
      <c r="Q178" s="266"/>
      <c r="R178" s="266"/>
      <c r="S178" s="266"/>
      <c r="T178" s="266"/>
    </row>
    <row r="179" spans="1:20" ht="12.75" customHeight="1">
      <c r="A179" s="252"/>
      <c r="B179" s="250"/>
      <c r="C179" s="250"/>
      <c r="D179" s="252"/>
      <c r="E179" s="256"/>
      <c r="F179" s="256"/>
      <c r="G179" s="249"/>
      <c r="H179" s="266"/>
      <c r="I179" s="261"/>
      <c r="J179" s="266"/>
      <c r="K179" s="22"/>
      <c r="L179" s="22"/>
      <c r="M179" s="22"/>
      <c r="N179" s="37"/>
      <c r="O179" s="20">
        <f t="shared" si="229"/>
        <v>0</v>
      </c>
      <c r="P179" s="266"/>
      <c r="Q179" s="266"/>
      <c r="R179" s="266"/>
      <c r="S179" s="266"/>
      <c r="T179" s="266"/>
    </row>
    <row r="180" spans="1:20" ht="12.75" customHeight="1">
      <c r="A180" s="252"/>
      <c r="B180" s="250"/>
      <c r="C180" s="250"/>
      <c r="D180" s="252"/>
      <c r="E180" s="256"/>
      <c r="F180" s="256"/>
      <c r="G180" s="249"/>
      <c r="H180" s="266"/>
      <c r="I180" s="261"/>
      <c r="J180" s="266"/>
      <c r="K180" s="22"/>
      <c r="L180" s="22"/>
      <c r="M180" s="22"/>
      <c r="N180" s="37"/>
      <c r="O180" s="20">
        <f t="shared" si="229"/>
        <v>0</v>
      </c>
      <c r="P180" s="266"/>
      <c r="Q180" s="266"/>
      <c r="R180" s="266"/>
      <c r="S180" s="266"/>
      <c r="T180" s="266"/>
    </row>
    <row r="181" spans="1:20" ht="12.75" customHeight="1">
      <c r="A181" s="252">
        <v>8</v>
      </c>
      <c r="B181" s="250" t="s">
        <v>180</v>
      </c>
      <c r="C181" s="250" t="s">
        <v>186</v>
      </c>
      <c r="D181" s="252" t="s">
        <v>36</v>
      </c>
      <c r="E181" s="256">
        <v>14.7</v>
      </c>
      <c r="F181" s="256">
        <f t="shared" ref="F181" si="282">H181+J181+R181</f>
        <v>1.6538412</v>
      </c>
      <c r="G181" s="249">
        <v>0.4</v>
      </c>
      <c r="H181" s="266">
        <f t="shared" ref="H181" si="283">G181*$P$8/1000</f>
        <v>0.72521999999999998</v>
      </c>
      <c r="I181" s="261">
        <v>0.39</v>
      </c>
      <c r="J181" s="266">
        <f t="shared" ref="J181" si="284">I181*$P$9/1000</f>
        <v>0.92862120000000004</v>
      </c>
      <c r="K181" s="22"/>
      <c r="L181" s="22"/>
      <c r="M181" s="22"/>
      <c r="N181" s="37"/>
      <c r="O181" s="20">
        <f t="shared" si="229"/>
        <v>0</v>
      </c>
      <c r="P181" s="266">
        <f t="shared" ref="P181" si="285">E181*F181</f>
        <v>24.311465639999998</v>
      </c>
      <c r="Q181" s="266">
        <f t="shared" ref="Q181" si="286">SUM(O181:O184)</f>
        <v>0</v>
      </c>
      <c r="R181" s="266">
        <f t="shared" ref="R181" si="287">Q181*1.02*1.05*$R$14</f>
        <v>0</v>
      </c>
      <c r="S181" s="266">
        <f t="shared" ref="S181" si="288">F181*$S$21</f>
        <v>1.938467738887828</v>
      </c>
      <c r="T181" s="266">
        <f t="shared" ref="T181" si="289">E181*S181</f>
        <v>28.495475761651068</v>
      </c>
    </row>
    <row r="182" spans="1:20" ht="12.75" customHeight="1">
      <c r="A182" s="252"/>
      <c r="B182" s="250"/>
      <c r="C182" s="250"/>
      <c r="D182" s="252"/>
      <c r="E182" s="256"/>
      <c r="F182" s="256"/>
      <c r="G182" s="249"/>
      <c r="H182" s="266"/>
      <c r="I182" s="261"/>
      <c r="J182" s="266"/>
      <c r="K182" s="22"/>
      <c r="L182" s="22"/>
      <c r="M182" s="25"/>
      <c r="N182" s="37"/>
      <c r="O182" s="20">
        <f t="shared" si="229"/>
        <v>0</v>
      </c>
      <c r="P182" s="266"/>
      <c r="Q182" s="266"/>
      <c r="R182" s="266"/>
      <c r="S182" s="266"/>
      <c r="T182" s="266"/>
    </row>
    <row r="183" spans="1:20" ht="12.75" customHeight="1">
      <c r="A183" s="252"/>
      <c r="B183" s="250"/>
      <c r="C183" s="250"/>
      <c r="D183" s="252"/>
      <c r="E183" s="256"/>
      <c r="F183" s="256"/>
      <c r="G183" s="249"/>
      <c r="H183" s="266"/>
      <c r="I183" s="261"/>
      <c r="J183" s="266"/>
      <c r="K183" s="22"/>
      <c r="L183" s="22"/>
      <c r="M183" s="22"/>
      <c r="N183" s="37"/>
      <c r="O183" s="20">
        <f t="shared" si="229"/>
        <v>0</v>
      </c>
      <c r="P183" s="266"/>
      <c r="Q183" s="266"/>
      <c r="R183" s="266"/>
      <c r="S183" s="266"/>
      <c r="T183" s="266"/>
    </row>
    <row r="184" spans="1:20" ht="12.75" customHeight="1">
      <c r="A184" s="252"/>
      <c r="B184" s="250"/>
      <c r="C184" s="250"/>
      <c r="D184" s="252"/>
      <c r="E184" s="256"/>
      <c r="F184" s="256"/>
      <c r="G184" s="249"/>
      <c r="H184" s="266"/>
      <c r="I184" s="261"/>
      <c r="J184" s="266"/>
      <c r="K184" s="22"/>
      <c r="L184" s="22"/>
      <c r="M184" s="22"/>
      <c r="N184" s="37"/>
      <c r="O184" s="20">
        <f t="shared" si="229"/>
        <v>0</v>
      </c>
      <c r="P184" s="266"/>
      <c r="Q184" s="266"/>
      <c r="R184" s="266"/>
      <c r="S184" s="266"/>
      <c r="T184" s="266"/>
    </row>
    <row r="185" spans="1:20" ht="12.75" customHeight="1">
      <c r="A185" s="252">
        <v>9</v>
      </c>
      <c r="B185" s="250" t="s">
        <v>147</v>
      </c>
      <c r="C185" s="250" t="s">
        <v>157</v>
      </c>
      <c r="D185" s="252" t="s">
        <v>35</v>
      </c>
      <c r="E185" s="253">
        <v>4</v>
      </c>
      <c r="F185" s="256">
        <f t="shared" ref="F185" si="290">H185+J185+R185</f>
        <v>136.83336711999999</v>
      </c>
      <c r="G185" s="259">
        <v>15.59</v>
      </c>
      <c r="H185" s="266">
        <f t="shared" ref="H185" si="291">G185*$P$8/1000</f>
        <v>28.265449499999999</v>
      </c>
      <c r="I185" s="259">
        <v>9.1389999999999993</v>
      </c>
      <c r="J185" s="266">
        <f t="shared" ref="J185" si="292">I185*$P$9/1000</f>
        <v>21.76069012</v>
      </c>
      <c r="K185" s="22" t="s">
        <v>56</v>
      </c>
      <c r="L185" s="22" t="s">
        <v>35</v>
      </c>
      <c r="M185" s="22">
        <v>1</v>
      </c>
      <c r="N185" s="37">
        <v>75.75</v>
      </c>
      <c r="O185" s="20">
        <f t="shared" si="229"/>
        <v>75.75</v>
      </c>
      <c r="P185" s="266">
        <f t="shared" ref="P185" si="293">E185*F185</f>
        <v>547.33346847999996</v>
      </c>
      <c r="Q185" s="266">
        <f t="shared" ref="Q185" si="294">SUM(O185:O188)</f>
        <v>75.75</v>
      </c>
      <c r="R185" s="266">
        <f t="shared" ref="R185" si="295">Q185*1.02*1.05*$R$14</f>
        <v>86.80722750000001</v>
      </c>
      <c r="S185" s="266">
        <f t="shared" ref="S185" si="296">F185*$S$21</f>
        <v>160.38242835256156</v>
      </c>
      <c r="T185" s="266">
        <f t="shared" ref="T185" si="297">E185*S185</f>
        <v>641.52971341024625</v>
      </c>
    </row>
    <row r="186" spans="1:20" ht="12.75" customHeight="1">
      <c r="A186" s="252"/>
      <c r="B186" s="250"/>
      <c r="C186" s="250"/>
      <c r="D186" s="252"/>
      <c r="E186" s="253"/>
      <c r="F186" s="256"/>
      <c r="G186" s="259"/>
      <c r="H186" s="266"/>
      <c r="I186" s="259"/>
      <c r="J186" s="266"/>
      <c r="K186" s="22"/>
      <c r="L186" s="22"/>
      <c r="M186" s="22"/>
      <c r="N186" s="37"/>
      <c r="O186" s="20">
        <f t="shared" si="229"/>
        <v>0</v>
      </c>
      <c r="P186" s="266"/>
      <c r="Q186" s="266"/>
      <c r="R186" s="266"/>
      <c r="S186" s="266"/>
      <c r="T186" s="266"/>
    </row>
    <row r="187" spans="1:20" ht="12.75" customHeight="1">
      <c r="A187" s="252"/>
      <c r="B187" s="250"/>
      <c r="C187" s="250"/>
      <c r="D187" s="252"/>
      <c r="E187" s="253"/>
      <c r="F187" s="256"/>
      <c r="G187" s="259"/>
      <c r="H187" s="266"/>
      <c r="I187" s="259"/>
      <c r="J187" s="266"/>
      <c r="K187" s="22"/>
      <c r="L187" s="37"/>
      <c r="M187" s="25"/>
      <c r="N187" s="37"/>
      <c r="O187" s="20">
        <f t="shared" si="229"/>
        <v>0</v>
      </c>
      <c r="P187" s="266"/>
      <c r="Q187" s="266"/>
      <c r="R187" s="266"/>
      <c r="S187" s="266"/>
      <c r="T187" s="266"/>
    </row>
    <row r="188" spans="1:20" ht="12.75" customHeight="1">
      <c r="A188" s="252"/>
      <c r="B188" s="250"/>
      <c r="C188" s="250"/>
      <c r="D188" s="252"/>
      <c r="E188" s="253"/>
      <c r="F188" s="256"/>
      <c r="G188" s="259"/>
      <c r="H188" s="266"/>
      <c r="I188" s="259"/>
      <c r="J188" s="266"/>
      <c r="K188" s="22"/>
      <c r="L188" s="22"/>
      <c r="M188" s="22"/>
      <c r="N188" s="37"/>
      <c r="O188" s="20">
        <f t="shared" si="229"/>
        <v>0</v>
      </c>
      <c r="P188" s="266"/>
      <c r="Q188" s="266"/>
      <c r="R188" s="266"/>
      <c r="S188" s="266"/>
      <c r="T188" s="266"/>
    </row>
    <row r="189" spans="1:20" ht="12.75" customHeight="1">
      <c r="A189" s="252"/>
      <c r="B189" s="250"/>
      <c r="C189" s="258" t="s">
        <v>143</v>
      </c>
      <c r="D189" s="252"/>
      <c r="E189" s="256"/>
      <c r="F189" s="256">
        <f t="shared" ref="F189" si="298">H189+J189+R189</f>
        <v>0</v>
      </c>
      <c r="G189" s="249"/>
      <c r="H189" s="266">
        <f t="shared" ref="H189" si="299">G189*$P$8/1000</f>
        <v>0</v>
      </c>
      <c r="I189" s="312"/>
      <c r="J189" s="266">
        <f t="shared" ref="J189" si="300">I189*$P$9/1000</f>
        <v>0</v>
      </c>
      <c r="K189" s="22"/>
      <c r="L189" s="22"/>
      <c r="M189" s="22"/>
      <c r="N189" s="37"/>
      <c r="O189" s="20">
        <f t="shared" ref="O189:O252" si="301">M189*N189</f>
        <v>0</v>
      </c>
      <c r="P189" s="266">
        <f t="shared" ref="P189" si="302">E189*F189</f>
        <v>0</v>
      </c>
      <c r="Q189" s="266">
        <f t="shared" ref="Q189" si="303">SUM(O189:O192)</f>
        <v>0</v>
      </c>
      <c r="R189" s="266">
        <f t="shared" ref="R189" si="304">Q189*1.02*1.05*$R$14</f>
        <v>0</v>
      </c>
      <c r="S189" s="266">
        <f t="shared" ref="S189" si="305">F189*$S$21</f>
        <v>0</v>
      </c>
      <c r="T189" s="266">
        <f t="shared" ref="T189" si="306">E189*S189</f>
        <v>0</v>
      </c>
    </row>
    <row r="190" spans="1:20" ht="12.75" customHeight="1">
      <c r="A190" s="252"/>
      <c r="B190" s="250"/>
      <c r="C190" s="258"/>
      <c r="D190" s="252"/>
      <c r="E190" s="256"/>
      <c r="F190" s="256"/>
      <c r="G190" s="249"/>
      <c r="H190" s="266"/>
      <c r="I190" s="312"/>
      <c r="J190" s="266"/>
      <c r="K190" s="22"/>
      <c r="L190" s="22"/>
      <c r="M190" s="25"/>
      <c r="N190" s="37"/>
      <c r="O190" s="20">
        <f t="shared" si="301"/>
        <v>0</v>
      </c>
      <c r="P190" s="266"/>
      <c r="Q190" s="266"/>
      <c r="R190" s="266"/>
      <c r="S190" s="266"/>
      <c r="T190" s="266"/>
    </row>
    <row r="191" spans="1:20" ht="12.75" customHeight="1">
      <c r="A191" s="252"/>
      <c r="B191" s="250"/>
      <c r="C191" s="258"/>
      <c r="D191" s="252"/>
      <c r="E191" s="256"/>
      <c r="F191" s="256"/>
      <c r="G191" s="249"/>
      <c r="H191" s="266"/>
      <c r="I191" s="312"/>
      <c r="J191" s="266"/>
      <c r="K191" s="22"/>
      <c r="L191" s="22"/>
      <c r="M191" s="22"/>
      <c r="N191" s="37"/>
      <c r="O191" s="20">
        <f t="shared" si="301"/>
        <v>0</v>
      </c>
      <c r="P191" s="266"/>
      <c r="Q191" s="266"/>
      <c r="R191" s="266"/>
      <c r="S191" s="266"/>
      <c r="T191" s="266"/>
    </row>
    <row r="192" spans="1:20" ht="12.75" customHeight="1">
      <c r="A192" s="252"/>
      <c r="B192" s="250"/>
      <c r="C192" s="258"/>
      <c r="D192" s="252"/>
      <c r="E192" s="256"/>
      <c r="F192" s="256"/>
      <c r="G192" s="249"/>
      <c r="H192" s="266"/>
      <c r="I192" s="312"/>
      <c r="J192" s="266"/>
      <c r="K192" s="22"/>
      <c r="L192" s="22"/>
      <c r="M192" s="22"/>
      <c r="N192" s="37"/>
      <c r="O192" s="20">
        <f t="shared" si="301"/>
        <v>0</v>
      </c>
      <c r="P192" s="266"/>
      <c r="Q192" s="266"/>
      <c r="R192" s="266"/>
      <c r="S192" s="266"/>
      <c r="T192" s="266"/>
    </row>
    <row r="193" spans="1:20" ht="12.75" customHeight="1">
      <c r="A193" s="252"/>
      <c r="B193" s="250"/>
      <c r="C193" s="313" t="s">
        <v>119</v>
      </c>
      <c r="D193" s="252"/>
      <c r="E193" s="253"/>
      <c r="F193" s="256">
        <f>H193+J193+R193</f>
        <v>0</v>
      </c>
      <c r="G193" s="249"/>
      <c r="H193" s="266">
        <f>G193*$P$8/1000</f>
        <v>0</v>
      </c>
      <c r="I193" s="249"/>
      <c r="J193" s="266">
        <f>I193*$P$9/1000</f>
        <v>0</v>
      </c>
      <c r="K193" s="22"/>
      <c r="L193" s="22"/>
      <c r="M193" s="22"/>
      <c r="N193" s="37"/>
      <c r="O193" s="20">
        <f t="shared" si="301"/>
        <v>0</v>
      </c>
      <c r="P193" s="266">
        <f>E193*F193</f>
        <v>0</v>
      </c>
      <c r="Q193" s="266">
        <f>SUM(O193:O196)</f>
        <v>0</v>
      </c>
      <c r="R193" s="266">
        <f>Q193*1.02*1.05*$R$14</f>
        <v>0</v>
      </c>
      <c r="S193" s="266">
        <f t="shared" ref="S193" si="307">F193*$S$21</f>
        <v>0</v>
      </c>
      <c r="T193" s="266">
        <f t="shared" ref="T193" si="308">E193*S193</f>
        <v>0</v>
      </c>
    </row>
    <row r="194" spans="1:20" ht="12.75" customHeight="1">
      <c r="A194" s="252"/>
      <c r="B194" s="250"/>
      <c r="C194" s="313"/>
      <c r="D194" s="252"/>
      <c r="E194" s="253"/>
      <c r="F194" s="256"/>
      <c r="G194" s="249"/>
      <c r="H194" s="266"/>
      <c r="I194" s="249"/>
      <c r="J194" s="266"/>
      <c r="K194" s="22"/>
      <c r="L194" s="22"/>
      <c r="M194" s="22"/>
      <c r="N194" s="37"/>
      <c r="O194" s="20">
        <f t="shared" si="301"/>
        <v>0</v>
      </c>
      <c r="P194" s="266"/>
      <c r="Q194" s="266"/>
      <c r="R194" s="266"/>
      <c r="S194" s="266"/>
      <c r="T194" s="266"/>
    </row>
    <row r="195" spans="1:20" ht="12.75" customHeight="1">
      <c r="A195" s="252"/>
      <c r="B195" s="250"/>
      <c r="C195" s="313"/>
      <c r="D195" s="252"/>
      <c r="E195" s="253"/>
      <c r="F195" s="256"/>
      <c r="G195" s="249"/>
      <c r="H195" s="266"/>
      <c r="I195" s="249"/>
      <c r="J195" s="266"/>
      <c r="K195" s="22"/>
      <c r="L195" s="22"/>
      <c r="M195" s="22"/>
      <c r="N195" s="37"/>
      <c r="O195" s="20">
        <f t="shared" si="301"/>
        <v>0</v>
      </c>
      <c r="P195" s="266"/>
      <c r="Q195" s="266"/>
      <c r="R195" s="266"/>
      <c r="S195" s="266"/>
      <c r="T195" s="266"/>
    </row>
    <row r="196" spans="1:20" ht="12.75" customHeight="1">
      <c r="A196" s="252"/>
      <c r="B196" s="250"/>
      <c r="C196" s="313"/>
      <c r="D196" s="252"/>
      <c r="E196" s="253"/>
      <c r="F196" s="256"/>
      <c r="G196" s="249"/>
      <c r="H196" s="266"/>
      <c r="I196" s="249"/>
      <c r="J196" s="266"/>
      <c r="K196" s="22"/>
      <c r="L196" s="22"/>
      <c r="M196" s="22"/>
      <c r="N196" s="37"/>
      <c r="O196" s="20">
        <f t="shared" si="301"/>
        <v>0</v>
      </c>
      <c r="P196" s="266"/>
      <c r="Q196" s="266"/>
      <c r="R196" s="266"/>
      <c r="S196" s="266"/>
      <c r="T196" s="266"/>
    </row>
    <row r="197" spans="1:20" ht="12.75" customHeight="1">
      <c r="A197" s="252">
        <v>1</v>
      </c>
      <c r="B197" s="250" t="s">
        <v>120</v>
      </c>
      <c r="C197" s="250" t="s">
        <v>121</v>
      </c>
      <c r="D197" s="252" t="s">
        <v>122</v>
      </c>
      <c r="E197" s="253">
        <v>1</v>
      </c>
      <c r="F197" s="256">
        <f t="shared" ref="F197" si="309">H197+J197+R197</f>
        <v>2.7577178600000001</v>
      </c>
      <c r="G197" s="249">
        <v>0.77</v>
      </c>
      <c r="H197" s="266">
        <f t="shared" ref="H197" si="310">G197*$P$8/1000</f>
        <v>1.3960485</v>
      </c>
      <c r="I197" s="249">
        <v>0.26</v>
      </c>
      <c r="J197" s="266">
        <f t="shared" ref="J197" si="311">I197*$P$9/1000</f>
        <v>0.61908079999999999</v>
      </c>
      <c r="K197" s="22" t="s">
        <v>79</v>
      </c>
      <c r="L197" s="22" t="s">
        <v>43</v>
      </c>
      <c r="M197" s="22">
        <v>0.4</v>
      </c>
      <c r="N197" s="37">
        <v>1.62</v>
      </c>
      <c r="O197" s="20">
        <f t="shared" si="301"/>
        <v>0.64800000000000013</v>
      </c>
      <c r="P197" s="266">
        <f t="shared" ref="P197" si="312">E197*F197</f>
        <v>2.7577178600000001</v>
      </c>
      <c r="Q197" s="266">
        <f t="shared" ref="Q197" si="313">SUM(O197:O200)</f>
        <v>0.64800000000000013</v>
      </c>
      <c r="R197" s="266">
        <f t="shared" ref="R197" si="314">Q197*1.02*1.05*$R$14</f>
        <v>0.74258856000000029</v>
      </c>
      <c r="S197" s="266">
        <f t="shared" ref="S197" si="315">F197*$S$21</f>
        <v>3.2323218846916983</v>
      </c>
      <c r="T197" s="266">
        <f t="shared" ref="T197" si="316">E197*S197</f>
        <v>3.2323218846916983</v>
      </c>
    </row>
    <row r="198" spans="1:20" ht="12.75" customHeight="1">
      <c r="A198" s="252"/>
      <c r="B198" s="250"/>
      <c r="C198" s="250"/>
      <c r="D198" s="252"/>
      <c r="E198" s="253"/>
      <c r="F198" s="256"/>
      <c r="G198" s="249"/>
      <c r="H198" s="266"/>
      <c r="I198" s="249"/>
      <c r="J198" s="266"/>
      <c r="K198" s="22"/>
      <c r="L198" s="22"/>
      <c r="M198" s="22"/>
      <c r="N198" s="37"/>
      <c r="O198" s="20">
        <f t="shared" si="301"/>
        <v>0</v>
      </c>
      <c r="P198" s="266"/>
      <c r="Q198" s="266"/>
      <c r="R198" s="266"/>
      <c r="S198" s="266"/>
      <c r="T198" s="266"/>
    </row>
    <row r="199" spans="1:20" ht="12.75" customHeight="1">
      <c r="A199" s="252"/>
      <c r="B199" s="250"/>
      <c r="C199" s="250"/>
      <c r="D199" s="252"/>
      <c r="E199" s="253"/>
      <c r="F199" s="256"/>
      <c r="G199" s="249"/>
      <c r="H199" s="266"/>
      <c r="I199" s="249"/>
      <c r="J199" s="266"/>
      <c r="K199" s="22"/>
      <c r="L199" s="22"/>
      <c r="M199" s="23"/>
      <c r="N199" s="37"/>
      <c r="O199" s="20">
        <f t="shared" si="301"/>
        <v>0</v>
      </c>
      <c r="P199" s="266"/>
      <c r="Q199" s="266"/>
      <c r="R199" s="266"/>
      <c r="S199" s="266"/>
      <c r="T199" s="266"/>
    </row>
    <row r="200" spans="1:20" ht="12.75" customHeight="1">
      <c r="A200" s="252"/>
      <c r="B200" s="250"/>
      <c r="C200" s="250"/>
      <c r="D200" s="252"/>
      <c r="E200" s="253"/>
      <c r="F200" s="256"/>
      <c r="G200" s="249"/>
      <c r="H200" s="266"/>
      <c r="I200" s="249"/>
      <c r="J200" s="266"/>
      <c r="K200" s="22"/>
      <c r="L200" s="22"/>
      <c r="M200" s="22"/>
      <c r="N200" s="37"/>
      <c r="O200" s="20">
        <f t="shared" si="301"/>
        <v>0</v>
      </c>
      <c r="P200" s="266"/>
      <c r="Q200" s="266"/>
      <c r="R200" s="266"/>
      <c r="S200" s="266"/>
      <c r="T200" s="266"/>
    </row>
    <row r="201" spans="1:20" ht="12.75" customHeight="1">
      <c r="A201" s="252">
        <v>2</v>
      </c>
      <c r="B201" s="250" t="s">
        <v>148</v>
      </c>
      <c r="C201" s="250" t="s">
        <v>158</v>
      </c>
      <c r="D201" s="252" t="s">
        <v>43</v>
      </c>
      <c r="E201" s="253">
        <v>120</v>
      </c>
      <c r="F201" s="256">
        <f t="shared" ref="F201" si="317">H201+J201+R201</f>
        <v>2.1505004400000001</v>
      </c>
      <c r="G201" s="249">
        <v>0.21</v>
      </c>
      <c r="H201" s="266">
        <f t="shared" ref="H201:H261" si="318">G201*$P$8/1000</f>
        <v>0.38074049999999998</v>
      </c>
      <c r="I201" s="249">
        <v>0.03</v>
      </c>
      <c r="J201" s="266">
        <f t="shared" ref="J201:J261" si="319">I201*$P$9/1000</f>
        <v>7.1432400000000007E-2</v>
      </c>
      <c r="K201" s="22" t="s">
        <v>79</v>
      </c>
      <c r="L201" s="22" t="s">
        <v>43</v>
      </c>
      <c r="M201" s="22">
        <v>1</v>
      </c>
      <c r="N201" s="37">
        <v>1.482</v>
      </c>
      <c r="O201" s="20">
        <f t="shared" si="301"/>
        <v>1.482</v>
      </c>
      <c r="P201" s="266">
        <f t="shared" ref="P201" si="320">E201*F201</f>
        <v>258.06005279999999</v>
      </c>
      <c r="Q201" s="266">
        <f t="shared" ref="Q201" si="321">SUM(O201:O204)</f>
        <v>1.482</v>
      </c>
      <c r="R201" s="266">
        <f t="shared" ref="R201" si="322">Q201*1.02*1.05*$R$14</f>
        <v>1.6983275400000002</v>
      </c>
      <c r="S201" s="266">
        <f t="shared" ref="S201" si="323">F201*$S$21</f>
        <v>2.5206021747457248</v>
      </c>
      <c r="T201" s="266">
        <f t="shared" ref="T201" si="324">E201*S201</f>
        <v>302.47226096948697</v>
      </c>
    </row>
    <row r="202" spans="1:20" ht="12.75" customHeight="1">
      <c r="A202" s="252"/>
      <c r="B202" s="250"/>
      <c r="C202" s="250"/>
      <c r="D202" s="252"/>
      <c r="E202" s="253"/>
      <c r="F202" s="256"/>
      <c r="G202" s="249"/>
      <c r="H202" s="266"/>
      <c r="I202" s="249"/>
      <c r="J202" s="266"/>
      <c r="K202" s="22"/>
      <c r="L202" s="22"/>
      <c r="M202" s="22"/>
      <c r="N202" s="37"/>
      <c r="O202" s="20">
        <f t="shared" si="301"/>
        <v>0</v>
      </c>
      <c r="P202" s="266"/>
      <c r="Q202" s="266"/>
      <c r="R202" s="266"/>
      <c r="S202" s="266"/>
      <c r="T202" s="266"/>
    </row>
    <row r="203" spans="1:20" ht="12.75" customHeight="1">
      <c r="A203" s="252"/>
      <c r="B203" s="250"/>
      <c r="C203" s="250"/>
      <c r="D203" s="252"/>
      <c r="E203" s="253"/>
      <c r="F203" s="256"/>
      <c r="G203" s="249"/>
      <c r="H203" s="266"/>
      <c r="I203" s="249"/>
      <c r="J203" s="266"/>
      <c r="K203" s="22"/>
      <c r="L203" s="22"/>
      <c r="M203" s="23"/>
      <c r="N203" s="37"/>
      <c r="O203" s="20">
        <f t="shared" si="301"/>
        <v>0</v>
      </c>
      <c r="P203" s="266"/>
      <c r="Q203" s="266"/>
      <c r="R203" s="266"/>
      <c r="S203" s="266"/>
      <c r="T203" s="266"/>
    </row>
    <row r="204" spans="1:20" ht="12.75" customHeight="1">
      <c r="A204" s="252"/>
      <c r="B204" s="250"/>
      <c r="C204" s="250"/>
      <c r="D204" s="252"/>
      <c r="E204" s="253"/>
      <c r="F204" s="256"/>
      <c r="G204" s="249"/>
      <c r="H204" s="266"/>
      <c r="I204" s="249"/>
      <c r="J204" s="266"/>
      <c r="K204" s="22"/>
      <c r="L204" s="22"/>
      <c r="M204" s="22"/>
      <c r="N204" s="37"/>
      <c r="O204" s="20">
        <f t="shared" si="301"/>
        <v>0</v>
      </c>
      <c r="P204" s="266"/>
      <c r="Q204" s="266"/>
      <c r="R204" s="266"/>
      <c r="S204" s="266"/>
      <c r="T204" s="266"/>
    </row>
    <row r="205" spans="1:20" ht="12.75" customHeight="1">
      <c r="A205" s="252">
        <v>3</v>
      </c>
      <c r="B205" s="250" t="s">
        <v>123</v>
      </c>
      <c r="C205" s="250" t="s">
        <v>149</v>
      </c>
      <c r="D205" s="252" t="s">
        <v>43</v>
      </c>
      <c r="E205" s="256">
        <v>6</v>
      </c>
      <c r="F205" s="256">
        <f t="shared" ref="F205" si="325">H205+J205+R205</f>
        <v>1.8050821100000003</v>
      </c>
      <c r="G205" s="249">
        <v>0.19</v>
      </c>
      <c r="H205" s="266">
        <f t="shared" si="318"/>
        <v>0.34447949999999999</v>
      </c>
      <c r="I205" s="249">
        <v>0.02</v>
      </c>
      <c r="J205" s="266">
        <f t="shared" si="319"/>
        <v>4.76216E-2</v>
      </c>
      <c r="K205" s="22" t="s">
        <v>79</v>
      </c>
      <c r="L205" s="22" t="s">
        <v>43</v>
      </c>
      <c r="M205" s="22">
        <v>1</v>
      </c>
      <c r="N205" s="37">
        <v>1.2330000000000001</v>
      </c>
      <c r="O205" s="20">
        <f t="shared" si="301"/>
        <v>1.2330000000000001</v>
      </c>
      <c r="P205" s="266">
        <f t="shared" ref="P205" si="326">E205*F205</f>
        <v>10.830492660000001</v>
      </c>
      <c r="Q205" s="266">
        <f t="shared" ref="Q205" si="327">SUM(O205:O208)</f>
        <v>1.2330000000000001</v>
      </c>
      <c r="R205" s="266">
        <f t="shared" ref="R205" si="328">Q205*1.02*1.05*$R$14</f>
        <v>1.4129810100000004</v>
      </c>
      <c r="S205" s="266">
        <f t="shared" ref="S205" si="329">F205*$S$21</f>
        <v>2.1157372523302538</v>
      </c>
      <c r="T205" s="266">
        <f t="shared" ref="T205" si="330">E205*S205</f>
        <v>12.694423513981523</v>
      </c>
    </row>
    <row r="206" spans="1:20" ht="12.75" customHeight="1">
      <c r="A206" s="252"/>
      <c r="B206" s="250"/>
      <c r="C206" s="250"/>
      <c r="D206" s="252"/>
      <c r="E206" s="256"/>
      <c r="F206" s="256"/>
      <c r="G206" s="249"/>
      <c r="H206" s="266"/>
      <c r="I206" s="249"/>
      <c r="J206" s="266"/>
      <c r="K206" s="22"/>
      <c r="L206" s="22"/>
      <c r="M206" s="22"/>
      <c r="N206" s="37"/>
      <c r="O206" s="20">
        <f t="shared" si="301"/>
        <v>0</v>
      </c>
      <c r="P206" s="266"/>
      <c r="Q206" s="266"/>
      <c r="R206" s="266"/>
      <c r="S206" s="266"/>
      <c r="T206" s="266"/>
    </row>
    <row r="207" spans="1:20" ht="12.75" customHeight="1">
      <c r="A207" s="252"/>
      <c r="B207" s="250"/>
      <c r="C207" s="250"/>
      <c r="D207" s="252"/>
      <c r="E207" s="256"/>
      <c r="F207" s="256"/>
      <c r="G207" s="249"/>
      <c r="H207" s="266"/>
      <c r="I207" s="249"/>
      <c r="J207" s="266"/>
      <c r="K207" s="22"/>
      <c r="L207" s="22"/>
      <c r="M207" s="23"/>
      <c r="N207" s="37"/>
      <c r="O207" s="20">
        <f t="shared" si="301"/>
        <v>0</v>
      </c>
      <c r="P207" s="266"/>
      <c r="Q207" s="266"/>
      <c r="R207" s="266"/>
      <c r="S207" s="266"/>
      <c r="T207" s="266"/>
    </row>
    <row r="208" spans="1:20" ht="12.75" customHeight="1">
      <c r="A208" s="252"/>
      <c r="B208" s="250"/>
      <c r="C208" s="250"/>
      <c r="D208" s="252"/>
      <c r="E208" s="256"/>
      <c r="F208" s="256"/>
      <c r="G208" s="249"/>
      <c r="H208" s="266"/>
      <c r="I208" s="249"/>
      <c r="J208" s="266"/>
      <c r="K208" s="22"/>
      <c r="L208" s="22"/>
      <c r="M208" s="22"/>
      <c r="N208" s="37"/>
      <c r="O208" s="20">
        <f t="shared" si="301"/>
        <v>0</v>
      </c>
      <c r="P208" s="266"/>
      <c r="Q208" s="266"/>
      <c r="R208" s="266"/>
      <c r="S208" s="266"/>
      <c r="T208" s="266"/>
    </row>
    <row r="209" spans="1:20" ht="12.75" customHeight="1">
      <c r="A209" s="252">
        <v>4</v>
      </c>
      <c r="B209" s="250" t="s">
        <v>124</v>
      </c>
      <c r="C209" s="250" t="s">
        <v>125</v>
      </c>
      <c r="D209" s="252" t="s">
        <v>35</v>
      </c>
      <c r="E209" s="253">
        <v>2</v>
      </c>
      <c r="F209" s="256">
        <f t="shared" ref="F209" si="331">H209+J209+R209</f>
        <v>14.295976100000003</v>
      </c>
      <c r="G209" s="249">
        <v>0.59</v>
      </c>
      <c r="H209" s="266">
        <f t="shared" si="318"/>
        <v>1.0696995</v>
      </c>
      <c r="I209" s="249">
        <v>0.02</v>
      </c>
      <c r="J209" s="266">
        <f t="shared" si="319"/>
        <v>4.76216E-2</v>
      </c>
      <c r="K209" s="22" t="s">
        <v>126</v>
      </c>
      <c r="L209" s="22" t="s">
        <v>35</v>
      </c>
      <c r="M209" s="22">
        <v>1</v>
      </c>
      <c r="N209" s="37">
        <v>11.5</v>
      </c>
      <c r="O209" s="20">
        <f t="shared" si="301"/>
        <v>11.5</v>
      </c>
      <c r="P209" s="266">
        <f t="shared" ref="P209" si="332">E209*F209</f>
        <v>28.591952200000005</v>
      </c>
      <c r="Q209" s="266">
        <f t="shared" ref="Q209" si="333">SUM(O209:O212)</f>
        <v>11.5</v>
      </c>
      <c r="R209" s="266">
        <f t="shared" ref="R209" si="334">Q209*1.02*1.05*$R$14</f>
        <v>13.178655000000003</v>
      </c>
      <c r="S209" s="266">
        <f t="shared" ref="S209" si="335">F209*$S$21</f>
        <v>16.756317635430435</v>
      </c>
      <c r="T209" s="266">
        <f t="shared" ref="T209" si="336">E209*S209</f>
        <v>33.512635270860869</v>
      </c>
    </row>
    <row r="210" spans="1:20" ht="12.75" customHeight="1">
      <c r="A210" s="252"/>
      <c r="B210" s="250"/>
      <c r="C210" s="250"/>
      <c r="D210" s="252"/>
      <c r="E210" s="253"/>
      <c r="F210" s="256"/>
      <c r="G210" s="249"/>
      <c r="H210" s="266"/>
      <c r="I210" s="249"/>
      <c r="J210" s="266"/>
      <c r="K210" s="22"/>
      <c r="L210" s="22"/>
      <c r="M210" s="22"/>
      <c r="N210" s="37"/>
      <c r="O210" s="20">
        <f t="shared" si="301"/>
        <v>0</v>
      </c>
      <c r="P210" s="266"/>
      <c r="Q210" s="266"/>
      <c r="R210" s="266"/>
      <c r="S210" s="266"/>
      <c r="T210" s="266"/>
    </row>
    <row r="211" spans="1:20" ht="12.75" customHeight="1">
      <c r="A211" s="252"/>
      <c r="B211" s="250"/>
      <c r="C211" s="250"/>
      <c r="D211" s="252"/>
      <c r="E211" s="253"/>
      <c r="F211" s="256"/>
      <c r="G211" s="249"/>
      <c r="H211" s="266"/>
      <c r="I211" s="249"/>
      <c r="J211" s="266"/>
      <c r="K211" s="22"/>
      <c r="L211" s="22"/>
      <c r="M211" s="23"/>
      <c r="N211" s="37"/>
      <c r="O211" s="20">
        <f t="shared" si="301"/>
        <v>0</v>
      </c>
      <c r="P211" s="266"/>
      <c r="Q211" s="266"/>
      <c r="R211" s="266"/>
      <c r="S211" s="266"/>
      <c r="T211" s="266"/>
    </row>
    <row r="212" spans="1:20" ht="12.75" customHeight="1">
      <c r="A212" s="252"/>
      <c r="B212" s="250"/>
      <c r="C212" s="250"/>
      <c r="D212" s="252"/>
      <c r="E212" s="253"/>
      <c r="F212" s="256"/>
      <c r="G212" s="249"/>
      <c r="H212" s="266"/>
      <c r="I212" s="249"/>
      <c r="J212" s="266"/>
      <c r="K212" s="22"/>
      <c r="L212" s="22"/>
      <c r="M212" s="22"/>
      <c r="N212" s="37"/>
      <c r="O212" s="20">
        <f t="shared" si="301"/>
        <v>0</v>
      </c>
      <c r="P212" s="266"/>
      <c r="Q212" s="266"/>
      <c r="R212" s="266"/>
      <c r="S212" s="266"/>
      <c r="T212" s="266"/>
    </row>
    <row r="213" spans="1:20" ht="12.75" customHeight="1">
      <c r="A213" s="252">
        <v>5</v>
      </c>
      <c r="B213" s="250" t="s">
        <v>127</v>
      </c>
      <c r="C213" s="250" t="s">
        <v>128</v>
      </c>
      <c r="D213" s="252" t="s">
        <v>35</v>
      </c>
      <c r="E213" s="253">
        <v>6</v>
      </c>
      <c r="F213" s="256">
        <f t="shared" ref="F213" si="337">H213+J213+R213</f>
        <v>2.7800714000000002</v>
      </c>
      <c r="G213" s="249">
        <v>0.22</v>
      </c>
      <c r="H213" s="266">
        <f t="shared" si="318"/>
        <v>0.39887099999999998</v>
      </c>
      <c r="I213" s="249">
        <v>0.23</v>
      </c>
      <c r="J213" s="266">
        <f t="shared" si="319"/>
        <v>0.54764840000000004</v>
      </c>
      <c r="K213" s="22" t="s">
        <v>129</v>
      </c>
      <c r="L213" s="22" t="s">
        <v>35</v>
      </c>
      <c r="M213" s="22">
        <v>1</v>
      </c>
      <c r="N213" s="37">
        <v>1.6</v>
      </c>
      <c r="O213" s="20">
        <f t="shared" si="301"/>
        <v>1.6</v>
      </c>
      <c r="P213" s="266">
        <f t="shared" ref="P213" si="338">E213*F213</f>
        <v>16.6804284</v>
      </c>
      <c r="Q213" s="266">
        <f t="shared" ref="Q213" si="339">SUM(O213:O216)</f>
        <v>1.6</v>
      </c>
      <c r="R213" s="266">
        <f t="shared" ref="R213" si="340">Q213*1.02*1.05*$R$14</f>
        <v>1.8335520000000003</v>
      </c>
      <c r="S213" s="266">
        <f t="shared" ref="S213" si="341">F213*$S$21</f>
        <v>3.2585224752562207</v>
      </c>
      <c r="T213" s="266">
        <f t="shared" ref="T213" si="342">E213*S213</f>
        <v>19.551134851537324</v>
      </c>
    </row>
    <row r="214" spans="1:20" ht="12.75" customHeight="1">
      <c r="A214" s="252"/>
      <c r="B214" s="250"/>
      <c r="C214" s="250"/>
      <c r="D214" s="252"/>
      <c r="E214" s="253"/>
      <c r="F214" s="256"/>
      <c r="G214" s="249"/>
      <c r="H214" s="266"/>
      <c r="I214" s="249"/>
      <c r="J214" s="266"/>
      <c r="K214" s="22"/>
      <c r="L214" s="22"/>
      <c r="M214" s="22"/>
      <c r="N214" s="37"/>
      <c r="O214" s="20">
        <f t="shared" si="301"/>
        <v>0</v>
      </c>
      <c r="P214" s="266"/>
      <c r="Q214" s="266"/>
      <c r="R214" s="266"/>
      <c r="S214" s="266"/>
      <c r="T214" s="266"/>
    </row>
    <row r="215" spans="1:20" ht="12.75" customHeight="1">
      <c r="A215" s="252"/>
      <c r="B215" s="250"/>
      <c r="C215" s="250"/>
      <c r="D215" s="252"/>
      <c r="E215" s="253"/>
      <c r="F215" s="256"/>
      <c r="G215" s="249"/>
      <c r="H215" s="266"/>
      <c r="I215" s="249"/>
      <c r="J215" s="266"/>
      <c r="K215" s="22"/>
      <c r="L215" s="22"/>
      <c r="M215" s="23"/>
      <c r="N215" s="37"/>
      <c r="O215" s="20">
        <f t="shared" si="301"/>
        <v>0</v>
      </c>
      <c r="P215" s="266"/>
      <c r="Q215" s="266"/>
      <c r="R215" s="266"/>
      <c r="S215" s="266"/>
      <c r="T215" s="266"/>
    </row>
    <row r="216" spans="1:20" ht="12.75" customHeight="1">
      <c r="A216" s="252"/>
      <c r="B216" s="250"/>
      <c r="C216" s="250"/>
      <c r="D216" s="252"/>
      <c r="E216" s="253"/>
      <c r="F216" s="256"/>
      <c r="G216" s="249"/>
      <c r="H216" s="266"/>
      <c r="I216" s="249"/>
      <c r="J216" s="266"/>
      <c r="K216" s="22"/>
      <c r="L216" s="22"/>
      <c r="M216" s="22"/>
      <c r="N216" s="37"/>
      <c r="O216" s="20">
        <f t="shared" si="301"/>
        <v>0</v>
      </c>
      <c r="P216" s="266"/>
      <c r="Q216" s="266"/>
      <c r="R216" s="266"/>
      <c r="S216" s="266"/>
      <c r="T216" s="266"/>
    </row>
    <row r="217" spans="1:20" ht="12.75" customHeight="1">
      <c r="A217" s="252">
        <v>6</v>
      </c>
      <c r="B217" s="250" t="s">
        <v>159</v>
      </c>
      <c r="C217" s="250" t="s">
        <v>130</v>
      </c>
      <c r="D217" s="252" t="s">
        <v>131</v>
      </c>
      <c r="E217" s="253">
        <v>8</v>
      </c>
      <c r="F217" s="256">
        <f t="shared" ref="F217" si="343">H217+J217+R217</f>
        <v>8.3352387000000014</v>
      </c>
      <c r="G217" s="249">
        <v>1.89</v>
      </c>
      <c r="H217" s="266">
        <f t="shared" si="318"/>
        <v>3.4266644999999998</v>
      </c>
      <c r="I217" s="249">
        <v>0.3</v>
      </c>
      <c r="J217" s="266">
        <f t="shared" si="319"/>
        <v>0.71432399999999996</v>
      </c>
      <c r="K217" s="22" t="s">
        <v>56</v>
      </c>
      <c r="L217" s="37"/>
      <c r="M217" s="22">
        <v>1</v>
      </c>
      <c r="N217" s="37">
        <v>3.66</v>
      </c>
      <c r="O217" s="20">
        <f t="shared" si="301"/>
        <v>3.66</v>
      </c>
      <c r="P217" s="266">
        <f t="shared" ref="P217" si="344">E217*F217</f>
        <v>66.681909600000012</v>
      </c>
      <c r="Q217" s="266">
        <f t="shared" ref="Q217" si="345">SUM(O217:O220)</f>
        <v>3.66</v>
      </c>
      <c r="R217" s="266">
        <f t="shared" ref="R217" si="346">Q217*1.02*1.05*$R$14</f>
        <v>4.1942502000000008</v>
      </c>
      <c r="S217" s="266">
        <f t="shared" ref="S217" si="347">F217*$S$21</f>
        <v>9.7697356408096017</v>
      </c>
      <c r="T217" s="266">
        <f t="shared" ref="T217" si="348">E217*S217</f>
        <v>78.157885126476813</v>
      </c>
    </row>
    <row r="218" spans="1:20" ht="12.75" customHeight="1">
      <c r="A218" s="252"/>
      <c r="B218" s="250"/>
      <c r="C218" s="250"/>
      <c r="D218" s="252"/>
      <c r="E218" s="253"/>
      <c r="F218" s="256"/>
      <c r="G218" s="249"/>
      <c r="H218" s="266"/>
      <c r="I218" s="249"/>
      <c r="J218" s="266"/>
      <c r="K218" s="22"/>
      <c r="L218" s="22"/>
      <c r="M218" s="22"/>
      <c r="N218" s="37"/>
      <c r="O218" s="20">
        <f t="shared" si="301"/>
        <v>0</v>
      </c>
      <c r="P218" s="266"/>
      <c r="Q218" s="266"/>
      <c r="R218" s="266"/>
      <c r="S218" s="266"/>
      <c r="T218" s="266"/>
    </row>
    <row r="219" spans="1:20" ht="12.75" customHeight="1">
      <c r="A219" s="252"/>
      <c r="B219" s="250"/>
      <c r="C219" s="250"/>
      <c r="D219" s="252"/>
      <c r="E219" s="253"/>
      <c r="F219" s="256"/>
      <c r="G219" s="249"/>
      <c r="H219" s="266"/>
      <c r="I219" s="249"/>
      <c r="J219" s="266"/>
      <c r="K219" s="22"/>
      <c r="L219" s="22"/>
      <c r="M219" s="36"/>
      <c r="N219" s="37"/>
      <c r="O219" s="20">
        <f t="shared" si="301"/>
        <v>0</v>
      </c>
      <c r="P219" s="266"/>
      <c r="Q219" s="266"/>
      <c r="R219" s="266"/>
      <c r="S219" s="266"/>
      <c r="T219" s="266"/>
    </row>
    <row r="220" spans="1:20" ht="12.75" customHeight="1">
      <c r="A220" s="252"/>
      <c r="B220" s="250"/>
      <c r="C220" s="250"/>
      <c r="D220" s="252"/>
      <c r="E220" s="253"/>
      <c r="F220" s="256"/>
      <c r="G220" s="249"/>
      <c r="H220" s="266"/>
      <c r="I220" s="249"/>
      <c r="J220" s="266"/>
      <c r="K220" s="22"/>
      <c r="L220" s="22"/>
      <c r="M220" s="22"/>
      <c r="N220" s="37"/>
      <c r="O220" s="20">
        <f t="shared" si="301"/>
        <v>0</v>
      </c>
      <c r="P220" s="266"/>
      <c r="Q220" s="266"/>
      <c r="R220" s="266"/>
      <c r="S220" s="266"/>
      <c r="T220" s="266"/>
    </row>
    <row r="221" spans="1:20" ht="12.75" customHeight="1">
      <c r="A221" s="252">
        <v>7</v>
      </c>
      <c r="B221" s="250" t="s">
        <v>38</v>
      </c>
      <c r="C221" s="250" t="s">
        <v>150</v>
      </c>
      <c r="D221" s="252" t="s">
        <v>35</v>
      </c>
      <c r="E221" s="253">
        <v>8</v>
      </c>
      <c r="F221" s="256">
        <f t="shared" ref="F221" si="349">H221+J221+R221</f>
        <v>5.1568649999999998</v>
      </c>
      <c r="G221" s="249"/>
      <c r="H221" s="266">
        <f t="shared" si="318"/>
        <v>0</v>
      </c>
      <c r="I221" s="249"/>
      <c r="J221" s="266">
        <f t="shared" si="319"/>
        <v>0</v>
      </c>
      <c r="K221" s="22" t="s">
        <v>151</v>
      </c>
      <c r="L221" s="22" t="s">
        <v>35</v>
      </c>
      <c r="M221" s="22">
        <v>1</v>
      </c>
      <c r="N221" s="37">
        <v>4.5</v>
      </c>
      <c r="O221" s="20">
        <f t="shared" si="301"/>
        <v>4.5</v>
      </c>
      <c r="P221" s="266">
        <f t="shared" ref="P221" si="350">E221*F221</f>
        <v>41.254919999999998</v>
      </c>
      <c r="Q221" s="266">
        <f t="shared" ref="Q221" si="351">SUM(O221:O224)</f>
        <v>4.5</v>
      </c>
      <c r="R221" s="266">
        <f t="shared" ref="R221" si="352">Q221*1.02*1.05*$R$14</f>
        <v>5.1568649999999998</v>
      </c>
      <c r="S221" s="266">
        <f t="shared" ref="S221" si="353">F221*$S$21</f>
        <v>6.0443629269241681</v>
      </c>
      <c r="T221" s="266">
        <f t="shared" ref="T221" si="354">E221*S221</f>
        <v>48.354903415393345</v>
      </c>
    </row>
    <row r="222" spans="1:20" ht="12.75" customHeight="1">
      <c r="A222" s="252"/>
      <c r="B222" s="250"/>
      <c r="C222" s="314"/>
      <c r="D222" s="252"/>
      <c r="E222" s="253"/>
      <c r="F222" s="256"/>
      <c r="G222" s="249"/>
      <c r="H222" s="266"/>
      <c r="I222" s="249"/>
      <c r="J222" s="266"/>
      <c r="K222" s="22"/>
      <c r="L222" s="22"/>
      <c r="M222" s="22"/>
      <c r="N222" s="37"/>
      <c r="O222" s="20">
        <f t="shared" si="301"/>
        <v>0</v>
      </c>
      <c r="P222" s="266"/>
      <c r="Q222" s="266"/>
      <c r="R222" s="266"/>
      <c r="S222" s="266"/>
      <c r="T222" s="266"/>
    </row>
    <row r="223" spans="1:20" ht="12.75" customHeight="1">
      <c r="A223" s="252"/>
      <c r="B223" s="250"/>
      <c r="C223" s="314"/>
      <c r="D223" s="252"/>
      <c r="E223" s="253"/>
      <c r="F223" s="256"/>
      <c r="G223" s="249"/>
      <c r="H223" s="266"/>
      <c r="I223" s="249"/>
      <c r="J223" s="266"/>
      <c r="K223" s="22"/>
      <c r="L223" s="22"/>
      <c r="M223" s="36"/>
      <c r="N223" s="37"/>
      <c r="O223" s="20">
        <f t="shared" si="301"/>
        <v>0</v>
      </c>
      <c r="P223" s="266"/>
      <c r="Q223" s="266"/>
      <c r="R223" s="266"/>
      <c r="S223" s="266"/>
      <c r="T223" s="266"/>
    </row>
    <row r="224" spans="1:20" ht="12.75" customHeight="1">
      <c r="A224" s="252"/>
      <c r="B224" s="250"/>
      <c r="C224" s="314"/>
      <c r="D224" s="252"/>
      <c r="E224" s="253"/>
      <c r="F224" s="256"/>
      <c r="G224" s="249"/>
      <c r="H224" s="266"/>
      <c r="I224" s="249"/>
      <c r="J224" s="266"/>
      <c r="K224" s="22"/>
      <c r="L224" s="22"/>
      <c r="M224" s="22"/>
      <c r="N224" s="37"/>
      <c r="O224" s="20">
        <f t="shared" si="301"/>
        <v>0</v>
      </c>
      <c r="P224" s="266"/>
      <c r="Q224" s="266"/>
      <c r="R224" s="266"/>
      <c r="S224" s="266"/>
      <c r="T224" s="266"/>
    </row>
    <row r="225" spans="1:20" ht="12.75" customHeight="1">
      <c r="A225" s="252">
        <v>8</v>
      </c>
      <c r="B225" s="250" t="s">
        <v>160</v>
      </c>
      <c r="C225" s="250" t="s">
        <v>132</v>
      </c>
      <c r="D225" s="252" t="s">
        <v>131</v>
      </c>
      <c r="E225" s="253">
        <v>2</v>
      </c>
      <c r="F225" s="256">
        <f t="shared" ref="F225" si="355">H225+J225+R225</f>
        <v>6.79056222</v>
      </c>
      <c r="G225" s="249">
        <v>1.17</v>
      </c>
      <c r="H225" s="266">
        <f t="shared" si="318"/>
        <v>2.1212684999999998</v>
      </c>
      <c r="I225" s="249">
        <v>8.4000000000000005E-2</v>
      </c>
      <c r="J225" s="266">
        <f t="shared" si="319"/>
        <v>0.20001072000000003</v>
      </c>
      <c r="K225" s="22" t="s">
        <v>56</v>
      </c>
      <c r="L225" s="37"/>
      <c r="M225" s="22">
        <v>1</v>
      </c>
      <c r="N225" s="37">
        <v>3.9</v>
      </c>
      <c r="O225" s="20">
        <f t="shared" si="301"/>
        <v>3.9</v>
      </c>
      <c r="P225" s="266">
        <f t="shared" ref="P225" si="356">E225*F225</f>
        <v>13.58112444</v>
      </c>
      <c r="Q225" s="266">
        <f t="shared" ref="Q225" si="357">SUM(O225:O228)</f>
        <v>3.9</v>
      </c>
      <c r="R225" s="266">
        <f t="shared" ref="R225" si="358">Q225*1.02*1.05*$R$14</f>
        <v>4.4692829999999999</v>
      </c>
      <c r="S225" s="266">
        <f t="shared" ref="S225" si="359">F225*$S$21</f>
        <v>7.9592199011492211</v>
      </c>
      <c r="T225" s="266">
        <f t="shared" ref="T225" si="360">E225*S225</f>
        <v>15.918439802298442</v>
      </c>
    </row>
    <row r="226" spans="1:20" ht="12.75" customHeight="1">
      <c r="A226" s="252"/>
      <c r="B226" s="250"/>
      <c r="C226" s="250"/>
      <c r="D226" s="252"/>
      <c r="E226" s="253"/>
      <c r="F226" s="256"/>
      <c r="G226" s="249"/>
      <c r="H226" s="266"/>
      <c r="I226" s="249"/>
      <c r="J226" s="266"/>
      <c r="K226" s="22"/>
      <c r="L226" s="22"/>
      <c r="M226" s="22"/>
      <c r="N226" s="37"/>
      <c r="O226" s="20">
        <f t="shared" si="301"/>
        <v>0</v>
      </c>
      <c r="P226" s="266"/>
      <c r="Q226" s="266"/>
      <c r="R226" s="266"/>
      <c r="S226" s="266"/>
      <c r="T226" s="266"/>
    </row>
    <row r="227" spans="1:20" ht="12.75" customHeight="1">
      <c r="A227" s="252"/>
      <c r="B227" s="250"/>
      <c r="C227" s="250"/>
      <c r="D227" s="252"/>
      <c r="E227" s="253"/>
      <c r="F227" s="256"/>
      <c r="G227" s="249"/>
      <c r="H227" s="266"/>
      <c r="I227" s="249"/>
      <c r="J227" s="266"/>
      <c r="K227" s="22"/>
      <c r="L227" s="22"/>
      <c r="M227" s="36"/>
      <c r="N227" s="37"/>
      <c r="O227" s="20">
        <f t="shared" si="301"/>
        <v>0</v>
      </c>
      <c r="P227" s="266"/>
      <c r="Q227" s="266"/>
      <c r="R227" s="266"/>
      <c r="S227" s="266"/>
      <c r="T227" s="266"/>
    </row>
    <row r="228" spans="1:20" ht="12.75" customHeight="1">
      <c r="A228" s="252"/>
      <c r="B228" s="250"/>
      <c r="C228" s="250"/>
      <c r="D228" s="252"/>
      <c r="E228" s="253"/>
      <c r="F228" s="256"/>
      <c r="G228" s="249"/>
      <c r="H228" s="266"/>
      <c r="I228" s="249"/>
      <c r="J228" s="266"/>
      <c r="K228" s="22"/>
      <c r="L228" s="22"/>
      <c r="M228" s="22"/>
      <c r="N228" s="37"/>
      <c r="O228" s="20">
        <f t="shared" si="301"/>
        <v>0</v>
      </c>
      <c r="P228" s="266"/>
      <c r="Q228" s="266"/>
      <c r="R228" s="266"/>
      <c r="S228" s="266"/>
      <c r="T228" s="266"/>
    </row>
    <row r="229" spans="1:20" ht="12.75" customHeight="1">
      <c r="A229" s="252">
        <v>9</v>
      </c>
      <c r="B229" s="250" t="s">
        <v>133</v>
      </c>
      <c r="C229" s="250" t="s">
        <v>134</v>
      </c>
      <c r="D229" s="252" t="s">
        <v>36</v>
      </c>
      <c r="E229" s="315">
        <v>6.0000000000000001E-3</v>
      </c>
      <c r="F229" s="256">
        <f t="shared" ref="F229" si="361">H229+J229+R229</f>
        <v>2118.6225800000002</v>
      </c>
      <c r="G229" s="249">
        <v>190</v>
      </c>
      <c r="H229" s="266">
        <f t="shared" si="318"/>
        <v>344.47949999999997</v>
      </c>
      <c r="I229" s="249">
        <v>362</v>
      </c>
      <c r="J229" s="266">
        <f t="shared" si="319"/>
        <v>861.95096000000001</v>
      </c>
      <c r="K229" s="22" t="s">
        <v>135</v>
      </c>
      <c r="L229" s="22" t="s">
        <v>36</v>
      </c>
      <c r="M229" s="22">
        <v>1</v>
      </c>
      <c r="N229" s="37">
        <v>796</v>
      </c>
      <c r="O229" s="20">
        <f t="shared" si="301"/>
        <v>796</v>
      </c>
      <c r="P229" s="266">
        <f t="shared" ref="P229" si="362">E229*F229</f>
        <v>12.711735480000002</v>
      </c>
      <c r="Q229" s="266">
        <f t="shared" ref="Q229" si="363">SUM(O229:O232)</f>
        <v>796</v>
      </c>
      <c r="R229" s="266">
        <f t="shared" ref="R229" si="364">Q229*1.02*1.05*$R$14</f>
        <v>912.19212000000005</v>
      </c>
      <c r="S229" s="266">
        <f t="shared" ref="S229" si="365">F229*$S$21</f>
        <v>2483.238126011915</v>
      </c>
      <c r="T229" s="266">
        <f t="shared" ref="T229" si="366">E229*S229</f>
        <v>14.89942875607149</v>
      </c>
    </row>
    <row r="230" spans="1:20" ht="12.75" customHeight="1">
      <c r="A230" s="252"/>
      <c r="B230" s="250"/>
      <c r="C230" s="250"/>
      <c r="D230" s="252"/>
      <c r="E230" s="315"/>
      <c r="F230" s="256"/>
      <c r="G230" s="249"/>
      <c r="H230" s="266"/>
      <c r="I230" s="249"/>
      <c r="J230" s="266"/>
      <c r="K230" s="22"/>
      <c r="L230" s="22"/>
      <c r="M230" s="22"/>
      <c r="N230" s="37"/>
      <c r="O230" s="20">
        <f t="shared" si="301"/>
        <v>0</v>
      </c>
      <c r="P230" s="266"/>
      <c r="Q230" s="266"/>
      <c r="R230" s="266"/>
      <c r="S230" s="266"/>
      <c r="T230" s="266"/>
    </row>
    <row r="231" spans="1:20" ht="12.75" customHeight="1">
      <c r="A231" s="252"/>
      <c r="B231" s="250"/>
      <c r="C231" s="250"/>
      <c r="D231" s="252"/>
      <c r="E231" s="315"/>
      <c r="F231" s="256"/>
      <c r="G231" s="249"/>
      <c r="H231" s="266"/>
      <c r="I231" s="249"/>
      <c r="J231" s="266"/>
      <c r="K231" s="22"/>
      <c r="L231" s="22"/>
      <c r="M231" s="23"/>
      <c r="N231" s="37"/>
      <c r="O231" s="20">
        <f t="shared" si="301"/>
        <v>0</v>
      </c>
      <c r="P231" s="266"/>
      <c r="Q231" s="266"/>
      <c r="R231" s="266"/>
      <c r="S231" s="266"/>
      <c r="T231" s="266"/>
    </row>
    <row r="232" spans="1:20" ht="12.75" customHeight="1">
      <c r="A232" s="252"/>
      <c r="B232" s="250"/>
      <c r="C232" s="250"/>
      <c r="D232" s="252"/>
      <c r="E232" s="315"/>
      <c r="F232" s="256"/>
      <c r="G232" s="249"/>
      <c r="H232" s="266"/>
      <c r="I232" s="249"/>
      <c r="J232" s="266"/>
      <c r="K232" s="22"/>
      <c r="L232" s="22"/>
      <c r="M232" s="22"/>
      <c r="N232" s="37"/>
      <c r="O232" s="20">
        <f t="shared" si="301"/>
        <v>0</v>
      </c>
      <c r="P232" s="266"/>
      <c r="Q232" s="266"/>
      <c r="R232" s="266"/>
      <c r="S232" s="266"/>
      <c r="T232" s="266"/>
    </row>
    <row r="233" spans="1:20" ht="12.75" customHeight="1">
      <c r="A233" s="252">
        <v>10</v>
      </c>
      <c r="B233" s="250" t="s">
        <v>38</v>
      </c>
      <c r="C233" s="250" t="s">
        <v>136</v>
      </c>
      <c r="D233" s="252" t="s">
        <v>39</v>
      </c>
      <c r="E233" s="315">
        <v>2.3519999999999999</v>
      </c>
      <c r="F233" s="256">
        <f t="shared" ref="F233" si="367">H233+J233+R233</f>
        <v>1.1459700000000002</v>
      </c>
      <c r="G233" s="249"/>
      <c r="H233" s="266">
        <f t="shared" si="318"/>
        <v>0</v>
      </c>
      <c r="I233" s="249"/>
      <c r="J233" s="266">
        <f t="shared" si="319"/>
        <v>0</v>
      </c>
      <c r="K233" s="22" t="s">
        <v>137</v>
      </c>
      <c r="L233" s="22" t="s">
        <v>39</v>
      </c>
      <c r="M233" s="22">
        <v>1</v>
      </c>
      <c r="N233" s="37">
        <v>1</v>
      </c>
      <c r="O233" s="20">
        <f t="shared" si="301"/>
        <v>1</v>
      </c>
      <c r="P233" s="266">
        <f t="shared" ref="P233" si="368">E233*F233</f>
        <v>2.6953214400000003</v>
      </c>
      <c r="Q233" s="266">
        <f t="shared" ref="Q233" si="369">SUM(O233:O236)</f>
        <v>1</v>
      </c>
      <c r="R233" s="266">
        <f t="shared" ref="R233" si="370">Q233*1.02*1.05*$R$14</f>
        <v>1.1459700000000002</v>
      </c>
      <c r="S233" s="266">
        <f t="shared" ref="S233" si="371">F233*$S$21</f>
        <v>1.3431917615387041</v>
      </c>
      <c r="T233" s="266">
        <f t="shared" ref="T233" si="372">E233*S233</f>
        <v>3.1591870231390318</v>
      </c>
    </row>
    <row r="234" spans="1:20" ht="12.75" customHeight="1">
      <c r="A234" s="252"/>
      <c r="B234" s="250"/>
      <c r="C234" s="250"/>
      <c r="D234" s="252"/>
      <c r="E234" s="315"/>
      <c r="F234" s="256"/>
      <c r="G234" s="249"/>
      <c r="H234" s="266"/>
      <c r="I234" s="249"/>
      <c r="J234" s="266"/>
      <c r="K234" s="22"/>
      <c r="L234" s="22"/>
      <c r="M234" s="22"/>
      <c r="N234" s="37"/>
      <c r="O234" s="20">
        <f t="shared" si="301"/>
        <v>0</v>
      </c>
      <c r="P234" s="266"/>
      <c r="Q234" s="266"/>
      <c r="R234" s="266"/>
      <c r="S234" s="266"/>
      <c r="T234" s="266"/>
    </row>
    <row r="235" spans="1:20" ht="12.75" customHeight="1">
      <c r="A235" s="252"/>
      <c r="B235" s="250"/>
      <c r="C235" s="250"/>
      <c r="D235" s="252"/>
      <c r="E235" s="315"/>
      <c r="F235" s="256"/>
      <c r="G235" s="249"/>
      <c r="H235" s="266"/>
      <c r="I235" s="249"/>
      <c r="J235" s="266"/>
      <c r="K235" s="22"/>
      <c r="L235" s="22"/>
      <c r="M235" s="22"/>
      <c r="N235" s="37"/>
      <c r="O235" s="20">
        <f t="shared" si="301"/>
        <v>0</v>
      </c>
      <c r="P235" s="266"/>
      <c r="Q235" s="266"/>
      <c r="R235" s="266"/>
      <c r="S235" s="266"/>
      <c r="T235" s="266"/>
    </row>
    <row r="236" spans="1:20" ht="12.75" customHeight="1">
      <c r="A236" s="252"/>
      <c r="B236" s="250"/>
      <c r="C236" s="250"/>
      <c r="D236" s="252"/>
      <c r="E236" s="315"/>
      <c r="F236" s="256"/>
      <c r="G236" s="249"/>
      <c r="H236" s="266"/>
      <c r="I236" s="249"/>
      <c r="J236" s="266"/>
      <c r="K236" s="22"/>
      <c r="L236" s="22"/>
      <c r="M236" s="22"/>
      <c r="N236" s="37"/>
      <c r="O236" s="20">
        <f t="shared" si="301"/>
        <v>0</v>
      </c>
      <c r="P236" s="266"/>
      <c r="Q236" s="266"/>
      <c r="R236" s="266"/>
      <c r="S236" s="266"/>
      <c r="T236" s="266"/>
    </row>
    <row r="237" spans="1:20" ht="12.75" customHeight="1">
      <c r="A237" s="252">
        <v>11</v>
      </c>
      <c r="B237" s="250" t="s">
        <v>38</v>
      </c>
      <c r="C237" s="250" t="s">
        <v>138</v>
      </c>
      <c r="D237" s="252" t="s">
        <v>39</v>
      </c>
      <c r="E237" s="315">
        <v>0.67200000000000004</v>
      </c>
      <c r="F237" s="256">
        <f t="shared" ref="F237" si="373">H237+J237+R237</f>
        <v>1.2032685000000003</v>
      </c>
      <c r="G237" s="249"/>
      <c r="H237" s="266">
        <f t="shared" si="318"/>
        <v>0</v>
      </c>
      <c r="I237" s="249"/>
      <c r="J237" s="266">
        <f t="shared" si="319"/>
        <v>0</v>
      </c>
      <c r="K237" s="22" t="s">
        <v>139</v>
      </c>
      <c r="L237" s="22" t="s">
        <v>39</v>
      </c>
      <c r="M237" s="22">
        <v>1</v>
      </c>
      <c r="N237" s="37">
        <v>1.05</v>
      </c>
      <c r="O237" s="20">
        <f t="shared" si="301"/>
        <v>1.05</v>
      </c>
      <c r="P237" s="266">
        <f t="shared" ref="P237" si="374">E237*F237</f>
        <v>0.8085964320000002</v>
      </c>
      <c r="Q237" s="266">
        <f t="shared" ref="Q237" si="375">SUM(O237:O240)</f>
        <v>1.05</v>
      </c>
      <c r="R237" s="266">
        <f t="shared" ref="R237" si="376">Q237*1.02*1.05*$R$14</f>
        <v>1.2032685000000003</v>
      </c>
      <c r="S237" s="266">
        <f t="shared" ref="S237" si="377">F237*$S$21</f>
        <v>1.4103513496156397</v>
      </c>
      <c r="T237" s="266">
        <f t="shared" ref="T237" si="378">E237*S237</f>
        <v>0.94775610694170997</v>
      </c>
    </row>
    <row r="238" spans="1:20" ht="12.75" customHeight="1">
      <c r="A238" s="252"/>
      <c r="B238" s="250"/>
      <c r="C238" s="250"/>
      <c r="D238" s="252"/>
      <c r="E238" s="315"/>
      <c r="F238" s="256"/>
      <c r="G238" s="249"/>
      <c r="H238" s="266"/>
      <c r="I238" s="249"/>
      <c r="J238" s="266"/>
      <c r="K238" s="22"/>
      <c r="L238" s="22"/>
      <c r="M238" s="22"/>
      <c r="N238" s="37"/>
      <c r="O238" s="20">
        <f t="shared" si="301"/>
        <v>0</v>
      </c>
      <c r="P238" s="266"/>
      <c r="Q238" s="266"/>
      <c r="R238" s="266"/>
      <c r="S238" s="266"/>
      <c r="T238" s="266"/>
    </row>
    <row r="239" spans="1:20" ht="12.75" customHeight="1">
      <c r="A239" s="252"/>
      <c r="B239" s="250"/>
      <c r="C239" s="250"/>
      <c r="D239" s="252"/>
      <c r="E239" s="315"/>
      <c r="F239" s="256"/>
      <c r="G239" s="249"/>
      <c r="H239" s="266"/>
      <c r="I239" s="249"/>
      <c r="J239" s="266"/>
      <c r="K239" s="22"/>
      <c r="L239" s="22"/>
      <c r="M239" s="23"/>
      <c r="N239" s="37"/>
      <c r="O239" s="20">
        <f t="shared" si="301"/>
        <v>0</v>
      </c>
      <c r="P239" s="266"/>
      <c r="Q239" s="266"/>
      <c r="R239" s="266"/>
      <c r="S239" s="266"/>
      <c r="T239" s="266"/>
    </row>
    <row r="240" spans="1:20" ht="12.75" customHeight="1">
      <c r="A240" s="252"/>
      <c r="B240" s="250"/>
      <c r="C240" s="250"/>
      <c r="D240" s="252"/>
      <c r="E240" s="315"/>
      <c r="F240" s="256"/>
      <c r="G240" s="249"/>
      <c r="H240" s="266"/>
      <c r="I240" s="249"/>
      <c r="J240" s="266"/>
      <c r="K240" s="22"/>
      <c r="L240" s="22"/>
      <c r="M240" s="22"/>
      <c r="N240" s="37"/>
      <c r="O240" s="20">
        <f t="shared" si="301"/>
        <v>0</v>
      </c>
      <c r="P240" s="266"/>
      <c r="Q240" s="266"/>
      <c r="R240" s="266"/>
      <c r="S240" s="266"/>
      <c r="T240" s="266"/>
    </row>
    <row r="241" spans="1:20" ht="12.75" customHeight="1">
      <c r="A241" s="252">
        <v>12</v>
      </c>
      <c r="B241" s="250" t="s">
        <v>140</v>
      </c>
      <c r="C241" s="250" t="s">
        <v>141</v>
      </c>
      <c r="D241" s="252" t="s">
        <v>30</v>
      </c>
      <c r="E241" s="256">
        <v>23.6</v>
      </c>
      <c r="F241" s="256">
        <f t="shared" ref="F241" si="379">H241+J241+R241</f>
        <v>1.0045195308899999</v>
      </c>
      <c r="G241" s="249">
        <v>0.38400000000000001</v>
      </c>
      <c r="H241" s="266">
        <f t="shared" si="318"/>
        <v>0.69621119999999992</v>
      </c>
      <c r="I241" s="249"/>
      <c r="J241" s="266">
        <f t="shared" si="319"/>
        <v>0</v>
      </c>
      <c r="K241" s="22" t="s">
        <v>40</v>
      </c>
      <c r="L241" s="22" t="s">
        <v>39</v>
      </c>
      <c r="M241" s="22">
        <v>0.24399999999999999</v>
      </c>
      <c r="N241" s="24">
        <v>1.012</v>
      </c>
      <c r="O241" s="20">
        <f t="shared" si="301"/>
        <v>0.24692800000000001</v>
      </c>
      <c r="P241" s="266">
        <f t="shared" ref="P241" si="380">E241*F241</f>
        <v>23.706660929003998</v>
      </c>
      <c r="Q241" s="266">
        <f t="shared" ref="Q241" si="381">SUM(O241:O244)</f>
        <v>0.26903700000000003</v>
      </c>
      <c r="R241" s="266">
        <f t="shared" ref="R241" si="382">Q241*1.02*1.05*$R$14</f>
        <v>0.30830833089000004</v>
      </c>
      <c r="S241" s="266">
        <f t="shared" ref="S241" si="383">F241*$S$21</f>
        <v>1.1773976266361001</v>
      </c>
      <c r="T241" s="266">
        <f t="shared" ref="T241" si="384">E241*S241</f>
        <v>27.786583988611966</v>
      </c>
    </row>
    <row r="242" spans="1:20" ht="12.75" customHeight="1">
      <c r="A242" s="252"/>
      <c r="B242" s="250"/>
      <c r="C242" s="250"/>
      <c r="D242" s="252"/>
      <c r="E242" s="256"/>
      <c r="F242" s="256"/>
      <c r="G242" s="249"/>
      <c r="H242" s="266"/>
      <c r="I242" s="249"/>
      <c r="J242" s="266"/>
      <c r="K242" s="22" t="s">
        <v>97</v>
      </c>
      <c r="L242" s="22" t="s">
        <v>39</v>
      </c>
      <c r="M242" s="22">
        <v>2E-3</v>
      </c>
      <c r="N242" s="24">
        <v>0.7</v>
      </c>
      <c r="O242" s="20">
        <f t="shared" si="301"/>
        <v>1.4E-3</v>
      </c>
      <c r="P242" s="266"/>
      <c r="Q242" s="266"/>
      <c r="R242" s="266"/>
      <c r="S242" s="266"/>
      <c r="T242" s="266"/>
    </row>
    <row r="243" spans="1:20" ht="12.75" customHeight="1">
      <c r="A243" s="252"/>
      <c r="B243" s="250"/>
      <c r="C243" s="250"/>
      <c r="D243" s="252"/>
      <c r="E243" s="256"/>
      <c r="F243" s="256"/>
      <c r="G243" s="249"/>
      <c r="H243" s="266"/>
      <c r="I243" s="249"/>
      <c r="J243" s="266"/>
      <c r="K243" s="22" t="s">
        <v>41</v>
      </c>
      <c r="L243" s="22" t="s">
        <v>39</v>
      </c>
      <c r="M243" s="22">
        <v>2.7E-2</v>
      </c>
      <c r="N243" s="24">
        <v>0.76700000000000002</v>
      </c>
      <c r="O243" s="20">
        <f t="shared" si="301"/>
        <v>2.0709000000000002E-2</v>
      </c>
      <c r="P243" s="266"/>
      <c r="Q243" s="266"/>
      <c r="R243" s="266"/>
      <c r="S243" s="266"/>
      <c r="T243" s="266"/>
    </row>
    <row r="244" spans="1:20" ht="12.75" customHeight="1">
      <c r="A244" s="252"/>
      <c r="B244" s="250"/>
      <c r="C244" s="250"/>
      <c r="D244" s="252"/>
      <c r="E244" s="256"/>
      <c r="F244" s="256"/>
      <c r="G244" s="249"/>
      <c r="H244" s="266"/>
      <c r="I244" s="249"/>
      <c r="J244" s="266"/>
      <c r="K244" s="22"/>
      <c r="L244" s="22"/>
      <c r="M244" s="22"/>
      <c r="N244" s="37"/>
      <c r="O244" s="20">
        <f t="shared" si="301"/>
        <v>0</v>
      </c>
      <c r="P244" s="266"/>
      <c r="Q244" s="266"/>
      <c r="R244" s="266"/>
      <c r="S244" s="266"/>
      <c r="T244" s="266"/>
    </row>
    <row r="245" spans="1:20" ht="12.75" customHeight="1">
      <c r="A245" s="252">
        <v>13</v>
      </c>
      <c r="B245" s="250" t="s">
        <v>142</v>
      </c>
      <c r="C245" s="250" t="s">
        <v>155</v>
      </c>
      <c r="D245" s="252" t="s">
        <v>43</v>
      </c>
      <c r="E245" s="260">
        <v>6</v>
      </c>
      <c r="F245" s="256">
        <f t="shared" ref="F245" si="385">H245+J245+R245</f>
        <v>2.9696014799999997E-2</v>
      </c>
      <c r="G245" s="257">
        <v>1.49E-2</v>
      </c>
      <c r="H245" s="266">
        <f t="shared" si="318"/>
        <v>2.7014444999999998E-2</v>
      </c>
      <c r="I245" s="257"/>
      <c r="J245" s="266">
        <f t="shared" si="319"/>
        <v>0</v>
      </c>
      <c r="K245" s="22" t="s">
        <v>59</v>
      </c>
      <c r="L245" s="22" t="s">
        <v>47</v>
      </c>
      <c r="M245" s="22">
        <v>1.5599999999999999E-2</v>
      </c>
      <c r="N245" s="37">
        <v>0.15</v>
      </c>
      <c r="O245" s="20">
        <f t="shared" si="301"/>
        <v>2.3399999999999996E-3</v>
      </c>
      <c r="P245" s="266">
        <f t="shared" ref="P245" si="386">E245*F245</f>
        <v>0.17817608879999997</v>
      </c>
      <c r="Q245" s="266">
        <f t="shared" ref="Q245" si="387">SUM(O245:O248)</f>
        <v>2.3399999999999996E-3</v>
      </c>
      <c r="R245" s="266">
        <f t="shared" ref="R245" si="388">Q245*1.02*1.05*$R$14</f>
        <v>2.6815697999999998E-3</v>
      </c>
      <c r="S245" s="266">
        <f t="shared" ref="S245" si="389">F245*$S$21</f>
        <v>3.4806707356991387E-2</v>
      </c>
      <c r="T245" s="266">
        <f t="shared" ref="T245" si="390">E245*S245</f>
        <v>0.20884024414194832</v>
      </c>
    </row>
    <row r="246" spans="1:20" ht="12.75" customHeight="1">
      <c r="A246" s="252"/>
      <c r="B246" s="250"/>
      <c r="C246" s="250"/>
      <c r="D246" s="252"/>
      <c r="E246" s="260"/>
      <c r="F246" s="256"/>
      <c r="G246" s="257"/>
      <c r="H246" s="266"/>
      <c r="I246" s="257"/>
      <c r="J246" s="266"/>
      <c r="K246" s="22"/>
      <c r="L246" s="22"/>
      <c r="M246" s="22"/>
      <c r="N246" s="37"/>
      <c r="O246" s="20">
        <f t="shared" si="301"/>
        <v>0</v>
      </c>
      <c r="P246" s="266"/>
      <c r="Q246" s="266"/>
      <c r="R246" s="266"/>
      <c r="S246" s="266"/>
      <c r="T246" s="266"/>
    </row>
    <row r="247" spans="1:20" ht="12.75" customHeight="1">
      <c r="A247" s="252"/>
      <c r="B247" s="250"/>
      <c r="C247" s="250"/>
      <c r="D247" s="252"/>
      <c r="E247" s="260"/>
      <c r="F247" s="256"/>
      <c r="G247" s="257"/>
      <c r="H247" s="266"/>
      <c r="I247" s="257"/>
      <c r="J247" s="266"/>
      <c r="K247" s="22"/>
      <c r="L247" s="22"/>
      <c r="M247" s="23"/>
      <c r="N247" s="37"/>
      <c r="O247" s="20">
        <f t="shared" si="301"/>
        <v>0</v>
      </c>
      <c r="P247" s="266"/>
      <c r="Q247" s="266"/>
      <c r="R247" s="266"/>
      <c r="S247" s="266"/>
      <c r="T247" s="266"/>
    </row>
    <row r="248" spans="1:20" ht="12.75" customHeight="1">
      <c r="A248" s="252"/>
      <c r="B248" s="250"/>
      <c r="C248" s="250"/>
      <c r="D248" s="252"/>
      <c r="E248" s="260"/>
      <c r="F248" s="256"/>
      <c r="G248" s="257"/>
      <c r="H248" s="266"/>
      <c r="I248" s="257"/>
      <c r="J248" s="266"/>
      <c r="K248" s="22"/>
      <c r="L248" s="22"/>
      <c r="M248" s="22"/>
      <c r="N248" s="37"/>
      <c r="O248" s="20">
        <f t="shared" si="301"/>
        <v>0</v>
      </c>
      <c r="P248" s="266"/>
      <c r="Q248" s="266"/>
      <c r="R248" s="266"/>
      <c r="S248" s="266"/>
      <c r="T248" s="266"/>
    </row>
    <row r="249" spans="1:20" ht="12.75" customHeight="1">
      <c r="A249" s="252">
        <v>14</v>
      </c>
      <c r="B249" s="250" t="s">
        <v>142</v>
      </c>
      <c r="C249" s="250" t="s">
        <v>161</v>
      </c>
      <c r="D249" s="252" t="s">
        <v>43</v>
      </c>
      <c r="E249" s="260">
        <v>120</v>
      </c>
      <c r="F249" s="256">
        <f t="shared" ref="F249" si="391">H249+J249+R249</f>
        <v>2.9696014799999997E-2</v>
      </c>
      <c r="G249" s="257">
        <v>1.49E-2</v>
      </c>
      <c r="H249" s="266">
        <f t="shared" si="318"/>
        <v>2.7014444999999998E-2</v>
      </c>
      <c r="I249" s="257"/>
      <c r="J249" s="266">
        <f t="shared" si="319"/>
        <v>0</v>
      </c>
      <c r="K249" s="22" t="s">
        <v>59</v>
      </c>
      <c r="L249" s="22" t="s">
        <v>47</v>
      </c>
      <c r="M249" s="22">
        <v>1.5599999999999999E-2</v>
      </c>
      <c r="N249" s="37">
        <v>0.15</v>
      </c>
      <c r="O249" s="20">
        <f t="shared" si="301"/>
        <v>2.3399999999999996E-3</v>
      </c>
      <c r="P249" s="266">
        <f t="shared" ref="P249" si="392">E249*F249</f>
        <v>3.5635217759999995</v>
      </c>
      <c r="Q249" s="266">
        <f t="shared" ref="Q249" si="393">SUM(O249:O252)</f>
        <v>2.3399999999999996E-3</v>
      </c>
      <c r="R249" s="266">
        <f t="shared" ref="R249" si="394">Q249*1.02*1.05*$R$14</f>
        <v>2.6815697999999998E-3</v>
      </c>
      <c r="S249" s="266">
        <f t="shared" ref="S249" si="395">F249*$S$21</f>
        <v>3.4806707356991387E-2</v>
      </c>
      <c r="T249" s="266">
        <f t="shared" ref="T249" si="396">E249*S249</f>
        <v>4.1768048828389661</v>
      </c>
    </row>
    <row r="250" spans="1:20" ht="12.75" customHeight="1">
      <c r="A250" s="252"/>
      <c r="B250" s="250"/>
      <c r="C250" s="250"/>
      <c r="D250" s="252"/>
      <c r="E250" s="260"/>
      <c r="F250" s="256"/>
      <c r="G250" s="257"/>
      <c r="H250" s="266"/>
      <c r="I250" s="257"/>
      <c r="J250" s="266"/>
      <c r="K250" s="22"/>
      <c r="L250" s="22"/>
      <c r="M250" s="22"/>
      <c r="N250" s="37"/>
      <c r="O250" s="20">
        <f t="shared" si="301"/>
        <v>0</v>
      </c>
      <c r="P250" s="266"/>
      <c r="Q250" s="266"/>
      <c r="R250" s="266"/>
      <c r="S250" s="266"/>
      <c r="T250" s="266"/>
    </row>
    <row r="251" spans="1:20" ht="12.75" customHeight="1">
      <c r="A251" s="252"/>
      <c r="B251" s="250"/>
      <c r="C251" s="250"/>
      <c r="D251" s="252"/>
      <c r="E251" s="260"/>
      <c r="F251" s="256"/>
      <c r="G251" s="257"/>
      <c r="H251" s="266"/>
      <c r="I251" s="257"/>
      <c r="J251" s="266"/>
      <c r="K251" s="22"/>
      <c r="L251" s="22"/>
      <c r="M251" s="23"/>
      <c r="N251" s="37"/>
      <c r="O251" s="20">
        <f t="shared" si="301"/>
        <v>0</v>
      </c>
      <c r="P251" s="266"/>
      <c r="Q251" s="266"/>
      <c r="R251" s="266"/>
      <c r="S251" s="266"/>
      <c r="T251" s="266"/>
    </row>
    <row r="252" spans="1:20" ht="12.75" customHeight="1">
      <c r="A252" s="252"/>
      <c r="B252" s="250"/>
      <c r="C252" s="250"/>
      <c r="D252" s="252"/>
      <c r="E252" s="260"/>
      <c r="F252" s="256"/>
      <c r="G252" s="257"/>
      <c r="H252" s="266"/>
      <c r="I252" s="257"/>
      <c r="J252" s="266"/>
      <c r="K252" s="22"/>
      <c r="L252" s="22"/>
      <c r="M252" s="22"/>
      <c r="N252" s="37"/>
      <c r="O252" s="20">
        <f t="shared" si="301"/>
        <v>0</v>
      </c>
      <c r="P252" s="266"/>
      <c r="Q252" s="266"/>
      <c r="R252" s="266"/>
      <c r="S252" s="266"/>
      <c r="T252" s="266"/>
    </row>
    <row r="253" spans="1:20" ht="12.75" customHeight="1">
      <c r="A253" s="252"/>
      <c r="B253" s="250"/>
      <c r="C253" s="313" t="s">
        <v>33</v>
      </c>
      <c r="D253" s="252"/>
      <c r="E253" s="260"/>
      <c r="F253" s="256">
        <f t="shared" ref="F253" si="397">H253+J253+R253</f>
        <v>0</v>
      </c>
      <c r="G253" s="249"/>
      <c r="H253" s="266">
        <f t="shared" si="318"/>
        <v>0</v>
      </c>
      <c r="I253" s="257"/>
      <c r="J253" s="266">
        <f t="shared" si="319"/>
        <v>0</v>
      </c>
      <c r="K253" s="37"/>
      <c r="L253" s="22"/>
      <c r="M253" s="22"/>
      <c r="N253" s="37"/>
      <c r="O253" s="20">
        <f t="shared" ref="O253:O272" si="398">M253*N253</f>
        <v>0</v>
      </c>
      <c r="P253" s="266">
        <f t="shared" ref="P253" si="399">E253*F253</f>
        <v>0</v>
      </c>
      <c r="Q253" s="266">
        <f t="shared" ref="Q253" si="400">SUM(O253:O256)</f>
        <v>0</v>
      </c>
      <c r="R253" s="266">
        <f t="shared" ref="R253" si="401">Q253*1.02*1.05*$R$14</f>
        <v>0</v>
      </c>
      <c r="S253" s="266">
        <f t="shared" ref="S253" si="402">F253*$S$21</f>
        <v>0</v>
      </c>
      <c r="T253" s="266">
        <f t="shared" ref="T253" si="403">E253*S253</f>
        <v>0</v>
      </c>
    </row>
    <row r="254" spans="1:20" ht="12.75" customHeight="1">
      <c r="A254" s="252"/>
      <c r="B254" s="250"/>
      <c r="C254" s="313"/>
      <c r="D254" s="252"/>
      <c r="E254" s="260"/>
      <c r="F254" s="256"/>
      <c r="G254" s="249"/>
      <c r="H254" s="266"/>
      <c r="I254" s="257"/>
      <c r="J254" s="266"/>
      <c r="K254" s="22"/>
      <c r="L254" s="22"/>
      <c r="M254" s="22"/>
      <c r="N254" s="37"/>
      <c r="O254" s="20">
        <f t="shared" si="398"/>
        <v>0</v>
      </c>
      <c r="P254" s="266"/>
      <c r="Q254" s="266"/>
      <c r="R254" s="266"/>
      <c r="S254" s="266"/>
      <c r="T254" s="266"/>
    </row>
    <row r="255" spans="1:20" ht="12.75" customHeight="1">
      <c r="A255" s="252"/>
      <c r="B255" s="250"/>
      <c r="C255" s="313"/>
      <c r="D255" s="252"/>
      <c r="E255" s="260"/>
      <c r="F255" s="256"/>
      <c r="G255" s="249"/>
      <c r="H255" s="266"/>
      <c r="I255" s="257"/>
      <c r="J255" s="266"/>
      <c r="K255" s="22"/>
      <c r="L255" s="22"/>
      <c r="M255" s="22"/>
      <c r="N255" s="37"/>
      <c r="O255" s="20">
        <f t="shared" si="398"/>
        <v>0</v>
      </c>
      <c r="P255" s="266"/>
      <c r="Q255" s="266"/>
      <c r="R255" s="266"/>
      <c r="S255" s="266"/>
      <c r="T255" s="266"/>
    </row>
    <row r="256" spans="1:20" ht="12.75" customHeight="1">
      <c r="A256" s="252"/>
      <c r="B256" s="250"/>
      <c r="C256" s="313"/>
      <c r="D256" s="252"/>
      <c r="E256" s="260"/>
      <c r="F256" s="256"/>
      <c r="G256" s="249"/>
      <c r="H256" s="266"/>
      <c r="I256" s="257"/>
      <c r="J256" s="266"/>
      <c r="K256" s="22"/>
      <c r="L256" s="22"/>
      <c r="M256" s="22"/>
      <c r="N256" s="37"/>
      <c r="O256" s="20">
        <f t="shared" si="398"/>
        <v>0</v>
      </c>
      <c r="P256" s="266"/>
      <c r="Q256" s="266"/>
      <c r="R256" s="266"/>
      <c r="S256" s="266"/>
      <c r="T256" s="266"/>
    </row>
    <row r="257" spans="1:20" ht="12.75" customHeight="1">
      <c r="A257" s="252">
        <v>1</v>
      </c>
      <c r="B257" s="250" t="s">
        <v>95</v>
      </c>
      <c r="C257" s="250" t="s">
        <v>152</v>
      </c>
      <c r="D257" s="252" t="s">
        <v>42</v>
      </c>
      <c r="E257" s="315">
        <v>15.9</v>
      </c>
      <c r="F257" s="256">
        <f t="shared" ref="F257" si="404">H257+J257+R257</f>
        <v>1.9943550000000001</v>
      </c>
      <c r="G257" s="249">
        <v>1.1000000000000001</v>
      </c>
      <c r="H257" s="266">
        <f t="shared" si="318"/>
        <v>1.9943550000000001</v>
      </c>
      <c r="I257" s="257"/>
      <c r="J257" s="266">
        <f t="shared" si="319"/>
        <v>0</v>
      </c>
      <c r="K257" s="22"/>
      <c r="L257" s="22"/>
      <c r="M257" s="22"/>
      <c r="N257" s="37"/>
      <c r="O257" s="20">
        <f t="shared" si="398"/>
        <v>0</v>
      </c>
      <c r="P257" s="266">
        <f t="shared" ref="P257" si="405">E257*F257</f>
        <v>31.710244500000002</v>
      </c>
      <c r="Q257" s="266">
        <f t="shared" ref="Q257" si="406">SUM(O257:O260)</f>
        <v>0</v>
      </c>
      <c r="R257" s="266">
        <f t="shared" ref="R257" si="407">Q257*1.02*1.05*$R$14</f>
        <v>0</v>
      </c>
      <c r="S257" s="266">
        <f t="shared" ref="S257" si="408">F257*$S$21</f>
        <v>2.337584060301336</v>
      </c>
      <c r="T257" s="266">
        <f t="shared" ref="T257" si="409">E257*S257</f>
        <v>37.167586558791243</v>
      </c>
    </row>
    <row r="258" spans="1:20" ht="12.75" customHeight="1">
      <c r="A258" s="252"/>
      <c r="B258" s="250"/>
      <c r="C258" s="250"/>
      <c r="D258" s="252"/>
      <c r="E258" s="315"/>
      <c r="F258" s="256"/>
      <c r="G258" s="249"/>
      <c r="H258" s="266"/>
      <c r="I258" s="257"/>
      <c r="J258" s="266"/>
      <c r="K258" s="22"/>
      <c r="L258" s="22"/>
      <c r="M258" s="22"/>
      <c r="N258" s="37"/>
      <c r="O258" s="20">
        <f t="shared" si="398"/>
        <v>0</v>
      </c>
      <c r="P258" s="266"/>
      <c r="Q258" s="266"/>
      <c r="R258" s="266"/>
      <c r="S258" s="266"/>
      <c r="T258" s="266"/>
    </row>
    <row r="259" spans="1:20" ht="12.75" customHeight="1">
      <c r="A259" s="252"/>
      <c r="B259" s="250"/>
      <c r="C259" s="250"/>
      <c r="D259" s="252"/>
      <c r="E259" s="315"/>
      <c r="F259" s="256"/>
      <c r="G259" s="249"/>
      <c r="H259" s="266"/>
      <c r="I259" s="257"/>
      <c r="J259" s="266"/>
      <c r="K259" s="22"/>
      <c r="L259" s="22"/>
      <c r="M259" s="23"/>
      <c r="N259" s="37"/>
      <c r="O259" s="20">
        <f t="shared" si="398"/>
        <v>0</v>
      </c>
      <c r="P259" s="266"/>
      <c r="Q259" s="266"/>
      <c r="R259" s="266"/>
      <c r="S259" s="266"/>
      <c r="T259" s="266"/>
    </row>
    <row r="260" spans="1:20" ht="12.75" customHeight="1">
      <c r="A260" s="252"/>
      <c r="B260" s="250"/>
      <c r="C260" s="250"/>
      <c r="D260" s="252"/>
      <c r="E260" s="315"/>
      <c r="F260" s="256"/>
      <c r="G260" s="249"/>
      <c r="H260" s="266"/>
      <c r="I260" s="257"/>
      <c r="J260" s="266"/>
      <c r="K260" s="22"/>
      <c r="L260" s="22"/>
      <c r="M260" s="22"/>
      <c r="N260" s="37"/>
      <c r="O260" s="20">
        <f t="shared" si="398"/>
        <v>0</v>
      </c>
      <c r="P260" s="266"/>
      <c r="Q260" s="266"/>
      <c r="R260" s="266"/>
      <c r="S260" s="266"/>
      <c r="T260" s="266"/>
    </row>
    <row r="261" spans="1:20" ht="12.75" customHeight="1">
      <c r="A261" s="252">
        <v>2</v>
      </c>
      <c r="B261" s="250" t="s">
        <v>61</v>
      </c>
      <c r="C261" s="250" t="s">
        <v>162</v>
      </c>
      <c r="D261" s="252" t="s">
        <v>47</v>
      </c>
      <c r="E261" s="315">
        <v>13.3</v>
      </c>
      <c r="F261" s="256">
        <f t="shared" ref="F261" si="410">H261+J261+R261</f>
        <v>1.0189341000000001</v>
      </c>
      <c r="G261" s="249">
        <v>0.56200000000000006</v>
      </c>
      <c r="H261" s="266">
        <f t="shared" si="318"/>
        <v>1.0189341000000001</v>
      </c>
      <c r="I261" s="257"/>
      <c r="J261" s="266">
        <f t="shared" si="319"/>
        <v>0</v>
      </c>
      <c r="K261" s="22"/>
      <c r="L261" s="22"/>
      <c r="M261" s="22"/>
      <c r="N261" s="37"/>
      <c r="O261" s="20">
        <f t="shared" si="398"/>
        <v>0</v>
      </c>
      <c r="P261" s="266">
        <f t="shared" ref="P261" si="411">E261*F261</f>
        <v>13.551823530000002</v>
      </c>
      <c r="Q261" s="266">
        <f t="shared" ref="Q261" si="412">SUM(O261:O264)</f>
        <v>0</v>
      </c>
      <c r="R261" s="266">
        <f t="shared" ref="R261" si="413">Q261*1.02*1.05*$R$14</f>
        <v>0</v>
      </c>
      <c r="S261" s="266">
        <f t="shared" ref="S261" si="414">F261*$S$21</f>
        <v>1.1942929471721373</v>
      </c>
      <c r="T261" s="266">
        <f t="shared" ref="T261" si="415">E261*S261</f>
        <v>15.884096197389427</v>
      </c>
    </row>
    <row r="262" spans="1:20" ht="12.75" customHeight="1">
      <c r="A262" s="252"/>
      <c r="B262" s="250"/>
      <c r="C262" s="250"/>
      <c r="D262" s="252"/>
      <c r="E262" s="315"/>
      <c r="F262" s="256"/>
      <c r="G262" s="249"/>
      <c r="H262" s="266"/>
      <c r="I262" s="257"/>
      <c r="J262" s="266"/>
      <c r="K262" s="22"/>
      <c r="L262" s="22"/>
      <c r="M262" s="22"/>
      <c r="N262" s="37"/>
      <c r="O262" s="20">
        <f t="shared" si="398"/>
        <v>0</v>
      </c>
      <c r="P262" s="266"/>
      <c r="Q262" s="266"/>
      <c r="R262" s="266"/>
      <c r="S262" s="266"/>
      <c r="T262" s="266"/>
    </row>
    <row r="263" spans="1:20" ht="12.75" customHeight="1">
      <c r="A263" s="252"/>
      <c r="B263" s="250"/>
      <c r="C263" s="250"/>
      <c r="D263" s="252"/>
      <c r="E263" s="315"/>
      <c r="F263" s="256"/>
      <c r="G263" s="249"/>
      <c r="H263" s="266"/>
      <c r="I263" s="257"/>
      <c r="J263" s="266"/>
      <c r="K263" s="22"/>
      <c r="L263" s="22"/>
      <c r="M263" s="23"/>
      <c r="N263" s="37"/>
      <c r="O263" s="20">
        <f t="shared" si="398"/>
        <v>0</v>
      </c>
      <c r="P263" s="266"/>
      <c r="Q263" s="266"/>
      <c r="R263" s="266"/>
      <c r="S263" s="266"/>
      <c r="T263" s="266"/>
    </row>
    <row r="264" spans="1:20" ht="12.75" customHeight="1">
      <c r="A264" s="252"/>
      <c r="B264" s="250"/>
      <c r="C264" s="250"/>
      <c r="D264" s="252"/>
      <c r="E264" s="315"/>
      <c r="F264" s="256"/>
      <c r="G264" s="249"/>
      <c r="H264" s="266"/>
      <c r="I264" s="257"/>
      <c r="J264" s="266"/>
      <c r="K264" s="22"/>
      <c r="L264" s="22"/>
      <c r="M264" s="22"/>
      <c r="N264" s="37"/>
      <c r="O264" s="20">
        <f t="shared" si="398"/>
        <v>0</v>
      </c>
      <c r="P264" s="266"/>
      <c r="Q264" s="266"/>
      <c r="R264" s="266"/>
      <c r="S264" s="266"/>
      <c r="T264" s="266"/>
    </row>
    <row r="265" spans="1:20" ht="12.75" customHeight="1">
      <c r="A265" s="252">
        <v>3</v>
      </c>
      <c r="B265" s="250" t="s">
        <v>153</v>
      </c>
      <c r="C265" s="250" t="s">
        <v>154</v>
      </c>
      <c r="D265" s="252" t="s">
        <v>42</v>
      </c>
      <c r="E265" s="315">
        <v>6.5</v>
      </c>
      <c r="F265" s="256">
        <f t="shared" ref="F265" si="416">H265+J265+R265</f>
        <v>0.19550879199999999</v>
      </c>
      <c r="G265" s="249">
        <v>6.2E-2</v>
      </c>
      <c r="H265" s="266">
        <f t="shared" ref="H265:H269" si="417">G265*$P$8/1000</f>
        <v>0.1124091</v>
      </c>
      <c r="I265" s="257">
        <v>3.49E-2</v>
      </c>
      <c r="J265" s="266">
        <f t="shared" ref="J265:J269" si="418">I265*$P$9/1000</f>
        <v>8.3099692000000003E-2</v>
      </c>
      <c r="K265" s="22"/>
      <c r="L265" s="22"/>
      <c r="M265" s="22"/>
      <c r="N265" s="37"/>
      <c r="O265" s="20">
        <f t="shared" si="398"/>
        <v>0</v>
      </c>
      <c r="P265" s="266">
        <f t="shared" ref="P265" si="419">E265*F265</f>
        <v>1.2708071479999998</v>
      </c>
      <c r="Q265" s="266">
        <f t="shared" ref="Q265" si="420">SUM(O265:O268)</f>
        <v>0</v>
      </c>
      <c r="R265" s="266">
        <f t="shared" ref="R265" si="421">Q265*1.02*1.05*$R$14</f>
        <v>0</v>
      </c>
      <c r="S265" s="266">
        <f t="shared" ref="S265" si="422">F265*$S$21</f>
        <v>0.22915591047128989</v>
      </c>
      <c r="T265" s="266">
        <f t="shared" ref="T265" si="423">E265*S265</f>
        <v>1.4895134180633842</v>
      </c>
    </row>
    <row r="266" spans="1:20" ht="12.75" customHeight="1">
      <c r="A266" s="252"/>
      <c r="B266" s="250"/>
      <c r="C266" s="250"/>
      <c r="D266" s="252"/>
      <c r="E266" s="315"/>
      <c r="F266" s="256"/>
      <c r="G266" s="249"/>
      <c r="H266" s="266"/>
      <c r="I266" s="257"/>
      <c r="J266" s="266"/>
      <c r="K266" s="22"/>
      <c r="L266" s="22"/>
      <c r="M266" s="22"/>
      <c r="N266" s="37"/>
      <c r="O266" s="20">
        <f t="shared" si="398"/>
        <v>0</v>
      </c>
      <c r="P266" s="266"/>
      <c r="Q266" s="266"/>
      <c r="R266" s="266"/>
      <c r="S266" s="266"/>
      <c r="T266" s="266"/>
    </row>
    <row r="267" spans="1:20" ht="12.75" customHeight="1">
      <c r="A267" s="252"/>
      <c r="B267" s="250"/>
      <c r="C267" s="250"/>
      <c r="D267" s="252"/>
      <c r="E267" s="315"/>
      <c r="F267" s="256"/>
      <c r="G267" s="249"/>
      <c r="H267" s="266"/>
      <c r="I267" s="257"/>
      <c r="J267" s="266"/>
      <c r="K267" s="22"/>
      <c r="L267" s="22"/>
      <c r="M267" s="23"/>
      <c r="N267" s="37"/>
      <c r="O267" s="20">
        <f t="shared" si="398"/>
        <v>0</v>
      </c>
      <c r="P267" s="266"/>
      <c r="Q267" s="266"/>
      <c r="R267" s="266"/>
      <c r="S267" s="266"/>
      <c r="T267" s="266"/>
    </row>
    <row r="268" spans="1:20" ht="12.75" customHeight="1">
      <c r="A268" s="252"/>
      <c r="B268" s="250"/>
      <c r="C268" s="250"/>
      <c r="D268" s="252"/>
      <c r="E268" s="315"/>
      <c r="F268" s="256"/>
      <c r="G268" s="249"/>
      <c r="H268" s="266"/>
      <c r="I268" s="257"/>
      <c r="J268" s="266"/>
      <c r="K268" s="22"/>
      <c r="L268" s="22"/>
      <c r="M268" s="22"/>
      <c r="N268" s="37"/>
      <c r="O268" s="20">
        <f t="shared" si="398"/>
        <v>0</v>
      </c>
      <c r="P268" s="266"/>
      <c r="Q268" s="266"/>
      <c r="R268" s="266"/>
      <c r="S268" s="266"/>
      <c r="T268" s="266"/>
    </row>
    <row r="269" spans="1:20" ht="12.75" customHeight="1">
      <c r="A269" s="252">
        <v>4</v>
      </c>
      <c r="B269" s="278" t="s">
        <v>180</v>
      </c>
      <c r="C269" s="278" t="s">
        <v>185</v>
      </c>
      <c r="D269" s="275" t="s">
        <v>36</v>
      </c>
      <c r="E269" s="256">
        <v>5.41</v>
      </c>
      <c r="F269" s="256">
        <f t="shared" ref="F269" si="424">H269+J269+R269</f>
        <v>0.92862120000000004</v>
      </c>
      <c r="G269" s="249"/>
      <c r="H269" s="266">
        <f t="shared" si="417"/>
        <v>0</v>
      </c>
      <c r="I269" s="312">
        <v>0.39</v>
      </c>
      <c r="J269" s="266">
        <f t="shared" si="418"/>
        <v>0.92862120000000004</v>
      </c>
      <c r="K269" s="22"/>
      <c r="L269" s="22"/>
      <c r="M269" s="22"/>
      <c r="N269" s="37"/>
      <c r="O269" s="20">
        <f t="shared" si="398"/>
        <v>0</v>
      </c>
      <c r="P269" s="266">
        <f t="shared" ref="P269" si="425">E269*F269</f>
        <v>5.0238406920000003</v>
      </c>
      <c r="Q269" s="266">
        <f t="shared" ref="Q269" si="426">SUM(O269:O272)</f>
        <v>0</v>
      </c>
      <c r="R269" s="266">
        <f t="shared" ref="R269" si="427">Q269*1.02*1.05*$R$14</f>
        <v>0</v>
      </c>
      <c r="S269" s="266">
        <f t="shared" ref="S269" si="428">F269*$S$21</f>
        <v>1.0884371715055239</v>
      </c>
      <c r="T269" s="266">
        <f t="shared" ref="T269" si="429">E269*S269</f>
        <v>5.8884450978448841</v>
      </c>
    </row>
    <row r="270" spans="1:20" ht="12.75" customHeight="1">
      <c r="A270" s="252"/>
      <c r="B270" s="279"/>
      <c r="C270" s="279"/>
      <c r="D270" s="276"/>
      <c r="E270" s="256"/>
      <c r="F270" s="256"/>
      <c r="G270" s="249"/>
      <c r="H270" s="266"/>
      <c r="I270" s="312"/>
      <c r="J270" s="266"/>
      <c r="K270" s="22"/>
      <c r="L270" s="22"/>
      <c r="M270" s="22"/>
      <c r="N270" s="37"/>
      <c r="O270" s="20">
        <f t="shared" si="398"/>
        <v>0</v>
      </c>
      <c r="P270" s="266"/>
      <c r="Q270" s="266"/>
      <c r="R270" s="266"/>
      <c r="S270" s="266"/>
      <c r="T270" s="266"/>
    </row>
    <row r="271" spans="1:20" ht="12.75" customHeight="1">
      <c r="A271" s="252"/>
      <c r="B271" s="279"/>
      <c r="C271" s="279"/>
      <c r="D271" s="276"/>
      <c r="E271" s="256"/>
      <c r="F271" s="256"/>
      <c r="G271" s="249"/>
      <c r="H271" s="266"/>
      <c r="I271" s="312"/>
      <c r="J271" s="266"/>
      <c r="K271" s="22"/>
      <c r="L271" s="22"/>
      <c r="M271" s="22"/>
      <c r="N271" s="37"/>
      <c r="O271" s="20">
        <f t="shared" si="398"/>
        <v>0</v>
      </c>
      <c r="P271" s="266"/>
      <c r="Q271" s="266"/>
      <c r="R271" s="266"/>
      <c r="S271" s="266"/>
      <c r="T271" s="266"/>
    </row>
    <row r="272" spans="1:20" ht="12.75" customHeight="1">
      <c r="A272" s="252"/>
      <c r="B272" s="280"/>
      <c r="C272" s="280"/>
      <c r="D272" s="277"/>
      <c r="E272" s="256"/>
      <c r="F272" s="256"/>
      <c r="G272" s="249"/>
      <c r="H272" s="266"/>
      <c r="I272" s="312"/>
      <c r="J272" s="266"/>
      <c r="K272" s="22"/>
      <c r="L272" s="22"/>
      <c r="M272" s="22"/>
      <c r="N272" s="37"/>
      <c r="O272" s="20">
        <f t="shared" si="398"/>
        <v>0</v>
      </c>
      <c r="P272" s="266"/>
      <c r="Q272" s="266"/>
      <c r="R272" s="266"/>
      <c r="S272" s="266"/>
      <c r="T272" s="266"/>
    </row>
    <row r="273" spans="1:20" ht="12.75" customHeight="1">
      <c r="A273" s="37"/>
      <c r="B273" s="38"/>
      <c r="C273" s="239" t="s">
        <v>26</v>
      </c>
      <c r="D273" s="240"/>
      <c r="E273" s="241"/>
      <c r="F273" s="39"/>
      <c r="G273" s="15"/>
      <c r="H273" s="34"/>
      <c r="I273" s="15"/>
      <c r="J273" s="34"/>
      <c r="K273" s="22"/>
      <c r="L273" s="22"/>
      <c r="M273" s="22"/>
      <c r="N273" s="37"/>
      <c r="O273" s="20"/>
      <c r="P273" s="34"/>
      <c r="Q273" s="34"/>
      <c r="R273" s="34"/>
      <c r="S273" s="34"/>
      <c r="T273" s="32">
        <f>SUM(T25:T272)</f>
        <v>6290.75531045971</v>
      </c>
    </row>
    <row r="274" spans="1:20" ht="12.75" customHeight="1">
      <c r="A274" s="37"/>
      <c r="B274" s="38"/>
      <c r="C274" s="239" t="s">
        <v>89</v>
      </c>
      <c r="D274" s="240"/>
      <c r="E274" s="241"/>
      <c r="F274" s="39"/>
      <c r="G274" s="15"/>
      <c r="H274" s="34"/>
      <c r="I274" s="15"/>
      <c r="J274" s="34"/>
      <c r="K274" s="22"/>
      <c r="L274" s="22"/>
      <c r="M274" s="22"/>
      <c r="N274" s="37"/>
      <c r="O274" s="20"/>
      <c r="P274" s="34"/>
      <c r="Q274" s="34"/>
      <c r="R274" s="34"/>
      <c r="S274" s="34"/>
      <c r="T274" s="33">
        <f>T273*11%</f>
        <v>691.98308415056806</v>
      </c>
    </row>
    <row r="275" spans="1:20" ht="12.75" customHeight="1">
      <c r="A275" s="37"/>
      <c r="B275" s="38"/>
      <c r="C275" s="239" t="s">
        <v>26</v>
      </c>
      <c r="D275" s="240"/>
      <c r="E275" s="241"/>
      <c r="F275" s="39"/>
      <c r="G275" s="15"/>
      <c r="H275" s="34"/>
      <c r="I275" s="15"/>
      <c r="J275" s="34"/>
      <c r="K275" s="22"/>
      <c r="L275" s="22"/>
      <c r="M275" s="22"/>
      <c r="N275" s="37"/>
      <c r="O275" s="20"/>
      <c r="P275" s="34"/>
      <c r="Q275" s="34"/>
      <c r="R275" s="34"/>
      <c r="S275" s="34"/>
      <c r="T275" s="32">
        <f>SUM(T273:T274)</f>
        <v>6982.7383946102782</v>
      </c>
    </row>
    <row r="276" spans="1:20" ht="12.75" customHeight="1">
      <c r="A276" s="37"/>
      <c r="B276" s="38"/>
      <c r="C276" s="239" t="s">
        <v>90</v>
      </c>
      <c r="D276" s="240"/>
      <c r="E276" s="241"/>
      <c r="F276" s="39"/>
      <c r="G276" s="15"/>
      <c r="H276" s="34"/>
      <c r="I276" s="15"/>
      <c r="J276" s="34"/>
      <c r="K276" s="22"/>
      <c r="L276" s="22"/>
      <c r="M276" s="22"/>
      <c r="N276" s="37"/>
      <c r="O276" s="20"/>
      <c r="P276" s="34"/>
      <c r="Q276" s="34"/>
      <c r="R276" s="34"/>
      <c r="S276" s="34"/>
      <c r="T276" s="33">
        <f>T275*20%</f>
        <v>1396.5476789220556</v>
      </c>
    </row>
    <row r="277" spans="1:20" ht="12.75" customHeight="1">
      <c r="A277" s="37"/>
      <c r="B277" s="38"/>
      <c r="C277" s="239" t="s">
        <v>26</v>
      </c>
      <c r="D277" s="240"/>
      <c r="E277" s="241"/>
      <c r="F277" s="39"/>
      <c r="G277" s="15"/>
      <c r="H277" s="34"/>
      <c r="I277" s="15"/>
      <c r="J277" s="34"/>
      <c r="K277" s="22"/>
      <c r="L277" s="22"/>
      <c r="M277" s="22"/>
      <c r="N277" s="37"/>
      <c r="O277" s="20"/>
      <c r="P277" s="34"/>
      <c r="Q277" s="34"/>
      <c r="R277" s="34"/>
      <c r="S277" s="34"/>
      <c r="T277" s="32">
        <f>SUM(T275:T276)</f>
        <v>8379.2860735323338</v>
      </c>
    </row>
    <row r="278" spans="1:20" ht="12.75" customHeight="1"/>
    <row r="279" spans="1:20" ht="12.75" customHeight="1">
      <c r="A279" s="311" t="s">
        <v>176</v>
      </c>
      <c r="B279" s="311"/>
      <c r="C279" s="311"/>
      <c r="D279" s="311"/>
      <c r="E279" s="311"/>
      <c r="F279" s="311"/>
      <c r="G279" s="311"/>
      <c r="H279" s="311"/>
      <c r="I279" s="311"/>
      <c r="J279" s="311"/>
      <c r="K279" s="311"/>
      <c r="L279" s="311"/>
      <c r="M279" s="311"/>
      <c r="N279" s="311"/>
      <c r="O279" s="311"/>
      <c r="P279" s="311"/>
      <c r="Q279" s="311"/>
      <c r="R279" s="311"/>
      <c r="S279" s="311"/>
      <c r="T279" s="311"/>
    </row>
    <row r="280" spans="1:20" ht="12.75" customHeight="1"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</row>
    <row r="281" spans="1:20" ht="12.75" customHeight="1">
      <c r="A281" s="311" t="s">
        <v>175</v>
      </c>
      <c r="B281" s="311"/>
      <c r="C281" s="311"/>
      <c r="D281" s="311"/>
      <c r="E281" s="311"/>
      <c r="F281" s="311"/>
      <c r="G281" s="311"/>
      <c r="H281" s="311"/>
      <c r="I281" s="311"/>
      <c r="J281" s="311"/>
      <c r="K281" s="311"/>
      <c r="L281" s="311"/>
      <c r="M281" s="311"/>
      <c r="N281" s="311"/>
      <c r="O281" s="311"/>
      <c r="P281" s="311"/>
      <c r="Q281" s="311"/>
      <c r="R281" s="311"/>
      <c r="S281" s="311"/>
      <c r="T281" s="311"/>
    </row>
  </sheetData>
  <mergeCells count="991">
    <mergeCell ref="A45:A48"/>
    <mergeCell ref="B45:B48"/>
    <mergeCell ref="A57:A60"/>
    <mergeCell ref="B57:B60"/>
    <mergeCell ref="C57:C60"/>
    <mergeCell ref="H37:H40"/>
    <mergeCell ref="I37:I40"/>
    <mergeCell ref="C45:C48"/>
    <mergeCell ref="D45:D48"/>
    <mergeCell ref="E45:E48"/>
    <mergeCell ref="F45:F48"/>
    <mergeCell ref="G45:G48"/>
    <mergeCell ref="H45:H48"/>
    <mergeCell ref="H41:H44"/>
    <mergeCell ref="G53:G56"/>
    <mergeCell ref="H53:H56"/>
    <mergeCell ref="A53:A56"/>
    <mergeCell ref="B53:B56"/>
    <mergeCell ref="C53:C56"/>
    <mergeCell ref="D53:D56"/>
    <mergeCell ref="E53:E56"/>
    <mergeCell ref="F53:F56"/>
    <mergeCell ref="A181:A184"/>
    <mergeCell ref="B181:B184"/>
    <mergeCell ref="C181:C184"/>
    <mergeCell ref="D181:D184"/>
    <mergeCell ref="E181:E184"/>
    <mergeCell ref="F181:F184"/>
    <mergeCell ref="J185:J188"/>
    <mergeCell ref="P185:P188"/>
    <mergeCell ref="Q185:Q188"/>
    <mergeCell ref="G185:G188"/>
    <mergeCell ref="S173:S176"/>
    <mergeCell ref="R173:R176"/>
    <mergeCell ref="S165:S168"/>
    <mergeCell ref="S157:S160"/>
    <mergeCell ref="A105:A108"/>
    <mergeCell ref="F105:F108"/>
    <mergeCell ref="G105:G108"/>
    <mergeCell ref="H105:H108"/>
    <mergeCell ref="I105:I108"/>
    <mergeCell ref="J149:J152"/>
    <mergeCell ref="P149:P152"/>
    <mergeCell ref="Q149:Q152"/>
    <mergeCell ref="R149:R152"/>
    <mergeCell ref="S149:S152"/>
    <mergeCell ref="S141:S144"/>
    <mergeCell ref="S133:S136"/>
    <mergeCell ref="A129:A132"/>
    <mergeCell ref="B129:B132"/>
    <mergeCell ref="C129:C132"/>
    <mergeCell ref="D129:D132"/>
    <mergeCell ref="E129:E132"/>
    <mergeCell ref="F129:F132"/>
    <mergeCell ref="G129:G132"/>
    <mergeCell ref="G125:G128"/>
    <mergeCell ref="S225:S228"/>
    <mergeCell ref="J217:J220"/>
    <mergeCell ref="P217:P220"/>
    <mergeCell ref="Q217:Q220"/>
    <mergeCell ref="R217:R220"/>
    <mergeCell ref="S217:S220"/>
    <mergeCell ref="P209:P212"/>
    <mergeCell ref="Q209:Q212"/>
    <mergeCell ref="R209:R212"/>
    <mergeCell ref="S209:S212"/>
    <mergeCell ref="G233:G236"/>
    <mergeCell ref="H233:H236"/>
    <mergeCell ref="I233:I236"/>
    <mergeCell ref="J225:J228"/>
    <mergeCell ref="P225:P228"/>
    <mergeCell ref="I225:I228"/>
    <mergeCell ref="I217:I220"/>
    <mergeCell ref="J209:J212"/>
    <mergeCell ref="R265:R268"/>
    <mergeCell ref="R233:R236"/>
    <mergeCell ref="I209:I212"/>
    <mergeCell ref="J265:J268"/>
    <mergeCell ref="P265:P268"/>
    <mergeCell ref="Q265:Q268"/>
    <mergeCell ref="I265:I268"/>
    <mergeCell ref="I257:I260"/>
    <mergeCell ref="I249:I252"/>
    <mergeCell ref="I241:I244"/>
    <mergeCell ref="J233:J236"/>
    <mergeCell ref="P233:P236"/>
    <mergeCell ref="Q233:Q236"/>
    <mergeCell ref="Q225:Q228"/>
    <mergeCell ref="R225:R228"/>
    <mergeCell ref="J241:J244"/>
    <mergeCell ref="P241:P244"/>
    <mergeCell ref="Q241:Q244"/>
    <mergeCell ref="R241:R244"/>
    <mergeCell ref="S241:S244"/>
    <mergeCell ref="J257:J260"/>
    <mergeCell ref="P257:P260"/>
    <mergeCell ref="Q257:Q260"/>
    <mergeCell ref="R257:R260"/>
    <mergeCell ref="S257:S260"/>
    <mergeCell ref="J249:J252"/>
    <mergeCell ref="P249:P252"/>
    <mergeCell ref="S265:S268"/>
    <mergeCell ref="Q249:Q252"/>
    <mergeCell ref="R249:R252"/>
    <mergeCell ref="S249:S252"/>
    <mergeCell ref="D257:D260"/>
    <mergeCell ref="E257:E260"/>
    <mergeCell ref="F257:F260"/>
    <mergeCell ref="G257:G260"/>
    <mergeCell ref="H257:H260"/>
    <mergeCell ref="D249:D252"/>
    <mergeCell ref="E249:E252"/>
    <mergeCell ref="F249:F252"/>
    <mergeCell ref="G249:G252"/>
    <mergeCell ref="H249:H25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57:A260"/>
    <mergeCell ref="B257:B260"/>
    <mergeCell ref="C257:C260"/>
    <mergeCell ref="D241:D244"/>
    <mergeCell ref="E241:E244"/>
    <mergeCell ref="F241:F244"/>
    <mergeCell ref="G241:G244"/>
    <mergeCell ref="H241:H244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9:A252"/>
    <mergeCell ref="B249:B252"/>
    <mergeCell ref="C249:C252"/>
    <mergeCell ref="B233:B236"/>
    <mergeCell ref="C233:C236"/>
    <mergeCell ref="D233:D236"/>
    <mergeCell ref="E233:E236"/>
    <mergeCell ref="F233:F236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1:A244"/>
    <mergeCell ref="B241:B244"/>
    <mergeCell ref="C241:C244"/>
    <mergeCell ref="C225:C228"/>
    <mergeCell ref="D225:D228"/>
    <mergeCell ref="E225:E228"/>
    <mergeCell ref="F225:F228"/>
    <mergeCell ref="G225:G228"/>
    <mergeCell ref="H225:H228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C217:C220"/>
    <mergeCell ref="D217:D220"/>
    <mergeCell ref="E217:E220"/>
    <mergeCell ref="F217:F220"/>
    <mergeCell ref="G217:G220"/>
    <mergeCell ref="H217:H220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09:C212"/>
    <mergeCell ref="D209:D212"/>
    <mergeCell ref="E209:E212"/>
    <mergeCell ref="F209:F212"/>
    <mergeCell ref="G209:G212"/>
    <mergeCell ref="H209:H212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G201:G204"/>
    <mergeCell ref="H201:H204"/>
    <mergeCell ref="I201:I204"/>
    <mergeCell ref="P201:P204"/>
    <mergeCell ref="Q201:Q204"/>
    <mergeCell ref="T201:T204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J205:J208"/>
    <mergeCell ref="P205:P208"/>
    <mergeCell ref="Q205:Q208"/>
    <mergeCell ref="R205:R208"/>
    <mergeCell ref="S205:S208"/>
    <mergeCell ref="T205:T208"/>
    <mergeCell ref="A201:A204"/>
    <mergeCell ref="B201:B204"/>
    <mergeCell ref="C201:C204"/>
    <mergeCell ref="D201:D204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1:J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93:R196"/>
    <mergeCell ref="S193:S196"/>
    <mergeCell ref="I193:I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3:J196"/>
    <mergeCell ref="P193:P196"/>
    <mergeCell ref="Q193:Q196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85:A188"/>
    <mergeCell ref="B185:B188"/>
    <mergeCell ref="C185:C188"/>
    <mergeCell ref="T193:T196"/>
    <mergeCell ref="R185:R188"/>
    <mergeCell ref="D185:D188"/>
    <mergeCell ref="E185:E188"/>
    <mergeCell ref="F185:F188"/>
    <mergeCell ref="G181:G184"/>
    <mergeCell ref="H181:H184"/>
    <mergeCell ref="I181:I184"/>
    <mergeCell ref="J181:J184"/>
    <mergeCell ref="P181:P184"/>
    <mergeCell ref="Q181:Q184"/>
    <mergeCell ref="H185:H188"/>
    <mergeCell ref="I185:I188"/>
    <mergeCell ref="R181:R184"/>
    <mergeCell ref="S181:S184"/>
    <mergeCell ref="T181:T184"/>
    <mergeCell ref="S185:S188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73:A176"/>
    <mergeCell ref="F173:F176"/>
    <mergeCell ref="G173:G176"/>
    <mergeCell ref="H173:H176"/>
    <mergeCell ref="I173:I176"/>
    <mergeCell ref="J173:J176"/>
    <mergeCell ref="P173:P176"/>
    <mergeCell ref="Q173:Q176"/>
    <mergeCell ref="T165:T168"/>
    <mergeCell ref="A169:A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65:A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T157:T160"/>
    <mergeCell ref="A161:A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T149:T152"/>
    <mergeCell ref="A153:A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T141:T144"/>
    <mergeCell ref="A145:A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1:A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B141:B144"/>
    <mergeCell ref="C141:C144"/>
    <mergeCell ref="D141:D144"/>
    <mergeCell ref="T133:T136"/>
    <mergeCell ref="A137:A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33:A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E137:E140"/>
    <mergeCell ref="D1:G1"/>
    <mergeCell ref="A281:T281"/>
    <mergeCell ref="C273:E273"/>
    <mergeCell ref="C274:E274"/>
    <mergeCell ref="C275:E275"/>
    <mergeCell ref="C276:E276"/>
    <mergeCell ref="C277:E277"/>
    <mergeCell ref="A279:T27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A25:A28"/>
    <mergeCell ref="B25:B28"/>
    <mergeCell ref="C25:C28"/>
    <mergeCell ref="D25:D28"/>
    <mergeCell ref="E25:E28"/>
    <mergeCell ref="F25:F28"/>
    <mergeCell ref="G25:G28"/>
    <mergeCell ref="G21:G24"/>
    <mergeCell ref="A2:T2"/>
    <mergeCell ref="A3:T4"/>
    <mergeCell ref="A6:Q6"/>
    <mergeCell ref="J8:K8"/>
    <mergeCell ref="L8:O8"/>
    <mergeCell ref="L9:O9"/>
    <mergeCell ref="K10:O10"/>
    <mergeCell ref="A12:A15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H21:H24"/>
    <mergeCell ref="I21:I24"/>
    <mergeCell ref="J21:J24"/>
    <mergeCell ref="P21:P24"/>
    <mergeCell ref="Q21:Q24"/>
    <mergeCell ref="B12:B15"/>
    <mergeCell ref="C12:C15"/>
    <mergeCell ref="D12:D15"/>
    <mergeCell ref="E12:E15"/>
    <mergeCell ref="F12:F15"/>
    <mergeCell ref="J17:J20"/>
    <mergeCell ref="P17:P20"/>
    <mergeCell ref="Q17:Q20"/>
    <mergeCell ref="R17:R20"/>
    <mergeCell ref="S17:S20"/>
    <mergeCell ref="T17:T20"/>
    <mergeCell ref="H125:H128"/>
    <mergeCell ref="A125:A128"/>
    <mergeCell ref="B125:B128"/>
    <mergeCell ref="C125:C128"/>
    <mergeCell ref="D125:D128"/>
    <mergeCell ref="E125:E128"/>
    <mergeCell ref="F125:F128"/>
    <mergeCell ref="H129:H132"/>
    <mergeCell ref="J129:J132"/>
    <mergeCell ref="P129:P132"/>
    <mergeCell ref="Q129:Q132"/>
    <mergeCell ref="R129:R132"/>
    <mergeCell ref="R125:R128"/>
    <mergeCell ref="S125:S128"/>
    <mergeCell ref="T125:T128"/>
    <mergeCell ref="I125:I128"/>
    <mergeCell ref="J125:J128"/>
    <mergeCell ref="P125:P128"/>
    <mergeCell ref="Q125:Q128"/>
    <mergeCell ref="S37:S40"/>
    <mergeCell ref="T37:T40"/>
    <mergeCell ref="T41:T44"/>
    <mergeCell ref="I41:I44"/>
    <mergeCell ref="J41:J44"/>
    <mergeCell ref="P41:P44"/>
    <mergeCell ref="Q41:Q44"/>
    <mergeCell ref="S129:S132"/>
    <mergeCell ref="T129:T132"/>
    <mergeCell ref="J105:J108"/>
    <mergeCell ref="P105:P108"/>
    <mergeCell ref="Q105:Q108"/>
    <mergeCell ref="R105:R108"/>
    <mergeCell ref="S105:S108"/>
    <mergeCell ref="T105:T108"/>
    <mergeCell ref="Q37:Q40"/>
    <mergeCell ref="R37:R40"/>
    <mergeCell ref="S41:S44"/>
    <mergeCell ref="T45:T48"/>
    <mergeCell ref="T49:T52"/>
    <mergeCell ref="J49:J52"/>
    <mergeCell ref="P49:P52"/>
    <mergeCell ref="Q49:Q52"/>
    <mergeCell ref="J65:J68"/>
    <mergeCell ref="T29:T32"/>
    <mergeCell ref="A41:A44"/>
    <mergeCell ref="B41:B44"/>
    <mergeCell ref="C41:C44"/>
    <mergeCell ref="D41:D44"/>
    <mergeCell ref="E41:E44"/>
    <mergeCell ref="F41:F44"/>
    <mergeCell ref="G41:G44"/>
    <mergeCell ref="G29:G32"/>
    <mergeCell ref="H29:H32"/>
    <mergeCell ref="I29:I32"/>
    <mergeCell ref="J29:J32"/>
    <mergeCell ref="P29:P32"/>
    <mergeCell ref="Q29:Q32"/>
    <mergeCell ref="A33:A36"/>
    <mergeCell ref="S33:S36"/>
    <mergeCell ref="T33:T36"/>
    <mergeCell ref="R41:R44"/>
    <mergeCell ref="A29:A32"/>
    <mergeCell ref="B29:B32"/>
    <mergeCell ref="C29:C32"/>
    <mergeCell ref="D29:D32"/>
    <mergeCell ref="E29:E32"/>
    <mergeCell ref="F29:F32"/>
    <mergeCell ref="Q33:Q36"/>
    <mergeCell ref="R33:R36"/>
    <mergeCell ref="A37:A40"/>
    <mergeCell ref="B37:B40"/>
    <mergeCell ref="R29:R32"/>
    <mergeCell ref="S29:S32"/>
    <mergeCell ref="A49:A52"/>
    <mergeCell ref="B49:B52"/>
    <mergeCell ref="C49:C52"/>
    <mergeCell ref="D49:D52"/>
    <mergeCell ref="E49:E52"/>
    <mergeCell ref="F49:F52"/>
    <mergeCell ref="I45:I48"/>
    <mergeCell ref="J45:J48"/>
    <mergeCell ref="P45:P48"/>
    <mergeCell ref="Q45:Q48"/>
    <mergeCell ref="R45:R48"/>
    <mergeCell ref="S45:S48"/>
    <mergeCell ref="R49:R52"/>
    <mergeCell ref="S49:S52"/>
    <mergeCell ref="G49:G52"/>
    <mergeCell ref="H49:H52"/>
    <mergeCell ref="I49:I52"/>
    <mergeCell ref="B33:B36"/>
    <mergeCell ref="P33:P36"/>
    <mergeCell ref="C33:C36"/>
    <mergeCell ref="D33:D36"/>
    <mergeCell ref="E33:E36"/>
    <mergeCell ref="F33:F36"/>
    <mergeCell ref="G33:G36"/>
    <mergeCell ref="H33:H36"/>
    <mergeCell ref="I33:I36"/>
    <mergeCell ref="J33:J36"/>
    <mergeCell ref="J37:J40"/>
    <mergeCell ref="P37:P40"/>
    <mergeCell ref="C37:C40"/>
    <mergeCell ref="D37:D40"/>
    <mergeCell ref="E37:E40"/>
    <mergeCell ref="F37:F40"/>
    <mergeCell ref="G37:G40"/>
    <mergeCell ref="D61:D64"/>
    <mergeCell ref="E61:E64"/>
    <mergeCell ref="F61:F64"/>
    <mergeCell ref="G61:G64"/>
    <mergeCell ref="H61:H64"/>
    <mergeCell ref="H57:H60"/>
    <mergeCell ref="D57:D60"/>
    <mergeCell ref="E57:E60"/>
    <mergeCell ref="F57:F60"/>
    <mergeCell ref="G57:G60"/>
    <mergeCell ref="R53:R56"/>
    <mergeCell ref="S53:S56"/>
    <mergeCell ref="T53:T56"/>
    <mergeCell ref="I53:I56"/>
    <mergeCell ref="J53:J56"/>
    <mergeCell ref="P53:P56"/>
    <mergeCell ref="Q53:Q56"/>
    <mergeCell ref="S57:S60"/>
    <mergeCell ref="T57:T60"/>
    <mergeCell ref="I57:I60"/>
    <mergeCell ref="J57:J60"/>
    <mergeCell ref="P57:P60"/>
    <mergeCell ref="Q57:Q60"/>
    <mergeCell ref="R57:R60"/>
    <mergeCell ref="P65:P68"/>
    <mergeCell ref="Q65:Q68"/>
    <mergeCell ref="R65:R68"/>
    <mergeCell ref="F69:F72"/>
    <mergeCell ref="S73:S76"/>
    <mergeCell ref="T73:T76"/>
    <mergeCell ref="S65:S68"/>
    <mergeCell ref="T65:T68"/>
    <mergeCell ref="T61:T64"/>
    <mergeCell ref="I61:I64"/>
    <mergeCell ref="J61:J64"/>
    <mergeCell ref="P61:P64"/>
    <mergeCell ref="Q61:Q64"/>
    <mergeCell ref="R61:R64"/>
    <mergeCell ref="S61:S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1:A64"/>
    <mergeCell ref="B61:B64"/>
    <mergeCell ref="C61:C64"/>
    <mergeCell ref="G77:G80"/>
    <mergeCell ref="H77:H80"/>
    <mergeCell ref="H73:H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I73:I76"/>
    <mergeCell ref="J73:J76"/>
    <mergeCell ref="P73:P76"/>
    <mergeCell ref="Q73:Q76"/>
    <mergeCell ref="R73:R76"/>
    <mergeCell ref="J81:J84"/>
    <mergeCell ref="P81:P84"/>
    <mergeCell ref="Q81:Q84"/>
    <mergeCell ref="R81:R84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A77:A80"/>
    <mergeCell ref="B77:B80"/>
    <mergeCell ref="C77:C80"/>
    <mergeCell ref="D77:D80"/>
    <mergeCell ref="E77:E80"/>
    <mergeCell ref="F77:F80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A85:A88"/>
    <mergeCell ref="B85:B88"/>
    <mergeCell ref="C85:C88"/>
    <mergeCell ref="D85:D88"/>
    <mergeCell ref="E85:E88"/>
    <mergeCell ref="F85:F88"/>
    <mergeCell ref="S89:S92"/>
    <mergeCell ref="T89:T92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I85:I88"/>
    <mergeCell ref="J85:J88"/>
    <mergeCell ref="P85:P88"/>
    <mergeCell ref="Q85:Q88"/>
    <mergeCell ref="B105:B108"/>
    <mergeCell ref="C105:C108"/>
    <mergeCell ref="D105:D108"/>
    <mergeCell ref="E105:E108"/>
    <mergeCell ref="B133:B136"/>
    <mergeCell ref="C133:C136"/>
    <mergeCell ref="D133:D136"/>
    <mergeCell ref="E133:E136"/>
    <mergeCell ref="E113:E116"/>
    <mergeCell ref="E121:E124"/>
    <mergeCell ref="J93:J96"/>
    <mergeCell ref="P93:P96"/>
    <mergeCell ref="Q93:Q96"/>
    <mergeCell ref="R93:R96"/>
    <mergeCell ref="S93:S96"/>
    <mergeCell ref="T93:T96"/>
    <mergeCell ref="B169:B172"/>
    <mergeCell ref="C169:C172"/>
    <mergeCell ref="D169:D172"/>
    <mergeCell ref="E169:E172"/>
    <mergeCell ref="B161:B164"/>
    <mergeCell ref="C161:C164"/>
    <mergeCell ref="D161:D164"/>
    <mergeCell ref="E161:E164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B157:B160"/>
    <mergeCell ref="C157:C16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P121:P124"/>
    <mergeCell ref="Q121:Q124"/>
    <mergeCell ref="R121:R124"/>
    <mergeCell ref="F121:F124"/>
    <mergeCell ref="G121:G124"/>
    <mergeCell ref="H121:H124"/>
    <mergeCell ref="I121:I124"/>
    <mergeCell ref="J121:J124"/>
    <mergeCell ref="H117:H120"/>
    <mergeCell ref="I117:I120"/>
    <mergeCell ref="J117:J120"/>
    <mergeCell ref="P117:P120"/>
    <mergeCell ref="Q117:Q120"/>
    <mergeCell ref="R117:R120"/>
    <mergeCell ref="P109:P112"/>
    <mergeCell ref="Q109:Q112"/>
    <mergeCell ref="R109:R112"/>
    <mergeCell ref="J97:J100"/>
    <mergeCell ref="P97:P100"/>
    <mergeCell ref="Q97:Q100"/>
    <mergeCell ref="R97:R100"/>
    <mergeCell ref="S109:S112"/>
    <mergeCell ref="T109:T112"/>
    <mergeCell ref="A113:A116"/>
    <mergeCell ref="B113:B116"/>
    <mergeCell ref="C113:C116"/>
    <mergeCell ref="D113:D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E141:E144"/>
    <mergeCell ref="B137:B140"/>
    <mergeCell ref="C137:C140"/>
    <mergeCell ref="D137:D140"/>
    <mergeCell ref="I129:I132"/>
    <mergeCell ref="B173:B176"/>
    <mergeCell ref="C173:C176"/>
    <mergeCell ref="D173:D176"/>
    <mergeCell ref="E173:E176"/>
    <mergeCell ref="D157:D160"/>
    <mergeCell ref="E157:E160"/>
    <mergeCell ref="B145:B148"/>
    <mergeCell ref="C145:C148"/>
    <mergeCell ref="D145:D148"/>
    <mergeCell ref="E145:E148"/>
    <mergeCell ref="A117:A120"/>
    <mergeCell ref="B117:B120"/>
    <mergeCell ref="C117:C120"/>
    <mergeCell ref="D117:D120"/>
    <mergeCell ref="E117:E120"/>
    <mergeCell ref="F117:F120"/>
    <mergeCell ref="G117:G120"/>
    <mergeCell ref="B121:B124"/>
    <mergeCell ref="C121:C124"/>
    <mergeCell ref="D121:D124"/>
    <mergeCell ref="S117:S120"/>
    <mergeCell ref="T117:T120"/>
    <mergeCell ref="A121:A1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S121:S124"/>
    <mergeCell ref="T121:T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</mergeCells>
  <conditionalFormatting sqref="K83:L83">
    <cfRule type="duplicateValues" dxfId="47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72" max="16383" man="1"/>
    <brk id="112" max="16383" man="1"/>
    <brk id="156" max="16383" man="1"/>
    <brk id="212" max="16383" man="1"/>
    <brk id="2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46"/>
  <sheetViews>
    <sheetView showZeros="0" topLeftCell="A330" zoomScaleNormal="100" zoomScaleSheetLayoutView="70" workbookViewId="0">
      <selection activeCell="A344" sqref="A344:T34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9"/>
      <c r="D1" s="310"/>
      <c r="E1" s="310"/>
      <c r="F1" s="310"/>
      <c r="G1" s="310"/>
    </row>
    <row r="2" spans="1:20">
      <c r="A2" s="308" t="s">
        <v>80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</row>
    <row r="3" spans="1:20" ht="15" customHeight="1">
      <c r="A3" s="308" t="s">
        <v>287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</row>
    <row r="4" spans="1:20" ht="15" customHeight="1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309" t="s">
        <v>32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147" t="s">
        <v>17</v>
      </c>
      <c r="K8" s="147"/>
      <c r="L8" s="272" t="s">
        <v>18</v>
      </c>
      <c r="M8" s="272"/>
      <c r="N8" s="272"/>
      <c r="O8" s="272"/>
      <c r="P8" s="2">
        <v>1813.05</v>
      </c>
    </row>
    <row r="9" spans="1:20" ht="13.5" hidden="1">
      <c r="A9" s="269" t="s">
        <v>15</v>
      </c>
      <c r="B9" s="269"/>
      <c r="C9" s="269"/>
      <c r="D9" s="269"/>
      <c r="E9" s="269"/>
      <c r="F9" s="270" t="e">
        <f>#REF!</f>
        <v>#REF!</v>
      </c>
      <c r="G9" s="271"/>
      <c r="H9" s="11" t="s">
        <v>16</v>
      </c>
      <c r="L9" s="272" t="s">
        <v>19</v>
      </c>
      <c r="M9" s="272"/>
      <c r="N9" s="272"/>
      <c r="O9" s="272"/>
      <c r="P9" s="2">
        <v>2381.08</v>
      </c>
    </row>
    <row r="10" spans="1:20" ht="13.5" hidden="1">
      <c r="A10" s="10"/>
      <c r="K10" s="273" t="s">
        <v>20</v>
      </c>
      <c r="L10" s="273"/>
      <c r="M10" s="273"/>
      <c r="N10" s="273"/>
      <c r="O10" s="273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221" t="s">
        <v>0</v>
      </c>
      <c r="B12" s="274" t="s">
        <v>1</v>
      </c>
      <c r="C12" s="221" t="s">
        <v>2</v>
      </c>
      <c r="D12" s="274" t="s">
        <v>3</v>
      </c>
      <c r="E12" s="274" t="s">
        <v>4</v>
      </c>
      <c r="F12" s="274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18" t="s">
        <v>8</v>
      </c>
      <c r="S12" s="221" t="s">
        <v>81</v>
      </c>
      <c r="T12" s="221" t="s">
        <v>7</v>
      </c>
    </row>
    <row r="13" spans="1:20" ht="13.5" customHeight="1">
      <c r="A13" s="221"/>
      <c r="B13" s="274"/>
      <c r="C13" s="221"/>
      <c r="D13" s="274"/>
      <c r="E13" s="274"/>
      <c r="F13" s="274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18" t="s">
        <v>9</v>
      </c>
      <c r="S13" s="221"/>
      <c r="T13" s="221"/>
    </row>
    <row r="14" spans="1:20" ht="20.25" customHeight="1">
      <c r="A14" s="221"/>
      <c r="B14" s="274"/>
      <c r="C14" s="221"/>
      <c r="D14" s="274"/>
      <c r="E14" s="274"/>
      <c r="F14" s="274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19">
        <f>P10</f>
        <v>1.07</v>
      </c>
      <c r="S14" s="221"/>
      <c r="T14" s="221"/>
    </row>
    <row r="15" spans="1:20" ht="47.25">
      <c r="A15" s="221"/>
      <c r="B15" s="274"/>
      <c r="C15" s="221"/>
      <c r="D15" s="274"/>
      <c r="E15" s="274"/>
      <c r="F15" s="274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52"/>
      <c r="B17" s="278"/>
      <c r="C17" s="258" t="s">
        <v>33</v>
      </c>
      <c r="D17" s="275"/>
      <c r="E17" s="256"/>
      <c r="F17" s="256">
        <f t="shared" ref="F17" si="0">H17+J17+R17</f>
        <v>0</v>
      </c>
      <c r="G17" s="249"/>
      <c r="H17" s="266">
        <f t="shared" ref="H17" si="1">G17*$P$8/1000</f>
        <v>0</v>
      </c>
      <c r="I17" s="249"/>
      <c r="J17" s="266">
        <f t="shared" ref="J17" si="2">I17*$P$9/1000</f>
        <v>0</v>
      </c>
      <c r="K17" s="22"/>
      <c r="L17" s="22"/>
      <c r="M17" s="22"/>
      <c r="N17" s="37"/>
      <c r="O17" s="20">
        <f t="shared" ref="O17:O104" si="3">M17*N17</f>
        <v>0</v>
      </c>
      <c r="P17" s="266">
        <f t="shared" ref="P17" si="4">E17*F17</f>
        <v>0</v>
      </c>
      <c r="Q17" s="266">
        <f t="shared" ref="Q17" si="5">SUM(O17:O20)</f>
        <v>0</v>
      </c>
      <c r="R17" s="266">
        <f t="shared" ref="R17" si="6">Q17*1.02*1.05*$R$14</f>
        <v>0</v>
      </c>
      <c r="S17" s="266"/>
      <c r="T17" s="266"/>
    </row>
    <row r="18" spans="1:20">
      <c r="A18" s="252"/>
      <c r="B18" s="279"/>
      <c r="C18" s="258"/>
      <c r="D18" s="276"/>
      <c r="E18" s="256"/>
      <c r="F18" s="256"/>
      <c r="G18" s="249"/>
      <c r="H18" s="266"/>
      <c r="I18" s="249"/>
      <c r="J18" s="266"/>
      <c r="K18" s="22"/>
      <c r="L18" s="22"/>
      <c r="M18" s="22"/>
      <c r="N18" s="37"/>
      <c r="O18" s="20">
        <f t="shared" si="3"/>
        <v>0</v>
      </c>
      <c r="P18" s="266"/>
      <c r="Q18" s="266"/>
      <c r="R18" s="266"/>
      <c r="S18" s="266"/>
      <c r="T18" s="266"/>
    </row>
    <row r="19" spans="1:20">
      <c r="A19" s="252"/>
      <c r="B19" s="279"/>
      <c r="C19" s="258"/>
      <c r="D19" s="276"/>
      <c r="E19" s="256"/>
      <c r="F19" s="256"/>
      <c r="G19" s="249"/>
      <c r="H19" s="266"/>
      <c r="I19" s="249"/>
      <c r="J19" s="266"/>
      <c r="K19" s="22"/>
      <c r="L19" s="22"/>
      <c r="M19" s="23"/>
      <c r="N19" s="37"/>
      <c r="O19" s="20">
        <f t="shared" si="3"/>
        <v>0</v>
      </c>
      <c r="P19" s="266"/>
      <c r="Q19" s="266"/>
      <c r="R19" s="266"/>
      <c r="S19" s="266"/>
      <c r="T19" s="266"/>
    </row>
    <row r="20" spans="1:20">
      <c r="A20" s="252"/>
      <c r="B20" s="280"/>
      <c r="C20" s="258"/>
      <c r="D20" s="277"/>
      <c r="E20" s="256"/>
      <c r="F20" s="256"/>
      <c r="G20" s="249"/>
      <c r="H20" s="266"/>
      <c r="I20" s="249"/>
      <c r="J20" s="266"/>
      <c r="K20" s="22"/>
      <c r="L20" s="22"/>
      <c r="M20" s="22"/>
      <c r="N20" s="37"/>
      <c r="O20" s="20">
        <f t="shared" si="3"/>
        <v>0</v>
      </c>
      <c r="P20" s="266"/>
      <c r="Q20" s="266"/>
      <c r="R20" s="266"/>
      <c r="S20" s="266"/>
      <c r="T20" s="266"/>
    </row>
    <row r="21" spans="1:20" ht="12.75" customHeight="1">
      <c r="A21" s="252"/>
      <c r="B21" s="250"/>
      <c r="C21" s="258" t="s">
        <v>34</v>
      </c>
      <c r="D21" s="252"/>
      <c r="E21" s="256"/>
      <c r="F21" s="256">
        <f>H21+J21+R21</f>
        <v>0</v>
      </c>
      <c r="G21" s="249"/>
      <c r="H21" s="266">
        <f>G21*$P$8/1000</f>
        <v>0</v>
      </c>
      <c r="I21" s="249"/>
      <c r="J21" s="266">
        <f>I21*$P$9/1000</f>
        <v>0</v>
      </c>
      <c r="K21" s="22"/>
      <c r="L21" s="22"/>
      <c r="M21" s="22"/>
      <c r="N21" s="37"/>
      <c r="O21" s="20">
        <f t="shared" si="3"/>
        <v>0</v>
      </c>
      <c r="P21" s="266">
        <f>E21*F21</f>
        <v>0</v>
      </c>
      <c r="Q21" s="266">
        <f>SUM(O21:O24)</f>
        <v>0</v>
      </c>
      <c r="R21" s="266">
        <f>Q21*1.02*1.05*$R$14</f>
        <v>0</v>
      </c>
      <c r="S21" s="246">
        <f>1.133*1.008*1.0263</f>
        <v>1.1721002832</v>
      </c>
      <c r="T21" s="247"/>
    </row>
    <row r="22" spans="1:20">
      <c r="A22" s="252"/>
      <c r="B22" s="250"/>
      <c r="C22" s="258"/>
      <c r="D22" s="252"/>
      <c r="E22" s="256"/>
      <c r="F22" s="256"/>
      <c r="G22" s="249"/>
      <c r="H22" s="266"/>
      <c r="I22" s="249"/>
      <c r="J22" s="266"/>
      <c r="K22" s="22"/>
      <c r="L22" s="22"/>
      <c r="M22" s="22"/>
      <c r="N22" s="37"/>
      <c r="O22" s="20">
        <f t="shared" si="3"/>
        <v>0</v>
      </c>
      <c r="P22" s="266"/>
      <c r="Q22" s="266"/>
      <c r="R22" s="266"/>
      <c r="S22" s="246"/>
      <c r="T22" s="247"/>
    </row>
    <row r="23" spans="1:20">
      <c r="A23" s="252"/>
      <c r="B23" s="250"/>
      <c r="C23" s="258"/>
      <c r="D23" s="252"/>
      <c r="E23" s="256"/>
      <c r="F23" s="256"/>
      <c r="G23" s="249"/>
      <c r="H23" s="266"/>
      <c r="I23" s="249"/>
      <c r="J23" s="266"/>
      <c r="K23" s="22"/>
      <c r="L23" s="22"/>
      <c r="M23" s="23"/>
      <c r="N23" s="37"/>
      <c r="O23" s="20">
        <f t="shared" si="3"/>
        <v>0</v>
      </c>
      <c r="P23" s="266"/>
      <c r="Q23" s="266"/>
      <c r="R23" s="266"/>
      <c r="S23" s="246"/>
      <c r="T23" s="247"/>
    </row>
    <row r="24" spans="1:20" ht="12.75" customHeight="1">
      <c r="A24" s="252"/>
      <c r="B24" s="250"/>
      <c r="C24" s="258"/>
      <c r="D24" s="252"/>
      <c r="E24" s="256"/>
      <c r="F24" s="256"/>
      <c r="G24" s="249"/>
      <c r="H24" s="266"/>
      <c r="I24" s="249"/>
      <c r="J24" s="266"/>
      <c r="K24" s="22"/>
      <c r="L24" s="22"/>
      <c r="M24" s="22"/>
      <c r="N24" s="37"/>
      <c r="O24" s="20">
        <f t="shared" si="3"/>
        <v>0</v>
      </c>
      <c r="P24" s="266"/>
      <c r="Q24" s="266"/>
      <c r="R24" s="266"/>
      <c r="S24" s="246"/>
      <c r="T24" s="247"/>
    </row>
    <row r="25" spans="1:20" ht="12.75" customHeight="1">
      <c r="A25" s="252">
        <v>1</v>
      </c>
      <c r="B25" s="250" t="s">
        <v>45</v>
      </c>
      <c r="C25" s="250" t="s">
        <v>92</v>
      </c>
      <c r="D25" s="262" t="s">
        <v>43</v>
      </c>
      <c r="E25" s="256">
        <v>70.5</v>
      </c>
      <c r="F25" s="256">
        <f t="shared" ref="F25" si="7">H25+J25+R25</f>
        <v>0.79774199999999995</v>
      </c>
      <c r="G25" s="249">
        <v>0.44</v>
      </c>
      <c r="H25" s="266">
        <f t="shared" ref="H25" si="8">G25*$P$8/1000</f>
        <v>0.79774199999999995</v>
      </c>
      <c r="I25" s="249"/>
      <c r="J25" s="266">
        <f>I25*$P$9/1000</f>
        <v>0</v>
      </c>
      <c r="K25" s="22"/>
      <c r="L25" s="22"/>
      <c r="M25" s="22"/>
      <c r="N25" s="24"/>
      <c r="O25" s="20">
        <f t="shared" si="3"/>
        <v>0</v>
      </c>
      <c r="P25" s="266">
        <f t="shared" ref="P25" si="9">E25*F25</f>
        <v>56.240810999999994</v>
      </c>
      <c r="Q25" s="266">
        <f t="shared" ref="Q25" si="10">SUM(O25:O28)</f>
        <v>0</v>
      </c>
      <c r="R25" s="266">
        <f t="shared" ref="R25" si="11">Q25*1.02*1.05*$R$14</f>
        <v>0</v>
      </c>
      <c r="S25" s="266">
        <f>F25*$S$21</f>
        <v>0.93503362412053437</v>
      </c>
      <c r="T25" s="266">
        <f>E25*S25</f>
        <v>65.919870500497666</v>
      </c>
    </row>
    <row r="26" spans="1:20" ht="12.75" customHeight="1">
      <c r="A26" s="252"/>
      <c r="B26" s="250"/>
      <c r="C26" s="250"/>
      <c r="D26" s="263"/>
      <c r="E26" s="256"/>
      <c r="F26" s="256"/>
      <c r="G26" s="249"/>
      <c r="H26" s="266"/>
      <c r="I26" s="249"/>
      <c r="J26" s="266"/>
      <c r="K26" s="22"/>
      <c r="L26" s="22"/>
      <c r="M26" s="22"/>
      <c r="N26" s="37"/>
      <c r="O26" s="20">
        <f t="shared" si="3"/>
        <v>0</v>
      </c>
      <c r="P26" s="266"/>
      <c r="Q26" s="266"/>
      <c r="R26" s="266"/>
      <c r="S26" s="266"/>
      <c r="T26" s="266"/>
    </row>
    <row r="27" spans="1:20" ht="12.75" customHeight="1">
      <c r="A27" s="252"/>
      <c r="B27" s="250"/>
      <c r="C27" s="250"/>
      <c r="D27" s="263"/>
      <c r="E27" s="256"/>
      <c r="F27" s="256"/>
      <c r="G27" s="249"/>
      <c r="H27" s="266"/>
      <c r="I27" s="249"/>
      <c r="J27" s="266"/>
      <c r="K27" s="22"/>
      <c r="L27" s="22"/>
      <c r="M27" s="22"/>
      <c r="N27" s="37"/>
      <c r="O27" s="20">
        <f t="shared" si="3"/>
        <v>0</v>
      </c>
      <c r="P27" s="266"/>
      <c r="Q27" s="266"/>
      <c r="R27" s="266"/>
      <c r="S27" s="266"/>
      <c r="T27" s="266"/>
    </row>
    <row r="28" spans="1:20" ht="12.75" customHeight="1">
      <c r="A28" s="252"/>
      <c r="B28" s="250"/>
      <c r="C28" s="250"/>
      <c r="D28" s="263"/>
      <c r="E28" s="256"/>
      <c r="F28" s="256"/>
      <c r="G28" s="249"/>
      <c r="H28" s="266"/>
      <c r="I28" s="249"/>
      <c r="J28" s="266"/>
      <c r="K28" s="22"/>
      <c r="L28" s="22"/>
      <c r="M28" s="22"/>
      <c r="N28" s="37"/>
      <c r="O28" s="20">
        <f t="shared" si="3"/>
        <v>0</v>
      </c>
      <c r="P28" s="266"/>
      <c r="Q28" s="266"/>
      <c r="R28" s="266"/>
      <c r="S28" s="266"/>
      <c r="T28" s="266"/>
    </row>
    <row r="29" spans="1:20" ht="12.75" customHeight="1">
      <c r="A29" s="252">
        <v>2</v>
      </c>
      <c r="B29" s="250" t="s">
        <v>164</v>
      </c>
      <c r="C29" s="250" t="s">
        <v>165</v>
      </c>
      <c r="D29" s="250" t="s">
        <v>43</v>
      </c>
      <c r="E29" s="256">
        <v>63.8</v>
      </c>
      <c r="F29" s="256">
        <f>H29+J29+R29</f>
        <v>0.42454933000000006</v>
      </c>
      <c r="G29" s="249">
        <v>0.223</v>
      </c>
      <c r="H29" s="266">
        <f t="shared" ref="H29:H45" si="12">G29*$P$8/1000</f>
        <v>0.40431015000000003</v>
      </c>
      <c r="I29" s="249">
        <v>8.5000000000000006E-3</v>
      </c>
      <c r="J29" s="266">
        <f t="shared" ref="J29" si="13">I29*$P$9/1000</f>
        <v>2.0239180000000002E-2</v>
      </c>
      <c r="K29" s="22"/>
      <c r="L29" s="22"/>
      <c r="M29" s="22"/>
      <c r="N29" s="37"/>
      <c r="O29" s="20">
        <f t="shared" si="3"/>
        <v>0</v>
      </c>
      <c r="P29" s="266">
        <f t="shared" ref="P29" si="14">E29*F29</f>
        <v>27.086247254000003</v>
      </c>
      <c r="Q29" s="266">
        <f t="shared" ref="Q29" si="15">SUM(O29:O32)</f>
        <v>0</v>
      </c>
      <c r="R29" s="266">
        <f t="shared" ref="R29" si="16">Q29*1.02*1.05*$R$14</f>
        <v>0</v>
      </c>
      <c r="S29" s="266">
        <f t="shared" ref="S29" si="17">F29*$S$21</f>
        <v>0.49761438992537033</v>
      </c>
      <c r="T29" s="266">
        <f t="shared" ref="T29" si="18">E29*S29</f>
        <v>31.747798077238624</v>
      </c>
    </row>
    <row r="30" spans="1:20" ht="12.75" customHeight="1">
      <c r="A30" s="252"/>
      <c r="B30" s="250"/>
      <c r="C30" s="250"/>
      <c r="D30" s="252"/>
      <c r="E30" s="256"/>
      <c r="F30" s="256"/>
      <c r="G30" s="249"/>
      <c r="H30" s="266"/>
      <c r="I30" s="249"/>
      <c r="J30" s="266"/>
      <c r="K30" s="22"/>
      <c r="L30" s="22"/>
      <c r="M30" s="22"/>
      <c r="N30" s="37"/>
      <c r="O30" s="20">
        <f t="shared" si="3"/>
        <v>0</v>
      </c>
      <c r="P30" s="266"/>
      <c r="Q30" s="266"/>
      <c r="R30" s="266"/>
      <c r="S30" s="266"/>
      <c r="T30" s="266"/>
    </row>
    <row r="31" spans="1:20" ht="12.75" customHeight="1">
      <c r="A31" s="252"/>
      <c r="B31" s="250"/>
      <c r="C31" s="250"/>
      <c r="D31" s="252"/>
      <c r="E31" s="256"/>
      <c r="F31" s="256"/>
      <c r="G31" s="249"/>
      <c r="H31" s="266"/>
      <c r="I31" s="249"/>
      <c r="J31" s="266"/>
      <c r="K31" s="22"/>
      <c r="L31" s="22"/>
      <c r="M31" s="23"/>
      <c r="N31" s="37"/>
      <c r="O31" s="20">
        <f t="shared" si="3"/>
        <v>0</v>
      </c>
      <c r="P31" s="266"/>
      <c r="Q31" s="266"/>
      <c r="R31" s="266"/>
      <c r="S31" s="266"/>
      <c r="T31" s="266"/>
    </row>
    <row r="32" spans="1:20" ht="12.75" customHeight="1">
      <c r="A32" s="252"/>
      <c r="B32" s="250"/>
      <c r="C32" s="250"/>
      <c r="D32" s="252"/>
      <c r="E32" s="256"/>
      <c r="F32" s="256"/>
      <c r="G32" s="249"/>
      <c r="H32" s="266"/>
      <c r="I32" s="249"/>
      <c r="J32" s="266"/>
      <c r="K32" s="22"/>
      <c r="L32" s="22"/>
      <c r="M32" s="22"/>
      <c r="N32" s="37"/>
      <c r="O32" s="20">
        <f t="shared" si="3"/>
        <v>0</v>
      </c>
      <c r="P32" s="266"/>
      <c r="Q32" s="266"/>
      <c r="R32" s="266"/>
      <c r="S32" s="266"/>
      <c r="T32" s="266"/>
    </row>
    <row r="33" spans="1:20" ht="12.75" customHeight="1">
      <c r="A33" s="252">
        <v>3</v>
      </c>
      <c r="B33" s="250" t="s">
        <v>166</v>
      </c>
      <c r="C33" s="250" t="s">
        <v>167</v>
      </c>
      <c r="D33" s="252" t="s">
        <v>42</v>
      </c>
      <c r="E33" s="256">
        <v>56.68</v>
      </c>
      <c r="F33" s="256">
        <f>H33+J33+R33</f>
        <v>3.3643460200000002</v>
      </c>
      <c r="G33" s="259">
        <v>0.82599999999999996</v>
      </c>
      <c r="H33" s="266">
        <f t="shared" si="12"/>
        <v>1.4975792999999999</v>
      </c>
      <c r="I33" s="249">
        <v>0.78400000000000003</v>
      </c>
      <c r="J33" s="266">
        <f t="shared" ref="J33" si="19">I33*$P$9/1000</f>
        <v>1.86676672</v>
      </c>
      <c r="K33" s="22"/>
      <c r="L33" s="22"/>
      <c r="M33" s="22"/>
      <c r="N33" s="37"/>
      <c r="O33" s="20">
        <f t="shared" si="3"/>
        <v>0</v>
      </c>
      <c r="P33" s="266">
        <f t="shared" ref="P33" si="20">E33*F33</f>
        <v>190.6911324136</v>
      </c>
      <c r="Q33" s="266">
        <f t="shared" ref="Q33" si="21">SUM(O33:O36)</f>
        <v>0</v>
      </c>
      <c r="R33" s="266">
        <f t="shared" ref="R33" si="22">Q33*1.02*1.05*$R$14</f>
        <v>0</v>
      </c>
      <c r="S33" s="266">
        <f t="shared" ref="S33" si="23">F33*$S$21</f>
        <v>3.9433509228247932</v>
      </c>
      <c r="T33" s="266">
        <f t="shared" ref="T33" si="24">E33*S33</f>
        <v>223.50913030570928</v>
      </c>
    </row>
    <row r="34" spans="1:20" ht="12.75" customHeight="1">
      <c r="A34" s="252"/>
      <c r="B34" s="250"/>
      <c r="C34" s="250"/>
      <c r="D34" s="252"/>
      <c r="E34" s="256"/>
      <c r="F34" s="256"/>
      <c r="G34" s="259"/>
      <c r="H34" s="266"/>
      <c r="I34" s="249"/>
      <c r="J34" s="266"/>
      <c r="K34" s="22"/>
      <c r="L34" s="22"/>
      <c r="M34" s="22"/>
      <c r="N34" s="37"/>
      <c r="O34" s="20">
        <f t="shared" si="3"/>
        <v>0</v>
      </c>
      <c r="P34" s="266"/>
      <c r="Q34" s="266"/>
      <c r="R34" s="266"/>
      <c r="S34" s="266"/>
      <c r="T34" s="266"/>
    </row>
    <row r="35" spans="1:20" ht="12.75" customHeight="1">
      <c r="A35" s="252"/>
      <c r="B35" s="250"/>
      <c r="C35" s="250"/>
      <c r="D35" s="252"/>
      <c r="E35" s="256"/>
      <c r="F35" s="256"/>
      <c r="G35" s="259"/>
      <c r="H35" s="266"/>
      <c r="I35" s="249"/>
      <c r="J35" s="266"/>
      <c r="K35" s="22"/>
      <c r="L35" s="22"/>
      <c r="M35" s="22"/>
      <c r="N35" s="37"/>
      <c r="O35" s="20">
        <f t="shared" si="3"/>
        <v>0</v>
      </c>
      <c r="P35" s="266"/>
      <c r="Q35" s="266"/>
      <c r="R35" s="266"/>
      <c r="S35" s="266"/>
      <c r="T35" s="266"/>
    </row>
    <row r="36" spans="1:20" ht="12.75" customHeight="1">
      <c r="A36" s="252"/>
      <c r="B36" s="250"/>
      <c r="C36" s="250"/>
      <c r="D36" s="252"/>
      <c r="E36" s="256"/>
      <c r="F36" s="256"/>
      <c r="G36" s="259"/>
      <c r="H36" s="266"/>
      <c r="I36" s="249"/>
      <c r="J36" s="266"/>
      <c r="K36" s="22"/>
      <c r="L36" s="22"/>
      <c r="M36" s="22"/>
      <c r="N36" s="37"/>
      <c r="O36" s="20">
        <f t="shared" si="3"/>
        <v>0</v>
      </c>
      <c r="P36" s="266"/>
      <c r="Q36" s="266"/>
      <c r="R36" s="266"/>
      <c r="S36" s="266"/>
      <c r="T36" s="266"/>
    </row>
    <row r="37" spans="1:20" ht="12.75" customHeight="1">
      <c r="A37" s="252">
        <v>4</v>
      </c>
      <c r="B37" s="250" t="s">
        <v>145</v>
      </c>
      <c r="C37" s="278" t="s">
        <v>168</v>
      </c>
      <c r="D37" s="252" t="s">
        <v>42</v>
      </c>
      <c r="E37" s="256">
        <v>1.44</v>
      </c>
      <c r="F37" s="256">
        <f t="shared" ref="F37" si="25">H37+J37+R37</f>
        <v>13.976026999999998</v>
      </c>
      <c r="G37" s="259">
        <v>3.9</v>
      </c>
      <c r="H37" s="266">
        <f t="shared" si="12"/>
        <v>7.0708949999999993</v>
      </c>
      <c r="I37" s="249">
        <v>2.9</v>
      </c>
      <c r="J37" s="266">
        <f t="shared" ref="J37" si="26">I37*$P$9/1000</f>
        <v>6.905132</v>
      </c>
      <c r="K37" s="22"/>
      <c r="L37" s="22"/>
      <c r="M37" s="22"/>
      <c r="N37" s="37"/>
      <c r="O37" s="20">
        <f t="shared" si="3"/>
        <v>0</v>
      </c>
      <c r="P37" s="266">
        <f t="shared" ref="P37" si="27">E37*F37</f>
        <v>20.125478879999996</v>
      </c>
      <c r="Q37" s="266">
        <f t="shared" ref="Q37" si="28">SUM(O37:O40)</f>
        <v>0</v>
      </c>
      <c r="R37" s="266">
        <f t="shared" ref="R37" si="29">Q37*1.02*1.05*$R$14</f>
        <v>0</v>
      </c>
      <c r="S37" s="266">
        <f t="shared" ref="S37" si="30">F37*$S$21</f>
        <v>16.381305204710845</v>
      </c>
      <c r="T37" s="266">
        <f t="shared" ref="T37" si="31">E37*S37</f>
        <v>23.589079494783615</v>
      </c>
    </row>
    <row r="38" spans="1:20" ht="12.75" customHeight="1">
      <c r="A38" s="252"/>
      <c r="B38" s="250"/>
      <c r="C38" s="279"/>
      <c r="D38" s="252"/>
      <c r="E38" s="256"/>
      <c r="F38" s="256"/>
      <c r="G38" s="259"/>
      <c r="H38" s="266"/>
      <c r="I38" s="249"/>
      <c r="J38" s="266"/>
      <c r="K38" s="22"/>
      <c r="L38" s="22"/>
      <c r="M38" s="22"/>
      <c r="N38" s="37"/>
      <c r="O38" s="20">
        <f t="shared" si="3"/>
        <v>0</v>
      </c>
      <c r="P38" s="266"/>
      <c r="Q38" s="266"/>
      <c r="R38" s="266"/>
      <c r="S38" s="266"/>
      <c r="T38" s="266"/>
    </row>
    <row r="39" spans="1:20" ht="12.75" customHeight="1">
      <c r="A39" s="252"/>
      <c r="B39" s="250"/>
      <c r="C39" s="279"/>
      <c r="D39" s="252"/>
      <c r="E39" s="256"/>
      <c r="F39" s="256"/>
      <c r="G39" s="259"/>
      <c r="H39" s="266"/>
      <c r="I39" s="249"/>
      <c r="J39" s="266"/>
      <c r="K39" s="22"/>
      <c r="L39" s="22"/>
      <c r="M39" s="23"/>
      <c r="N39" s="37"/>
      <c r="O39" s="20">
        <f t="shared" si="3"/>
        <v>0</v>
      </c>
      <c r="P39" s="266"/>
      <c r="Q39" s="266"/>
      <c r="R39" s="266"/>
      <c r="S39" s="266"/>
      <c r="T39" s="266"/>
    </row>
    <row r="40" spans="1:20" ht="12.75" customHeight="1">
      <c r="A40" s="252"/>
      <c r="B40" s="250"/>
      <c r="C40" s="280"/>
      <c r="D40" s="252"/>
      <c r="E40" s="256"/>
      <c r="F40" s="256"/>
      <c r="G40" s="259"/>
      <c r="H40" s="266"/>
      <c r="I40" s="249"/>
      <c r="J40" s="266"/>
      <c r="K40" s="22"/>
      <c r="L40" s="22"/>
      <c r="M40" s="22"/>
      <c r="N40" s="37"/>
      <c r="O40" s="20">
        <f t="shared" si="3"/>
        <v>0</v>
      </c>
      <c r="P40" s="266"/>
      <c r="Q40" s="266"/>
      <c r="R40" s="266"/>
      <c r="S40" s="266"/>
      <c r="T40" s="266"/>
    </row>
    <row r="41" spans="1:20" ht="12.75" customHeight="1">
      <c r="A41" s="252">
        <v>5</v>
      </c>
      <c r="B41" s="278" t="s">
        <v>93</v>
      </c>
      <c r="C41" s="278" t="s">
        <v>94</v>
      </c>
      <c r="D41" s="293" t="s">
        <v>35</v>
      </c>
      <c r="E41" s="253">
        <v>18</v>
      </c>
      <c r="F41" s="256">
        <f t="shared" ref="F41" si="32">H41+J41+R41</f>
        <v>5.4391499999999995E-2</v>
      </c>
      <c r="G41" s="261">
        <v>0.03</v>
      </c>
      <c r="H41" s="266">
        <f t="shared" si="12"/>
        <v>5.4391499999999995E-2</v>
      </c>
      <c r="I41" s="257"/>
      <c r="J41" s="266">
        <f t="shared" ref="J41" si="33">I41*$P$9/1000</f>
        <v>0</v>
      </c>
      <c r="K41" s="22"/>
      <c r="L41" s="22"/>
      <c r="M41" s="22"/>
      <c r="N41" s="37"/>
      <c r="O41" s="20">
        <f t="shared" si="3"/>
        <v>0</v>
      </c>
      <c r="P41" s="266">
        <f t="shared" ref="P41" si="34">E41*F41</f>
        <v>0.97904699999999989</v>
      </c>
      <c r="Q41" s="266">
        <f t="shared" ref="Q41" si="35">SUM(O41:O44)</f>
        <v>0</v>
      </c>
      <c r="R41" s="266">
        <f t="shared" ref="R41" si="36">Q41*1.02*1.05*$R$14</f>
        <v>0</v>
      </c>
      <c r="S41" s="266">
        <f t="shared" ref="S41" si="37">F41*$S$21</f>
        <v>6.375229255367279E-2</v>
      </c>
      <c r="T41" s="266">
        <f t="shared" ref="T41" si="38">E41*S41</f>
        <v>1.1475412659661102</v>
      </c>
    </row>
    <row r="42" spans="1:20" ht="12.75" customHeight="1">
      <c r="A42" s="252"/>
      <c r="B42" s="279"/>
      <c r="C42" s="279"/>
      <c r="D42" s="294"/>
      <c r="E42" s="253"/>
      <c r="F42" s="256"/>
      <c r="G42" s="261"/>
      <c r="H42" s="266"/>
      <c r="I42" s="257"/>
      <c r="J42" s="266"/>
      <c r="K42" s="22"/>
      <c r="L42" s="22"/>
      <c r="M42" s="22"/>
      <c r="N42" s="37"/>
      <c r="O42" s="20">
        <f t="shared" si="3"/>
        <v>0</v>
      </c>
      <c r="P42" s="266"/>
      <c r="Q42" s="266"/>
      <c r="R42" s="266"/>
      <c r="S42" s="266"/>
      <c r="T42" s="266"/>
    </row>
    <row r="43" spans="1:20" ht="12.75" customHeight="1">
      <c r="A43" s="252"/>
      <c r="B43" s="279"/>
      <c r="C43" s="279"/>
      <c r="D43" s="294"/>
      <c r="E43" s="253"/>
      <c r="F43" s="256"/>
      <c r="G43" s="261"/>
      <c r="H43" s="266"/>
      <c r="I43" s="257"/>
      <c r="J43" s="266"/>
      <c r="K43" s="22"/>
      <c r="L43" s="22"/>
      <c r="M43" s="22"/>
      <c r="N43" s="37"/>
      <c r="O43" s="20">
        <f t="shared" si="3"/>
        <v>0</v>
      </c>
      <c r="P43" s="266"/>
      <c r="Q43" s="266"/>
      <c r="R43" s="266"/>
      <c r="S43" s="266"/>
      <c r="T43" s="266"/>
    </row>
    <row r="44" spans="1:20" ht="12.75" customHeight="1">
      <c r="A44" s="252"/>
      <c r="B44" s="280"/>
      <c r="C44" s="280"/>
      <c r="D44" s="295"/>
      <c r="E44" s="253"/>
      <c r="F44" s="256"/>
      <c r="G44" s="261"/>
      <c r="H44" s="266"/>
      <c r="I44" s="257"/>
      <c r="J44" s="266"/>
      <c r="K44" s="22"/>
      <c r="L44" s="22"/>
      <c r="M44" s="22"/>
      <c r="N44" s="37"/>
      <c r="O44" s="20">
        <f t="shared" si="3"/>
        <v>0</v>
      </c>
      <c r="P44" s="266"/>
      <c r="Q44" s="266"/>
      <c r="R44" s="266"/>
      <c r="S44" s="266"/>
      <c r="T44" s="266"/>
    </row>
    <row r="45" spans="1:20" ht="12.75" customHeight="1">
      <c r="A45" s="252">
        <v>6</v>
      </c>
      <c r="B45" s="278" t="s">
        <v>180</v>
      </c>
      <c r="C45" s="278" t="s">
        <v>181</v>
      </c>
      <c r="D45" s="275" t="s">
        <v>36</v>
      </c>
      <c r="E45" s="256">
        <v>107.31</v>
      </c>
      <c r="F45" s="256">
        <f t="shared" ref="F45" si="39">H45+J45+R45</f>
        <v>1.6538412</v>
      </c>
      <c r="G45" s="249">
        <v>0.4</v>
      </c>
      <c r="H45" s="266">
        <f t="shared" si="12"/>
        <v>0.72521999999999998</v>
      </c>
      <c r="I45" s="261">
        <v>0.39</v>
      </c>
      <c r="J45" s="266">
        <f t="shared" ref="J45" si="40">I45*$P$9/1000</f>
        <v>0.92862120000000004</v>
      </c>
      <c r="K45" s="22"/>
      <c r="L45" s="22"/>
      <c r="M45" s="22"/>
      <c r="N45" s="37"/>
      <c r="O45" s="20">
        <f t="shared" si="3"/>
        <v>0</v>
      </c>
      <c r="P45" s="266">
        <f t="shared" ref="P45" si="41">E45*F45</f>
        <v>177.47369917200001</v>
      </c>
      <c r="Q45" s="266">
        <f t="shared" ref="Q45" si="42">SUM(O45:O48)</f>
        <v>0</v>
      </c>
      <c r="R45" s="266">
        <f t="shared" ref="R45" si="43">Q45*1.02*1.05*$R$14</f>
        <v>0</v>
      </c>
      <c r="S45" s="266">
        <f t="shared" ref="S45" si="44">F45*$S$21</f>
        <v>1.938467738887828</v>
      </c>
      <c r="T45" s="266">
        <f t="shared" ref="T45" si="45">E45*S45</f>
        <v>208.01697306005283</v>
      </c>
    </row>
    <row r="46" spans="1:20" ht="12.75" customHeight="1">
      <c r="A46" s="252"/>
      <c r="B46" s="279"/>
      <c r="C46" s="279"/>
      <c r="D46" s="276"/>
      <c r="E46" s="256"/>
      <c r="F46" s="256"/>
      <c r="G46" s="249"/>
      <c r="H46" s="266"/>
      <c r="I46" s="261"/>
      <c r="J46" s="266"/>
      <c r="K46" s="22"/>
      <c r="L46" s="22"/>
      <c r="M46" s="22"/>
      <c r="N46" s="37"/>
      <c r="O46" s="20">
        <f t="shared" si="3"/>
        <v>0</v>
      </c>
      <c r="P46" s="266"/>
      <c r="Q46" s="266"/>
      <c r="R46" s="266"/>
      <c r="S46" s="266"/>
      <c r="T46" s="266"/>
    </row>
    <row r="47" spans="1:20" ht="12.75" customHeight="1">
      <c r="A47" s="252"/>
      <c r="B47" s="279"/>
      <c r="C47" s="279"/>
      <c r="D47" s="276"/>
      <c r="E47" s="256"/>
      <c r="F47" s="256"/>
      <c r="G47" s="249"/>
      <c r="H47" s="266"/>
      <c r="I47" s="261"/>
      <c r="J47" s="266"/>
      <c r="K47" s="22"/>
      <c r="L47" s="22"/>
      <c r="M47" s="22"/>
      <c r="N47" s="37"/>
      <c r="O47" s="20">
        <f t="shared" si="3"/>
        <v>0</v>
      </c>
      <c r="P47" s="266"/>
      <c r="Q47" s="266"/>
      <c r="R47" s="266"/>
      <c r="S47" s="266"/>
      <c r="T47" s="266"/>
    </row>
    <row r="48" spans="1:20" ht="12.75" customHeight="1">
      <c r="A48" s="252"/>
      <c r="B48" s="280"/>
      <c r="C48" s="280"/>
      <c r="D48" s="277"/>
      <c r="E48" s="256"/>
      <c r="F48" s="256"/>
      <c r="G48" s="249"/>
      <c r="H48" s="266"/>
      <c r="I48" s="261"/>
      <c r="J48" s="266"/>
      <c r="K48" s="22"/>
      <c r="L48" s="22"/>
      <c r="M48" s="22"/>
      <c r="N48" s="37"/>
      <c r="O48" s="20">
        <f t="shared" si="3"/>
        <v>0</v>
      </c>
      <c r="P48" s="266"/>
      <c r="Q48" s="266"/>
      <c r="R48" s="266"/>
      <c r="S48" s="266"/>
      <c r="T48" s="266"/>
    </row>
    <row r="49" spans="1:20" ht="12.75" customHeight="1">
      <c r="A49" s="161"/>
      <c r="B49" s="162"/>
      <c r="C49" s="163" t="s">
        <v>182</v>
      </c>
      <c r="D49" s="161"/>
      <c r="E49" s="164"/>
      <c r="F49" s="165"/>
      <c r="G49" s="157"/>
      <c r="H49" s="158"/>
      <c r="I49" s="157"/>
      <c r="J49" s="158"/>
      <c r="K49" s="40"/>
      <c r="L49" s="40"/>
      <c r="M49" s="40"/>
      <c r="N49" s="41"/>
      <c r="O49" s="42"/>
      <c r="P49" s="158"/>
      <c r="Q49" s="158"/>
      <c r="R49" s="158"/>
      <c r="S49" s="158"/>
      <c r="T49" s="316">
        <f>SUM(T25:T48)</f>
        <v>553.93039270424811</v>
      </c>
    </row>
    <row r="50" spans="1:20" ht="12.75" customHeight="1">
      <c r="A50" s="161"/>
      <c r="B50" s="162"/>
      <c r="C50" s="163"/>
      <c r="D50" s="161"/>
      <c r="E50" s="164"/>
      <c r="F50" s="166"/>
      <c r="G50" s="157"/>
      <c r="H50" s="158"/>
      <c r="I50" s="157"/>
      <c r="J50" s="158"/>
      <c r="K50" s="40"/>
      <c r="L50" s="40"/>
      <c r="M50" s="40"/>
      <c r="N50" s="41"/>
      <c r="O50" s="42"/>
      <c r="P50" s="158"/>
      <c r="Q50" s="158"/>
      <c r="R50" s="158"/>
      <c r="S50" s="158"/>
      <c r="T50" s="316"/>
    </row>
    <row r="51" spans="1:20" ht="12.75" customHeight="1">
      <c r="A51" s="161"/>
      <c r="B51" s="162"/>
      <c r="C51" s="163"/>
      <c r="D51" s="161"/>
      <c r="E51" s="164"/>
      <c r="F51" s="166"/>
      <c r="G51" s="157"/>
      <c r="H51" s="158"/>
      <c r="I51" s="157"/>
      <c r="J51" s="158"/>
      <c r="K51" s="40"/>
      <c r="L51" s="40"/>
      <c r="M51" s="43"/>
      <c r="N51" s="41"/>
      <c r="O51" s="42"/>
      <c r="P51" s="158"/>
      <c r="Q51" s="158"/>
      <c r="R51" s="158"/>
      <c r="S51" s="158"/>
      <c r="T51" s="316"/>
    </row>
    <row r="52" spans="1:20" ht="12.75" customHeight="1">
      <c r="A52" s="161"/>
      <c r="B52" s="162"/>
      <c r="C52" s="163"/>
      <c r="D52" s="161"/>
      <c r="E52" s="164"/>
      <c r="F52" s="167"/>
      <c r="G52" s="157"/>
      <c r="H52" s="158"/>
      <c r="I52" s="157"/>
      <c r="J52" s="158"/>
      <c r="K52" s="40"/>
      <c r="L52" s="40"/>
      <c r="M52" s="40"/>
      <c r="N52" s="41"/>
      <c r="O52" s="42"/>
      <c r="P52" s="158"/>
      <c r="Q52" s="158"/>
      <c r="R52" s="158"/>
      <c r="S52" s="158"/>
      <c r="T52" s="316"/>
    </row>
    <row r="53" spans="1:20" ht="12.75" customHeight="1">
      <c r="A53" s="161"/>
      <c r="B53" s="162"/>
      <c r="C53" s="163" t="s">
        <v>183</v>
      </c>
      <c r="D53" s="161"/>
      <c r="E53" s="164"/>
      <c r="F53" s="165"/>
      <c r="G53" s="157"/>
      <c r="H53" s="158"/>
      <c r="I53" s="157"/>
      <c r="J53" s="158"/>
      <c r="K53" s="40"/>
      <c r="L53" s="40"/>
      <c r="M53" s="40"/>
      <c r="N53" s="41"/>
      <c r="O53" s="42"/>
      <c r="P53" s="158"/>
      <c r="Q53" s="158"/>
      <c r="R53" s="158"/>
      <c r="S53" s="158"/>
      <c r="T53" s="148">
        <f>(T49*100%)/'Cav-Nax'!$T$273</f>
        <v>8.8054671556406242E-2</v>
      </c>
    </row>
    <row r="54" spans="1:20" ht="12.75" customHeight="1">
      <c r="A54" s="161"/>
      <c r="B54" s="162"/>
      <c r="C54" s="163"/>
      <c r="D54" s="161"/>
      <c r="E54" s="164"/>
      <c r="F54" s="166"/>
      <c r="G54" s="157"/>
      <c r="H54" s="158"/>
      <c r="I54" s="157"/>
      <c r="J54" s="158"/>
      <c r="K54" s="40"/>
      <c r="L54" s="40"/>
      <c r="M54" s="40"/>
      <c r="N54" s="41"/>
      <c r="O54" s="42"/>
      <c r="P54" s="158"/>
      <c r="Q54" s="158"/>
      <c r="R54" s="158"/>
      <c r="S54" s="158"/>
      <c r="T54" s="148"/>
    </row>
    <row r="55" spans="1:20" ht="12.75" customHeight="1">
      <c r="A55" s="161"/>
      <c r="B55" s="162"/>
      <c r="C55" s="163"/>
      <c r="D55" s="161"/>
      <c r="E55" s="164"/>
      <c r="F55" s="166"/>
      <c r="G55" s="157"/>
      <c r="H55" s="158"/>
      <c r="I55" s="157"/>
      <c r="J55" s="158"/>
      <c r="K55" s="40"/>
      <c r="L55" s="40"/>
      <c r="M55" s="43"/>
      <c r="N55" s="41"/>
      <c r="O55" s="42"/>
      <c r="P55" s="158"/>
      <c r="Q55" s="158"/>
      <c r="R55" s="158"/>
      <c r="S55" s="158"/>
      <c r="T55" s="148"/>
    </row>
    <row r="56" spans="1:20" ht="12.75" customHeight="1">
      <c r="A56" s="161"/>
      <c r="B56" s="162"/>
      <c r="C56" s="163"/>
      <c r="D56" s="161"/>
      <c r="E56" s="164"/>
      <c r="F56" s="167"/>
      <c r="G56" s="157"/>
      <c r="H56" s="158"/>
      <c r="I56" s="157"/>
      <c r="J56" s="158"/>
      <c r="K56" s="40"/>
      <c r="L56" s="40"/>
      <c r="M56" s="40"/>
      <c r="N56" s="41"/>
      <c r="O56" s="42"/>
      <c r="P56" s="158"/>
      <c r="Q56" s="158"/>
      <c r="R56" s="158"/>
      <c r="S56" s="158"/>
      <c r="T56" s="148"/>
    </row>
    <row r="57" spans="1:20" ht="12.75" customHeight="1">
      <c r="A57" s="252"/>
      <c r="B57" s="250"/>
      <c r="C57" s="258" t="s">
        <v>37</v>
      </c>
      <c r="D57" s="287"/>
      <c r="E57" s="260"/>
      <c r="F57" s="256">
        <f t="shared" ref="F57" si="46">H57+J57+R57</f>
        <v>0</v>
      </c>
      <c r="G57" s="249"/>
      <c r="H57" s="266">
        <f t="shared" ref="H57" si="47">G57*$P$8/1000</f>
        <v>0</v>
      </c>
      <c r="I57" s="257"/>
      <c r="J57" s="266">
        <f t="shared" ref="J57" si="48">I57*$P$9/1000</f>
        <v>0</v>
      </c>
      <c r="K57" s="22"/>
      <c r="L57" s="22"/>
      <c r="M57" s="22"/>
      <c r="N57" s="37"/>
      <c r="O57" s="20">
        <f t="shared" si="3"/>
        <v>0</v>
      </c>
      <c r="P57" s="266">
        <f t="shared" ref="P57" si="49">E57*F57</f>
        <v>0</v>
      </c>
      <c r="Q57" s="266">
        <f t="shared" ref="Q57" si="50">SUM(O57:O60)</f>
        <v>0</v>
      </c>
      <c r="R57" s="266">
        <f t="shared" ref="R57" si="51">Q57*1.02*1.05*$R$14</f>
        <v>0</v>
      </c>
      <c r="S57" s="266">
        <f t="shared" ref="S57" si="52">F57*$S$21</f>
        <v>0</v>
      </c>
      <c r="T57" s="266">
        <f t="shared" ref="T57" si="53">E57*S57</f>
        <v>0</v>
      </c>
    </row>
    <row r="58" spans="1:20" ht="12.75" customHeight="1">
      <c r="A58" s="252"/>
      <c r="B58" s="250"/>
      <c r="C58" s="258"/>
      <c r="D58" s="288"/>
      <c r="E58" s="260"/>
      <c r="F58" s="256"/>
      <c r="G58" s="249"/>
      <c r="H58" s="266"/>
      <c r="I58" s="257"/>
      <c r="J58" s="266"/>
      <c r="K58" s="22"/>
      <c r="L58" s="22"/>
      <c r="M58" s="22"/>
      <c r="N58" s="37"/>
      <c r="O58" s="20">
        <f t="shared" si="3"/>
        <v>0</v>
      </c>
      <c r="P58" s="266"/>
      <c r="Q58" s="266"/>
      <c r="R58" s="266"/>
      <c r="S58" s="266"/>
      <c r="T58" s="266"/>
    </row>
    <row r="59" spans="1:20" ht="12.75" customHeight="1">
      <c r="A59" s="252"/>
      <c r="B59" s="250"/>
      <c r="C59" s="258"/>
      <c r="D59" s="288"/>
      <c r="E59" s="260"/>
      <c r="F59" s="256"/>
      <c r="G59" s="249"/>
      <c r="H59" s="266"/>
      <c r="I59" s="257"/>
      <c r="J59" s="266"/>
      <c r="K59" s="22"/>
      <c r="L59" s="22"/>
      <c r="M59" s="22"/>
      <c r="N59" s="37"/>
      <c r="O59" s="20">
        <f t="shared" si="3"/>
        <v>0</v>
      </c>
      <c r="P59" s="266"/>
      <c r="Q59" s="266"/>
      <c r="R59" s="266"/>
      <c r="S59" s="266"/>
      <c r="T59" s="266"/>
    </row>
    <row r="60" spans="1:20" ht="12.75" customHeight="1">
      <c r="A60" s="252"/>
      <c r="B60" s="250"/>
      <c r="C60" s="258"/>
      <c r="D60" s="289"/>
      <c r="E60" s="260"/>
      <c r="F60" s="256"/>
      <c r="G60" s="249"/>
      <c r="H60" s="266"/>
      <c r="I60" s="257"/>
      <c r="J60" s="266"/>
      <c r="K60" s="22"/>
      <c r="L60" s="22"/>
      <c r="M60" s="22"/>
      <c r="N60" s="37"/>
      <c r="O60" s="20">
        <f t="shared" si="3"/>
        <v>0</v>
      </c>
      <c r="P60" s="266"/>
      <c r="Q60" s="266"/>
      <c r="R60" s="266"/>
      <c r="S60" s="266"/>
      <c r="T60" s="266"/>
    </row>
    <row r="61" spans="1:20" ht="12.75" customHeight="1">
      <c r="A61" s="252"/>
      <c r="B61" s="250"/>
      <c r="C61" s="299" t="s">
        <v>179</v>
      </c>
      <c r="D61" s="252"/>
      <c r="E61" s="315"/>
      <c r="F61" s="256">
        <f t="shared" ref="F61" si="54">H61+J61+R61</f>
        <v>0</v>
      </c>
      <c r="G61" s="249"/>
      <c r="H61" s="266">
        <f t="shared" ref="H61" si="55">G61*$P$8/1000</f>
        <v>0</v>
      </c>
      <c r="I61" s="249"/>
      <c r="J61" s="266">
        <f t="shared" ref="J61" si="56">I61*$P$9/1000</f>
        <v>0</v>
      </c>
      <c r="K61" s="22"/>
      <c r="L61" s="22"/>
      <c r="M61" s="22"/>
      <c r="N61" s="24"/>
      <c r="O61" s="20">
        <f t="shared" si="3"/>
        <v>0</v>
      </c>
      <c r="P61" s="266">
        <f t="shared" ref="P61" si="57">E61*F61</f>
        <v>0</v>
      </c>
      <c r="Q61" s="266">
        <f t="shared" ref="Q61" si="58">SUM(O61:O64)</f>
        <v>0</v>
      </c>
      <c r="R61" s="266">
        <f t="shared" ref="R61" si="59">Q61*1.02*1.05*$R$14</f>
        <v>0</v>
      </c>
      <c r="S61" s="266">
        <f t="shared" ref="S61" si="60">F61*$S$21</f>
        <v>0</v>
      </c>
      <c r="T61" s="266">
        <f t="shared" ref="T61" si="61">E61*S61</f>
        <v>0</v>
      </c>
    </row>
    <row r="62" spans="1:20" ht="12.75" customHeight="1">
      <c r="A62" s="252"/>
      <c r="B62" s="250"/>
      <c r="C62" s="300"/>
      <c r="D62" s="252"/>
      <c r="E62" s="315"/>
      <c r="F62" s="256"/>
      <c r="G62" s="249"/>
      <c r="H62" s="266"/>
      <c r="I62" s="249"/>
      <c r="J62" s="266"/>
      <c r="K62" s="22"/>
      <c r="L62" s="22"/>
      <c r="M62" s="22"/>
      <c r="N62" s="37"/>
      <c r="O62" s="20">
        <f t="shared" si="3"/>
        <v>0</v>
      </c>
      <c r="P62" s="266"/>
      <c r="Q62" s="266"/>
      <c r="R62" s="266"/>
      <c r="S62" s="266"/>
      <c r="T62" s="266"/>
    </row>
    <row r="63" spans="1:20" ht="12.75" customHeight="1">
      <c r="A63" s="252"/>
      <c r="B63" s="250"/>
      <c r="C63" s="300"/>
      <c r="D63" s="252"/>
      <c r="E63" s="315"/>
      <c r="F63" s="256"/>
      <c r="G63" s="249"/>
      <c r="H63" s="266"/>
      <c r="I63" s="249"/>
      <c r="J63" s="266"/>
      <c r="K63" s="22"/>
      <c r="L63" s="22"/>
      <c r="M63" s="26"/>
      <c r="N63" s="37"/>
      <c r="O63" s="20">
        <f t="shared" si="3"/>
        <v>0</v>
      </c>
      <c r="P63" s="266"/>
      <c r="Q63" s="266"/>
      <c r="R63" s="266"/>
      <c r="S63" s="266"/>
      <c r="T63" s="266"/>
    </row>
    <row r="64" spans="1:20" ht="12.75" customHeight="1">
      <c r="A64" s="252"/>
      <c r="B64" s="250"/>
      <c r="C64" s="301"/>
      <c r="D64" s="252"/>
      <c r="E64" s="315"/>
      <c r="F64" s="256"/>
      <c r="G64" s="249"/>
      <c r="H64" s="266"/>
      <c r="I64" s="249"/>
      <c r="J64" s="266"/>
      <c r="K64" s="22"/>
      <c r="L64" s="22"/>
      <c r="M64" s="22"/>
      <c r="N64" s="37"/>
      <c r="O64" s="20">
        <f t="shared" si="3"/>
        <v>0</v>
      </c>
      <c r="P64" s="266"/>
      <c r="Q64" s="266"/>
      <c r="R64" s="266"/>
      <c r="S64" s="266"/>
      <c r="T64" s="266"/>
    </row>
    <row r="65" spans="1:20" ht="12.75" customHeight="1">
      <c r="A65" s="252">
        <v>1</v>
      </c>
      <c r="B65" s="278" t="s">
        <v>49</v>
      </c>
      <c r="C65" s="278" t="s">
        <v>169</v>
      </c>
      <c r="D65" s="275" t="s">
        <v>42</v>
      </c>
      <c r="E65" s="256">
        <v>2.29</v>
      </c>
      <c r="F65" s="256">
        <f t="shared" ref="F65" si="62">H65+J65+R65</f>
        <v>9.0390321843999999</v>
      </c>
      <c r="G65" s="249">
        <v>0.11</v>
      </c>
      <c r="H65" s="266">
        <f t="shared" ref="H65" si="63">G65*$P$8/1000</f>
        <v>0.19943549999999999</v>
      </c>
      <c r="I65" s="257">
        <v>0.76</v>
      </c>
      <c r="J65" s="266">
        <f t="shared" ref="J65" si="64">I65*$P$9/1000</f>
        <v>1.8096207999999998</v>
      </c>
      <c r="K65" s="22" t="s">
        <v>59</v>
      </c>
      <c r="L65" s="22" t="s">
        <v>47</v>
      </c>
      <c r="M65" s="22">
        <v>7.0000000000000007E-2</v>
      </c>
      <c r="N65" s="37">
        <v>0.156</v>
      </c>
      <c r="O65" s="20">
        <f t="shared" si="3"/>
        <v>1.0920000000000001E-2</v>
      </c>
      <c r="P65" s="266">
        <f t="shared" ref="P65" si="65">E65*F65</f>
        <v>20.699383702275998</v>
      </c>
      <c r="Q65" s="266">
        <f t="shared" ref="Q65" si="66">SUM(O65:O68)</f>
        <v>6.1345200000000002</v>
      </c>
      <c r="R65" s="266">
        <f t="shared" ref="R65" si="67">Q65*1.02*1.05*$R$14</f>
        <v>7.0299758844000007</v>
      </c>
      <c r="S65" s="266">
        <f t="shared" ref="S65" si="68">F65*$S$21</f>
        <v>10.594652183189154</v>
      </c>
      <c r="T65" s="266">
        <f t="shared" ref="T65" si="69">E65*S65</f>
        <v>24.261753499503165</v>
      </c>
    </row>
    <row r="66" spans="1:20" ht="12.75" customHeight="1">
      <c r="A66" s="252"/>
      <c r="B66" s="279"/>
      <c r="C66" s="279"/>
      <c r="D66" s="276"/>
      <c r="E66" s="256"/>
      <c r="F66" s="256"/>
      <c r="G66" s="249"/>
      <c r="H66" s="266"/>
      <c r="I66" s="257"/>
      <c r="J66" s="266"/>
      <c r="K66" s="22" t="s">
        <v>52</v>
      </c>
      <c r="L66" s="22" t="s">
        <v>47</v>
      </c>
      <c r="M66" s="22">
        <v>1.26</v>
      </c>
      <c r="N66" s="37">
        <v>4.8600000000000003</v>
      </c>
      <c r="O66" s="20">
        <f t="shared" si="3"/>
        <v>6.1236000000000006</v>
      </c>
      <c r="P66" s="266"/>
      <c r="Q66" s="266"/>
      <c r="R66" s="266"/>
      <c r="S66" s="266"/>
      <c r="T66" s="266"/>
    </row>
    <row r="67" spans="1:20" ht="12.75" customHeight="1">
      <c r="A67" s="252"/>
      <c r="B67" s="279"/>
      <c r="C67" s="279"/>
      <c r="D67" s="276"/>
      <c r="E67" s="256"/>
      <c r="F67" s="256"/>
      <c r="G67" s="249"/>
      <c r="H67" s="266"/>
      <c r="I67" s="257"/>
      <c r="J67" s="266"/>
      <c r="K67" s="22"/>
      <c r="L67" s="22"/>
      <c r="M67" s="22"/>
      <c r="N67" s="37"/>
      <c r="O67" s="20">
        <f t="shared" si="3"/>
        <v>0</v>
      </c>
      <c r="P67" s="266"/>
      <c r="Q67" s="266"/>
      <c r="R67" s="266"/>
      <c r="S67" s="266"/>
      <c r="T67" s="266"/>
    </row>
    <row r="68" spans="1:20" ht="12.75" customHeight="1">
      <c r="A68" s="252"/>
      <c r="B68" s="280"/>
      <c r="C68" s="280"/>
      <c r="D68" s="277"/>
      <c r="E68" s="256"/>
      <c r="F68" s="256"/>
      <c r="G68" s="249"/>
      <c r="H68" s="266"/>
      <c r="I68" s="257"/>
      <c r="J68" s="266"/>
      <c r="K68" s="22"/>
      <c r="L68" s="22"/>
      <c r="M68" s="22"/>
      <c r="N68" s="37"/>
      <c r="O68" s="20">
        <f t="shared" si="3"/>
        <v>0</v>
      </c>
      <c r="P68" s="266"/>
      <c r="Q68" s="266"/>
      <c r="R68" s="266"/>
      <c r="S68" s="266"/>
      <c r="T68" s="266"/>
    </row>
    <row r="69" spans="1:20" ht="12.75" customHeight="1">
      <c r="A69" s="252">
        <v>2</v>
      </c>
      <c r="B69" s="278" t="s">
        <v>177</v>
      </c>
      <c r="C69" s="278" t="s">
        <v>178</v>
      </c>
      <c r="D69" s="287" t="s">
        <v>43</v>
      </c>
      <c r="E69" s="260">
        <v>91.5</v>
      </c>
      <c r="F69" s="256">
        <f t="shared" ref="F69" si="70">H69+J69+R69</f>
        <v>5.45135772191</v>
      </c>
      <c r="G69" s="249">
        <v>0.40100000000000002</v>
      </c>
      <c r="H69" s="266">
        <f t="shared" ref="H69" si="71">G69*$P$8/1000</f>
        <v>0.72703304999999996</v>
      </c>
      <c r="I69" s="257">
        <v>7.1000000000000004E-3</v>
      </c>
      <c r="J69" s="266">
        <f t="shared" ref="J69" si="72">I69*$P$9/1000</f>
        <v>1.6905668000000002E-2</v>
      </c>
      <c r="K69" s="22" t="s">
        <v>65</v>
      </c>
      <c r="L69" s="22" t="s">
        <v>43</v>
      </c>
      <c r="M69" s="22">
        <v>1</v>
      </c>
      <c r="N69" s="37">
        <v>2.5</v>
      </c>
      <c r="O69" s="20">
        <f t="shared" si="3"/>
        <v>2.5</v>
      </c>
      <c r="P69" s="266">
        <f t="shared" ref="P69" si="73">E69*F69</f>
        <v>498.79923155476502</v>
      </c>
      <c r="Q69" s="266">
        <f t="shared" ref="Q69" si="74">SUM(O69:O72)</f>
        <v>4.1078029999999996</v>
      </c>
      <c r="R69" s="266">
        <f t="shared" ref="R69" si="75">Q69*1.02*1.05*$R$14</f>
        <v>4.7074190039100001</v>
      </c>
      <c r="S69" s="266">
        <f t="shared" ref="S69" si="76">F69*$S$21</f>
        <v>6.3895379296752184</v>
      </c>
      <c r="T69" s="266">
        <f t="shared" ref="T69" si="77">E69*S69</f>
        <v>584.6427205652825</v>
      </c>
    </row>
    <row r="70" spans="1:20" ht="12.75" customHeight="1">
      <c r="A70" s="252"/>
      <c r="B70" s="279"/>
      <c r="C70" s="279"/>
      <c r="D70" s="288"/>
      <c r="E70" s="260"/>
      <c r="F70" s="256"/>
      <c r="G70" s="249"/>
      <c r="H70" s="266"/>
      <c r="I70" s="257"/>
      <c r="J70" s="266"/>
      <c r="K70" s="22" t="s">
        <v>46</v>
      </c>
      <c r="L70" s="22" t="s">
        <v>47</v>
      </c>
      <c r="M70" s="22">
        <v>5.8999999999999997E-2</v>
      </c>
      <c r="N70" s="37">
        <v>27.016999999999999</v>
      </c>
      <c r="O70" s="20">
        <f t="shared" si="3"/>
        <v>1.5940029999999998</v>
      </c>
      <c r="P70" s="266"/>
      <c r="Q70" s="266"/>
      <c r="R70" s="266"/>
      <c r="S70" s="266"/>
      <c r="T70" s="266"/>
    </row>
    <row r="71" spans="1:20" ht="12.75" customHeight="1">
      <c r="A71" s="252"/>
      <c r="B71" s="279"/>
      <c r="C71" s="279"/>
      <c r="D71" s="288"/>
      <c r="E71" s="260"/>
      <c r="F71" s="256"/>
      <c r="G71" s="249"/>
      <c r="H71" s="266"/>
      <c r="I71" s="257"/>
      <c r="J71" s="266"/>
      <c r="K71" s="22" t="s">
        <v>48</v>
      </c>
      <c r="L71" s="22" t="s">
        <v>47</v>
      </c>
      <c r="M71" s="22">
        <v>5.9999999999999995E-4</v>
      </c>
      <c r="N71" s="37">
        <v>23</v>
      </c>
      <c r="O71" s="20">
        <f t="shared" si="3"/>
        <v>1.3799999999999998E-2</v>
      </c>
      <c r="P71" s="266"/>
      <c r="Q71" s="266"/>
      <c r="R71" s="266"/>
      <c r="S71" s="266"/>
      <c r="T71" s="266"/>
    </row>
    <row r="72" spans="1:20" ht="12.75" customHeight="1">
      <c r="A72" s="252"/>
      <c r="B72" s="280"/>
      <c r="C72" s="280"/>
      <c r="D72" s="289"/>
      <c r="E72" s="260"/>
      <c r="F72" s="256"/>
      <c r="G72" s="249"/>
      <c r="H72" s="266"/>
      <c r="I72" s="257"/>
      <c r="J72" s="266"/>
      <c r="K72" s="22"/>
      <c r="L72" s="22"/>
      <c r="M72" s="22"/>
      <c r="N72" s="37"/>
      <c r="O72" s="20">
        <f t="shared" si="3"/>
        <v>0</v>
      </c>
      <c r="P72" s="266"/>
      <c r="Q72" s="266"/>
      <c r="R72" s="266"/>
      <c r="S72" s="266"/>
      <c r="T72" s="266"/>
    </row>
    <row r="73" spans="1:20" ht="12.75" customHeight="1">
      <c r="A73" s="161"/>
      <c r="B73" s="162"/>
      <c r="C73" s="163" t="s">
        <v>182</v>
      </c>
      <c r="D73" s="161"/>
      <c r="E73" s="164"/>
      <c r="F73" s="165"/>
      <c r="G73" s="157"/>
      <c r="H73" s="158"/>
      <c r="I73" s="157"/>
      <c r="J73" s="158"/>
      <c r="K73" s="40"/>
      <c r="L73" s="40"/>
      <c r="M73" s="40"/>
      <c r="N73" s="41"/>
      <c r="O73" s="42"/>
      <c r="P73" s="158"/>
      <c r="Q73" s="158"/>
      <c r="R73" s="158"/>
      <c r="S73" s="158"/>
      <c r="T73" s="316">
        <f>SUM(T65:T72)</f>
        <v>608.90447406478563</v>
      </c>
    </row>
    <row r="74" spans="1:20" ht="12.75" customHeight="1">
      <c r="A74" s="161"/>
      <c r="B74" s="162"/>
      <c r="C74" s="163"/>
      <c r="D74" s="161"/>
      <c r="E74" s="164"/>
      <c r="F74" s="166"/>
      <c r="G74" s="157"/>
      <c r="H74" s="158"/>
      <c r="I74" s="157"/>
      <c r="J74" s="158"/>
      <c r="K74" s="40"/>
      <c r="L74" s="40"/>
      <c r="M74" s="40"/>
      <c r="N74" s="41"/>
      <c r="O74" s="42"/>
      <c r="P74" s="158"/>
      <c r="Q74" s="158"/>
      <c r="R74" s="158"/>
      <c r="S74" s="158"/>
      <c r="T74" s="316"/>
    </row>
    <row r="75" spans="1:20" ht="12.75" customHeight="1">
      <c r="A75" s="161"/>
      <c r="B75" s="162"/>
      <c r="C75" s="163"/>
      <c r="D75" s="161"/>
      <c r="E75" s="164"/>
      <c r="F75" s="166"/>
      <c r="G75" s="157"/>
      <c r="H75" s="158"/>
      <c r="I75" s="157"/>
      <c r="J75" s="158"/>
      <c r="K75" s="40"/>
      <c r="L75" s="40"/>
      <c r="M75" s="43"/>
      <c r="N75" s="41"/>
      <c r="O75" s="42"/>
      <c r="P75" s="158"/>
      <c r="Q75" s="158"/>
      <c r="R75" s="158"/>
      <c r="S75" s="158"/>
      <c r="T75" s="316"/>
    </row>
    <row r="76" spans="1:20" ht="12.75" customHeight="1">
      <c r="A76" s="161"/>
      <c r="B76" s="162"/>
      <c r="C76" s="163"/>
      <c r="D76" s="161"/>
      <c r="E76" s="164"/>
      <c r="F76" s="167"/>
      <c r="G76" s="157"/>
      <c r="H76" s="158"/>
      <c r="I76" s="157"/>
      <c r="J76" s="158"/>
      <c r="K76" s="40"/>
      <c r="L76" s="40"/>
      <c r="M76" s="40"/>
      <c r="N76" s="41"/>
      <c r="O76" s="42"/>
      <c r="P76" s="158"/>
      <c r="Q76" s="158"/>
      <c r="R76" s="158"/>
      <c r="S76" s="158"/>
      <c r="T76" s="316"/>
    </row>
    <row r="77" spans="1:20" ht="12.75" customHeight="1">
      <c r="A77" s="161"/>
      <c r="B77" s="162"/>
      <c r="C77" s="163" t="s">
        <v>183</v>
      </c>
      <c r="D77" s="161"/>
      <c r="E77" s="164"/>
      <c r="F77" s="165"/>
      <c r="G77" s="157"/>
      <c r="H77" s="158"/>
      <c r="I77" s="157"/>
      <c r="J77" s="158"/>
      <c r="K77" s="40"/>
      <c r="L77" s="40"/>
      <c r="M77" s="40"/>
      <c r="N77" s="41"/>
      <c r="O77" s="42"/>
      <c r="P77" s="158"/>
      <c r="Q77" s="158"/>
      <c r="R77" s="158"/>
      <c r="S77" s="158"/>
      <c r="T77" s="148">
        <f>(T73*100%)/'Cav-Nax'!$T$273</f>
        <v>9.6793539728425498E-2</v>
      </c>
    </row>
    <row r="78" spans="1:20" ht="12.75" customHeight="1">
      <c r="A78" s="161"/>
      <c r="B78" s="162"/>
      <c r="C78" s="163"/>
      <c r="D78" s="161"/>
      <c r="E78" s="164"/>
      <c r="F78" s="166"/>
      <c r="G78" s="157"/>
      <c r="H78" s="158"/>
      <c r="I78" s="157"/>
      <c r="J78" s="158"/>
      <c r="K78" s="40"/>
      <c r="L78" s="40"/>
      <c r="M78" s="40"/>
      <c r="N78" s="41"/>
      <c r="O78" s="42"/>
      <c r="P78" s="158"/>
      <c r="Q78" s="158"/>
      <c r="R78" s="158"/>
      <c r="S78" s="158"/>
      <c r="T78" s="148"/>
    </row>
    <row r="79" spans="1:20" ht="12.75" customHeight="1">
      <c r="A79" s="161"/>
      <c r="B79" s="162"/>
      <c r="C79" s="163"/>
      <c r="D79" s="161"/>
      <c r="E79" s="164"/>
      <c r="F79" s="166"/>
      <c r="G79" s="157"/>
      <c r="H79" s="158"/>
      <c r="I79" s="157"/>
      <c r="J79" s="158"/>
      <c r="K79" s="40"/>
      <c r="L79" s="40"/>
      <c r="M79" s="43"/>
      <c r="N79" s="41"/>
      <c r="O79" s="42"/>
      <c r="P79" s="158"/>
      <c r="Q79" s="158"/>
      <c r="R79" s="158"/>
      <c r="S79" s="158"/>
      <c r="T79" s="148"/>
    </row>
    <row r="80" spans="1:20" ht="12.75" customHeight="1">
      <c r="A80" s="161"/>
      <c r="B80" s="162"/>
      <c r="C80" s="163"/>
      <c r="D80" s="161"/>
      <c r="E80" s="164"/>
      <c r="F80" s="167"/>
      <c r="G80" s="157"/>
      <c r="H80" s="158"/>
      <c r="I80" s="157"/>
      <c r="J80" s="158"/>
      <c r="K80" s="40"/>
      <c r="L80" s="40"/>
      <c r="M80" s="40"/>
      <c r="N80" s="41"/>
      <c r="O80" s="42"/>
      <c r="P80" s="158"/>
      <c r="Q80" s="158"/>
      <c r="R80" s="158"/>
      <c r="S80" s="158"/>
      <c r="T80" s="148"/>
    </row>
    <row r="81" spans="1:20" ht="12.75" customHeight="1">
      <c r="A81" s="252"/>
      <c r="B81" s="278"/>
      <c r="C81" s="299" t="s">
        <v>96</v>
      </c>
      <c r="D81" s="287"/>
      <c r="E81" s="260"/>
      <c r="F81" s="256">
        <f t="shared" ref="F81" si="78">H81+J81+R81</f>
        <v>0</v>
      </c>
      <c r="G81" s="249"/>
      <c r="H81" s="266">
        <f t="shared" ref="H81" si="79">G81*$P$8/1000</f>
        <v>0</v>
      </c>
      <c r="I81" s="249"/>
      <c r="J81" s="266">
        <f t="shared" ref="J81" si="80">I81*$P$9/1000</f>
        <v>0</v>
      </c>
      <c r="K81" s="22"/>
      <c r="L81" s="22"/>
      <c r="M81" s="22"/>
      <c r="N81" s="37"/>
      <c r="O81" s="20">
        <f t="shared" si="3"/>
        <v>0</v>
      </c>
      <c r="P81" s="266">
        <f t="shared" ref="P81" si="81">E81*F81</f>
        <v>0</v>
      </c>
      <c r="Q81" s="266">
        <f t="shared" ref="Q81" si="82">SUM(O81:O84)</f>
        <v>0</v>
      </c>
      <c r="R81" s="266">
        <f t="shared" ref="R81" si="83">Q81*1.02*1.05*$R$14</f>
        <v>0</v>
      </c>
      <c r="S81" s="266">
        <f t="shared" ref="S81" si="84">F81*$S$21</f>
        <v>0</v>
      </c>
      <c r="T81" s="266">
        <f t="shared" ref="T81" si="85">E81*S81</f>
        <v>0</v>
      </c>
    </row>
    <row r="82" spans="1:20" ht="12.75" customHeight="1">
      <c r="A82" s="252"/>
      <c r="B82" s="279"/>
      <c r="C82" s="300"/>
      <c r="D82" s="288"/>
      <c r="E82" s="260"/>
      <c r="F82" s="256"/>
      <c r="G82" s="249"/>
      <c r="H82" s="266"/>
      <c r="I82" s="249"/>
      <c r="J82" s="266"/>
      <c r="K82" s="22"/>
      <c r="L82" s="22"/>
      <c r="M82" s="22"/>
      <c r="N82" s="37"/>
      <c r="O82" s="20">
        <f t="shared" si="3"/>
        <v>0</v>
      </c>
      <c r="P82" s="266"/>
      <c r="Q82" s="266"/>
      <c r="R82" s="266"/>
      <c r="S82" s="266"/>
      <c r="T82" s="266"/>
    </row>
    <row r="83" spans="1:20" ht="12.75" customHeight="1">
      <c r="A83" s="252"/>
      <c r="B83" s="279"/>
      <c r="C83" s="300"/>
      <c r="D83" s="288"/>
      <c r="E83" s="260"/>
      <c r="F83" s="256"/>
      <c r="G83" s="249"/>
      <c r="H83" s="266"/>
      <c r="I83" s="249"/>
      <c r="J83" s="266"/>
      <c r="K83" s="22"/>
      <c r="L83" s="22"/>
      <c r="M83" s="23"/>
      <c r="N83" s="37"/>
      <c r="O83" s="20">
        <f t="shared" si="3"/>
        <v>0</v>
      </c>
      <c r="P83" s="266"/>
      <c r="Q83" s="266"/>
      <c r="R83" s="266"/>
      <c r="S83" s="266"/>
      <c r="T83" s="266"/>
    </row>
    <row r="84" spans="1:20" ht="12.75" customHeight="1">
      <c r="A84" s="252"/>
      <c r="B84" s="280"/>
      <c r="C84" s="301"/>
      <c r="D84" s="289"/>
      <c r="E84" s="260"/>
      <c r="F84" s="256"/>
      <c r="G84" s="249"/>
      <c r="H84" s="266"/>
      <c r="I84" s="249"/>
      <c r="J84" s="266"/>
      <c r="K84" s="22"/>
      <c r="L84" s="22"/>
      <c r="M84" s="22"/>
      <c r="N84" s="37"/>
      <c r="O84" s="20">
        <f t="shared" si="3"/>
        <v>0</v>
      </c>
      <c r="P84" s="266"/>
      <c r="Q84" s="266"/>
      <c r="R84" s="266"/>
      <c r="S84" s="266"/>
      <c r="T84" s="266"/>
    </row>
    <row r="85" spans="1:20" ht="12.75" customHeight="1">
      <c r="A85" s="252">
        <v>1</v>
      </c>
      <c r="B85" s="278" t="s">
        <v>49</v>
      </c>
      <c r="C85" s="278" t="s">
        <v>66</v>
      </c>
      <c r="D85" s="275" t="s">
        <v>42</v>
      </c>
      <c r="E85" s="293">
        <v>0.73</v>
      </c>
      <c r="F85" s="293">
        <f t="shared" ref="F85" si="86">H85+J85+R85</f>
        <v>9.0390321843999999</v>
      </c>
      <c r="G85" s="284">
        <v>0.11</v>
      </c>
      <c r="H85" s="281">
        <f t="shared" ref="H85" si="87">G85*$P$8/1000</f>
        <v>0.19943549999999999</v>
      </c>
      <c r="I85" s="305">
        <v>0.76</v>
      </c>
      <c r="J85" s="281">
        <f t="shared" ref="J85" si="88">I85*$P$9/1000</f>
        <v>1.8096207999999998</v>
      </c>
      <c r="K85" s="22" t="s">
        <v>59</v>
      </c>
      <c r="L85" s="22" t="s">
        <v>47</v>
      </c>
      <c r="M85" s="22">
        <v>7.0000000000000007E-2</v>
      </c>
      <c r="N85" s="37">
        <v>0.156</v>
      </c>
      <c r="O85" s="20">
        <f t="shared" si="3"/>
        <v>1.0920000000000001E-2</v>
      </c>
      <c r="P85" s="281">
        <f t="shared" ref="P85" si="89">E85*F85</f>
        <v>6.5984934946119997</v>
      </c>
      <c r="Q85" s="281">
        <f t="shared" ref="Q85" si="90">SUM(O85:O88)</f>
        <v>6.1345200000000002</v>
      </c>
      <c r="R85" s="281">
        <f t="shared" ref="R85" si="91">Q85*1.02*1.05*$R$14</f>
        <v>7.0299758844000007</v>
      </c>
      <c r="S85" s="266">
        <f t="shared" ref="S85" si="92">F85*$S$21</f>
        <v>10.594652183189154</v>
      </c>
      <c r="T85" s="266">
        <f t="shared" ref="T85" si="93">E85*S85</f>
        <v>7.7340960937280823</v>
      </c>
    </row>
    <row r="86" spans="1:20" ht="12.75" customHeight="1">
      <c r="A86" s="252"/>
      <c r="B86" s="279"/>
      <c r="C86" s="279"/>
      <c r="D86" s="276"/>
      <c r="E86" s="294"/>
      <c r="F86" s="294"/>
      <c r="G86" s="285"/>
      <c r="H86" s="282"/>
      <c r="I86" s="306"/>
      <c r="J86" s="282"/>
      <c r="K86" s="22" t="s">
        <v>52</v>
      </c>
      <c r="L86" s="22" t="s">
        <v>47</v>
      </c>
      <c r="M86" s="22">
        <v>1.26</v>
      </c>
      <c r="N86" s="37">
        <v>4.8600000000000003</v>
      </c>
      <c r="O86" s="20">
        <f t="shared" si="3"/>
        <v>6.1236000000000006</v>
      </c>
      <c r="P86" s="282"/>
      <c r="Q86" s="282"/>
      <c r="R86" s="282"/>
      <c r="S86" s="266"/>
      <c r="T86" s="266"/>
    </row>
    <row r="87" spans="1:20" ht="12.75" customHeight="1">
      <c r="A87" s="252"/>
      <c r="B87" s="279"/>
      <c r="C87" s="279"/>
      <c r="D87" s="276"/>
      <c r="E87" s="294"/>
      <c r="F87" s="294"/>
      <c r="G87" s="285"/>
      <c r="H87" s="282"/>
      <c r="I87" s="306"/>
      <c r="J87" s="282"/>
      <c r="K87" s="22"/>
      <c r="L87" s="22"/>
      <c r="M87" s="22"/>
      <c r="N87" s="37"/>
      <c r="O87" s="20">
        <f t="shared" si="3"/>
        <v>0</v>
      </c>
      <c r="P87" s="282"/>
      <c r="Q87" s="282"/>
      <c r="R87" s="282"/>
      <c r="S87" s="266"/>
      <c r="T87" s="266"/>
    </row>
    <row r="88" spans="1:20" ht="12.75" customHeight="1">
      <c r="A88" s="252"/>
      <c r="B88" s="280"/>
      <c r="C88" s="280"/>
      <c r="D88" s="277"/>
      <c r="E88" s="295"/>
      <c r="F88" s="295"/>
      <c r="G88" s="286"/>
      <c r="H88" s="283"/>
      <c r="I88" s="307"/>
      <c r="J88" s="283"/>
      <c r="K88" s="22"/>
      <c r="L88" s="22"/>
      <c r="M88" s="22"/>
      <c r="N88" s="37"/>
      <c r="O88" s="20">
        <f t="shared" si="3"/>
        <v>0</v>
      </c>
      <c r="P88" s="283"/>
      <c r="Q88" s="283"/>
      <c r="R88" s="283"/>
      <c r="S88" s="266"/>
      <c r="T88" s="266"/>
    </row>
    <row r="89" spans="1:20" ht="12.75" customHeight="1">
      <c r="A89" s="252">
        <v>2</v>
      </c>
      <c r="B89" s="171" t="s">
        <v>67</v>
      </c>
      <c r="C89" s="278" t="s">
        <v>68</v>
      </c>
      <c r="D89" s="287" t="s">
        <v>43</v>
      </c>
      <c r="E89" s="293">
        <v>96.7</v>
      </c>
      <c r="F89" s="293">
        <f t="shared" ref="F89" si="94">H89+J89+R89</f>
        <v>3.6181770161900002</v>
      </c>
      <c r="G89" s="209">
        <v>0.40100000000000002</v>
      </c>
      <c r="H89" s="281">
        <f t="shared" ref="H89" si="95">G89*$P$8/1000</f>
        <v>0.72703304999999996</v>
      </c>
      <c r="I89" s="305">
        <v>7.1000000000000004E-3</v>
      </c>
      <c r="J89" s="281">
        <f t="shared" ref="J89" si="96">I89*$P$9/1000</f>
        <v>1.6905668000000002E-2</v>
      </c>
      <c r="K89" s="22" t="s">
        <v>65</v>
      </c>
      <c r="L89" s="22" t="s">
        <v>43</v>
      </c>
      <c r="M89" s="22">
        <v>1</v>
      </c>
      <c r="N89" s="37">
        <v>1.6659999999999999</v>
      </c>
      <c r="O89" s="20">
        <f t="shared" si="3"/>
        <v>1.6659999999999999</v>
      </c>
      <c r="P89" s="281">
        <f t="shared" ref="P89" si="97">E89*F89</f>
        <v>349.87771746557303</v>
      </c>
      <c r="Q89" s="281">
        <f t="shared" ref="Q89" si="98">SUM(O89:O92)</f>
        <v>2.508127</v>
      </c>
      <c r="R89" s="281">
        <f t="shared" ref="R89" si="99">Q89*1.02*1.05*$R$14</f>
        <v>2.8742382981900003</v>
      </c>
      <c r="S89" s="266">
        <f t="shared" ref="S89" si="100">F89*$S$21</f>
        <v>4.2408663053440305</v>
      </c>
      <c r="T89" s="266">
        <f t="shared" ref="T89" si="101">E89*S89</f>
        <v>410.09177172676777</v>
      </c>
    </row>
    <row r="90" spans="1:20" ht="12.75" customHeight="1">
      <c r="A90" s="252"/>
      <c r="B90" s="182"/>
      <c r="C90" s="279"/>
      <c r="D90" s="288"/>
      <c r="E90" s="294"/>
      <c r="F90" s="294"/>
      <c r="G90" s="210"/>
      <c r="H90" s="282"/>
      <c r="I90" s="306"/>
      <c r="J90" s="282"/>
      <c r="K90" s="22" t="s">
        <v>46</v>
      </c>
      <c r="L90" s="22" t="s">
        <v>47</v>
      </c>
      <c r="M90" s="22">
        <v>3.1E-2</v>
      </c>
      <c r="N90" s="37">
        <v>27.016999999999999</v>
      </c>
      <c r="O90" s="20">
        <f t="shared" si="3"/>
        <v>0.83752700000000002</v>
      </c>
      <c r="P90" s="282"/>
      <c r="Q90" s="282"/>
      <c r="R90" s="282"/>
      <c r="S90" s="266"/>
      <c r="T90" s="266"/>
    </row>
    <row r="91" spans="1:20" ht="12.75" customHeight="1">
      <c r="A91" s="252"/>
      <c r="B91" s="182"/>
      <c r="C91" s="279"/>
      <c r="D91" s="288"/>
      <c r="E91" s="294"/>
      <c r="F91" s="294"/>
      <c r="G91" s="210"/>
      <c r="H91" s="282"/>
      <c r="I91" s="306"/>
      <c r="J91" s="282"/>
      <c r="K91" s="22" t="s">
        <v>48</v>
      </c>
      <c r="L91" s="22" t="s">
        <v>47</v>
      </c>
      <c r="M91" s="22">
        <v>2.0000000000000001E-4</v>
      </c>
      <c r="N91" s="37">
        <v>23</v>
      </c>
      <c r="O91" s="20">
        <f t="shared" si="3"/>
        <v>4.5999999999999999E-3</v>
      </c>
      <c r="P91" s="282"/>
      <c r="Q91" s="282"/>
      <c r="R91" s="282"/>
      <c r="S91" s="266"/>
      <c r="T91" s="266"/>
    </row>
    <row r="92" spans="1:20" ht="12.75" customHeight="1">
      <c r="A92" s="252"/>
      <c r="B92" s="183"/>
      <c r="C92" s="280"/>
      <c r="D92" s="289"/>
      <c r="E92" s="295"/>
      <c r="F92" s="295"/>
      <c r="G92" s="211"/>
      <c r="H92" s="283"/>
      <c r="I92" s="307"/>
      <c r="J92" s="283"/>
      <c r="K92" s="22"/>
      <c r="L92" s="22"/>
      <c r="M92" s="22"/>
      <c r="N92" s="37"/>
      <c r="O92" s="20">
        <f t="shared" si="3"/>
        <v>0</v>
      </c>
      <c r="P92" s="283"/>
      <c r="Q92" s="283"/>
      <c r="R92" s="283"/>
      <c r="S92" s="266"/>
      <c r="T92" s="266"/>
    </row>
    <row r="93" spans="1:20" ht="12.75" customHeight="1">
      <c r="A93" s="161"/>
      <c r="B93" s="162"/>
      <c r="C93" s="163" t="s">
        <v>182</v>
      </c>
      <c r="D93" s="161"/>
      <c r="E93" s="164"/>
      <c r="F93" s="165"/>
      <c r="G93" s="157"/>
      <c r="H93" s="158"/>
      <c r="I93" s="157"/>
      <c r="J93" s="158"/>
      <c r="K93" s="40"/>
      <c r="L93" s="40"/>
      <c r="M93" s="40"/>
      <c r="N93" s="41"/>
      <c r="O93" s="42"/>
      <c r="P93" s="158"/>
      <c r="Q93" s="158"/>
      <c r="R93" s="158"/>
      <c r="S93" s="158"/>
      <c r="T93" s="316">
        <f>SUM(T85:T92)</f>
        <v>417.82586782049583</v>
      </c>
    </row>
    <row r="94" spans="1:20" ht="12.75" customHeight="1">
      <c r="A94" s="161"/>
      <c r="B94" s="162"/>
      <c r="C94" s="163"/>
      <c r="D94" s="161"/>
      <c r="E94" s="164"/>
      <c r="F94" s="166"/>
      <c r="G94" s="157"/>
      <c r="H94" s="158"/>
      <c r="I94" s="157"/>
      <c r="J94" s="158"/>
      <c r="K94" s="40"/>
      <c r="L94" s="40"/>
      <c r="M94" s="40"/>
      <c r="N94" s="41"/>
      <c r="O94" s="42"/>
      <c r="P94" s="158"/>
      <c r="Q94" s="158"/>
      <c r="R94" s="158"/>
      <c r="S94" s="158"/>
      <c r="T94" s="316"/>
    </row>
    <row r="95" spans="1:20" ht="12.75" customHeight="1">
      <c r="A95" s="161"/>
      <c r="B95" s="162"/>
      <c r="C95" s="163"/>
      <c r="D95" s="161"/>
      <c r="E95" s="164"/>
      <c r="F95" s="166"/>
      <c r="G95" s="157"/>
      <c r="H95" s="158"/>
      <c r="I95" s="157"/>
      <c r="J95" s="158"/>
      <c r="K95" s="40"/>
      <c r="L95" s="40"/>
      <c r="M95" s="43"/>
      <c r="N95" s="41"/>
      <c r="O95" s="42"/>
      <c r="P95" s="158"/>
      <c r="Q95" s="158"/>
      <c r="R95" s="158"/>
      <c r="S95" s="158"/>
      <c r="T95" s="316"/>
    </row>
    <row r="96" spans="1:20" ht="12.75" customHeight="1">
      <c r="A96" s="161"/>
      <c r="B96" s="162"/>
      <c r="C96" s="163"/>
      <c r="D96" s="161"/>
      <c r="E96" s="164"/>
      <c r="F96" s="167"/>
      <c r="G96" s="157"/>
      <c r="H96" s="158"/>
      <c r="I96" s="157"/>
      <c r="J96" s="158"/>
      <c r="K96" s="40"/>
      <c r="L96" s="40"/>
      <c r="M96" s="40"/>
      <c r="N96" s="41"/>
      <c r="O96" s="42"/>
      <c r="P96" s="158"/>
      <c r="Q96" s="158"/>
      <c r="R96" s="158"/>
      <c r="S96" s="158"/>
      <c r="T96" s="316"/>
    </row>
    <row r="97" spans="1:20" ht="12.75" customHeight="1">
      <c r="A97" s="161"/>
      <c r="B97" s="162"/>
      <c r="C97" s="163" t="s">
        <v>183</v>
      </c>
      <c r="D97" s="161"/>
      <c r="E97" s="164"/>
      <c r="F97" s="165"/>
      <c r="G97" s="157"/>
      <c r="H97" s="158"/>
      <c r="I97" s="157"/>
      <c r="J97" s="158"/>
      <c r="K97" s="40"/>
      <c r="L97" s="40"/>
      <c r="M97" s="40"/>
      <c r="N97" s="41"/>
      <c r="O97" s="42"/>
      <c r="P97" s="158"/>
      <c r="Q97" s="158"/>
      <c r="R97" s="158"/>
      <c r="S97" s="158"/>
      <c r="T97" s="148">
        <f>(T93*100%)/'Cav-Nax'!$T$273</f>
        <v>6.6419030338975671E-2</v>
      </c>
    </row>
    <row r="98" spans="1:20" ht="12.75" customHeight="1">
      <c r="A98" s="161"/>
      <c r="B98" s="162"/>
      <c r="C98" s="163"/>
      <c r="D98" s="161"/>
      <c r="E98" s="164"/>
      <c r="F98" s="166"/>
      <c r="G98" s="157"/>
      <c r="H98" s="158"/>
      <c r="I98" s="157"/>
      <c r="J98" s="158"/>
      <c r="K98" s="40"/>
      <c r="L98" s="40"/>
      <c r="M98" s="40"/>
      <c r="N98" s="41"/>
      <c r="O98" s="42"/>
      <c r="P98" s="158"/>
      <c r="Q98" s="158"/>
      <c r="R98" s="158"/>
      <c r="S98" s="158"/>
      <c r="T98" s="148"/>
    </row>
    <row r="99" spans="1:20" ht="12.75" customHeight="1">
      <c r="A99" s="161"/>
      <c r="B99" s="162"/>
      <c r="C99" s="163"/>
      <c r="D99" s="161"/>
      <c r="E99" s="164"/>
      <c r="F99" s="166"/>
      <c r="G99" s="157"/>
      <c r="H99" s="158"/>
      <c r="I99" s="157"/>
      <c r="J99" s="158"/>
      <c r="K99" s="40"/>
      <c r="L99" s="40"/>
      <c r="M99" s="43"/>
      <c r="N99" s="41"/>
      <c r="O99" s="42"/>
      <c r="P99" s="158"/>
      <c r="Q99" s="158"/>
      <c r="R99" s="158"/>
      <c r="S99" s="158"/>
      <c r="T99" s="148"/>
    </row>
    <row r="100" spans="1:20" ht="12.75" customHeight="1">
      <c r="A100" s="161"/>
      <c r="B100" s="162"/>
      <c r="C100" s="163"/>
      <c r="D100" s="161"/>
      <c r="E100" s="164"/>
      <c r="F100" s="167"/>
      <c r="G100" s="157"/>
      <c r="H100" s="158"/>
      <c r="I100" s="157"/>
      <c r="J100" s="158"/>
      <c r="K100" s="40"/>
      <c r="L100" s="40"/>
      <c r="M100" s="40"/>
      <c r="N100" s="41"/>
      <c r="O100" s="42"/>
      <c r="P100" s="158"/>
      <c r="Q100" s="158"/>
      <c r="R100" s="158"/>
      <c r="S100" s="158"/>
      <c r="T100" s="148"/>
    </row>
    <row r="101" spans="1:20" ht="12.75" customHeight="1">
      <c r="A101" s="252"/>
      <c r="B101" s="278"/>
      <c r="C101" s="299" t="s">
        <v>69</v>
      </c>
      <c r="D101" s="275"/>
      <c r="E101" s="260"/>
      <c r="F101" s="256">
        <f t="shared" ref="F101" si="102">H101+J101+R101</f>
        <v>0</v>
      </c>
      <c r="G101" s="249"/>
      <c r="H101" s="266">
        <f t="shared" ref="H101" si="103">G101*$P$8/1000</f>
        <v>0</v>
      </c>
      <c r="I101" s="249"/>
      <c r="J101" s="266">
        <f t="shared" ref="J101" si="104">I101*$P$9/1000</f>
        <v>0</v>
      </c>
      <c r="K101" s="22"/>
      <c r="L101" s="22"/>
      <c r="M101" s="22"/>
      <c r="N101" s="37"/>
      <c r="O101" s="20">
        <f t="shared" si="3"/>
        <v>0</v>
      </c>
      <c r="P101" s="266">
        <f t="shared" ref="P101" si="105">E101*F101</f>
        <v>0</v>
      </c>
      <c r="Q101" s="266">
        <f t="shared" ref="Q101" si="106">SUM(O101:O104)</f>
        <v>0</v>
      </c>
      <c r="R101" s="266">
        <f t="shared" ref="R101" si="107">Q101*1.02*1.05*$R$14</f>
        <v>0</v>
      </c>
      <c r="S101" s="266">
        <f t="shared" ref="S101" si="108">F101*$S$21</f>
        <v>0</v>
      </c>
      <c r="T101" s="266">
        <f t="shared" ref="T101" si="109">E101*S101</f>
        <v>0</v>
      </c>
    </row>
    <row r="102" spans="1:20" ht="12.75" customHeight="1">
      <c r="A102" s="252"/>
      <c r="B102" s="279"/>
      <c r="C102" s="300"/>
      <c r="D102" s="276"/>
      <c r="E102" s="260"/>
      <c r="F102" s="256"/>
      <c r="G102" s="249"/>
      <c r="H102" s="266"/>
      <c r="I102" s="249"/>
      <c r="J102" s="266"/>
      <c r="K102" s="22"/>
      <c r="L102" s="22"/>
      <c r="M102" s="22"/>
      <c r="N102" s="37"/>
      <c r="O102" s="20">
        <f t="shared" si="3"/>
        <v>0</v>
      </c>
      <c r="P102" s="266"/>
      <c r="Q102" s="266"/>
      <c r="R102" s="266"/>
      <c r="S102" s="266"/>
      <c r="T102" s="266"/>
    </row>
    <row r="103" spans="1:20" ht="12.75" customHeight="1">
      <c r="A103" s="252"/>
      <c r="B103" s="279"/>
      <c r="C103" s="300"/>
      <c r="D103" s="276"/>
      <c r="E103" s="260"/>
      <c r="F103" s="256"/>
      <c r="G103" s="249"/>
      <c r="H103" s="266"/>
      <c r="I103" s="249"/>
      <c r="J103" s="266"/>
      <c r="K103" s="22"/>
      <c r="L103" s="22"/>
      <c r="M103" s="23"/>
      <c r="N103" s="24"/>
      <c r="O103" s="20">
        <f t="shared" si="3"/>
        <v>0</v>
      </c>
      <c r="P103" s="266"/>
      <c r="Q103" s="266"/>
      <c r="R103" s="266"/>
      <c r="S103" s="266"/>
      <c r="T103" s="266"/>
    </row>
    <row r="104" spans="1:20" ht="12.75" customHeight="1">
      <c r="A104" s="252"/>
      <c r="B104" s="280"/>
      <c r="C104" s="301"/>
      <c r="D104" s="277"/>
      <c r="E104" s="260"/>
      <c r="F104" s="256"/>
      <c r="G104" s="249"/>
      <c r="H104" s="266"/>
      <c r="I104" s="249"/>
      <c r="J104" s="266"/>
      <c r="K104" s="22"/>
      <c r="L104" s="22"/>
      <c r="M104" s="22"/>
      <c r="N104" s="37"/>
      <c r="O104" s="20">
        <f t="shared" si="3"/>
        <v>0</v>
      </c>
      <c r="P104" s="266"/>
      <c r="Q104" s="266"/>
      <c r="R104" s="266"/>
      <c r="S104" s="266"/>
      <c r="T104" s="266"/>
    </row>
    <row r="105" spans="1:20" ht="12.75" customHeight="1">
      <c r="A105" s="252">
        <v>1</v>
      </c>
      <c r="B105" s="278" t="s">
        <v>49</v>
      </c>
      <c r="C105" s="278" t="s">
        <v>66</v>
      </c>
      <c r="D105" s="275" t="s">
        <v>42</v>
      </c>
      <c r="E105" s="260">
        <v>8.4</v>
      </c>
      <c r="F105" s="256">
        <f t="shared" ref="F105" si="110">H105+J105+R105</f>
        <v>9.0265181920000011</v>
      </c>
      <c r="G105" s="249">
        <v>0.11</v>
      </c>
      <c r="H105" s="266">
        <f t="shared" ref="H105" si="111">G105*$P$8/1000</f>
        <v>0.19943549999999999</v>
      </c>
      <c r="I105" s="257">
        <v>0.76</v>
      </c>
      <c r="J105" s="266">
        <f t="shared" ref="J105" si="112">I105*$P$9/1000</f>
        <v>1.8096207999999998</v>
      </c>
      <c r="K105" s="22" t="s">
        <v>52</v>
      </c>
      <c r="L105" s="22" t="s">
        <v>47</v>
      </c>
      <c r="M105" s="22">
        <v>1.26</v>
      </c>
      <c r="N105" s="37">
        <v>4.8600000000000003</v>
      </c>
      <c r="O105" s="20">
        <f t="shared" ref="O105:O176" si="113">M105*N105</f>
        <v>6.1236000000000006</v>
      </c>
      <c r="P105" s="266">
        <f t="shared" ref="P105" si="114">E105*F105</f>
        <v>75.822752812800019</v>
      </c>
      <c r="Q105" s="266">
        <f t="shared" ref="Q105" si="115">SUM(O105:O108)</f>
        <v>6.1236000000000006</v>
      </c>
      <c r="R105" s="266">
        <f t="shared" ref="R105" si="116">Q105*1.02*1.05*$R$14</f>
        <v>7.0174618920000009</v>
      </c>
      <c r="S105" s="266">
        <f t="shared" ref="S105" si="117">F105*$S$21</f>
        <v>10.579984529153153</v>
      </c>
      <c r="T105" s="266">
        <f t="shared" ref="T105" si="118">E105*S105</f>
        <v>88.871870044886492</v>
      </c>
    </row>
    <row r="106" spans="1:20" ht="12.75" customHeight="1">
      <c r="A106" s="252"/>
      <c r="B106" s="279"/>
      <c r="C106" s="279"/>
      <c r="D106" s="276"/>
      <c r="E106" s="260"/>
      <c r="F106" s="256"/>
      <c r="G106" s="249"/>
      <c r="H106" s="266"/>
      <c r="I106" s="257"/>
      <c r="J106" s="266"/>
      <c r="K106" s="22"/>
      <c r="L106" s="22"/>
      <c r="M106" s="22"/>
      <c r="N106" s="37"/>
      <c r="O106" s="20">
        <f t="shared" si="113"/>
        <v>0</v>
      </c>
      <c r="P106" s="266"/>
      <c r="Q106" s="266"/>
      <c r="R106" s="266"/>
      <c r="S106" s="266"/>
      <c r="T106" s="266"/>
    </row>
    <row r="107" spans="1:20" ht="12.75" customHeight="1">
      <c r="A107" s="252"/>
      <c r="B107" s="279"/>
      <c r="C107" s="279"/>
      <c r="D107" s="276"/>
      <c r="E107" s="260"/>
      <c r="F107" s="256"/>
      <c r="G107" s="249"/>
      <c r="H107" s="266"/>
      <c r="I107" s="257"/>
      <c r="J107" s="266"/>
      <c r="K107" s="22"/>
      <c r="L107" s="22"/>
      <c r="M107" s="23"/>
      <c r="N107" s="37"/>
      <c r="O107" s="20">
        <f t="shared" si="113"/>
        <v>0</v>
      </c>
      <c r="P107" s="266"/>
      <c r="Q107" s="266"/>
      <c r="R107" s="266"/>
      <c r="S107" s="266"/>
      <c r="T107" s="266"/>
    </row>
    <row r="108" spans="1:20" ht="12.75" customHeight="1">
      <c r="A108" s="252"/>
      <c r="B108" s="280"/>
      <c r="C108" s="280"/>
      <c r="D108" s="277"/>
      <c r="E108" s="260"/>
      <c r="F108" s="256"/>
      <c r="G108" s="249"/>
      <c r="H108" s="266"/>
      <c r="I108" s="257"/>
      <c r="J108" s="266"/>
      <c r="K108" s="22"/>
      <c r="L108" s="22"/>
      <c r="M108" s="22"/>
      <c r="N108" s="37"/>
      <c r="O108" s="20">
        <f t="shared" si="113"/>
        <v>0</v>
      </c>
      <c r="P108" s="266"/>
      <c r="Q108" s="266"/>
      <c r="R108" s="266"/>
      <c r="S108" s="266"/>
      <c r="T108" s="266"/>
    </row>
    <row r="109" spans="1:20" ht="12.75" customHeight="1">
      <c r="A109" s="252">
        <v>2</v>
      </c>
      <c r="B109" s="278" t="s">
        <v>50</v>
      </c>
      <c r="C109" s="278" t="s">
        <v>70</v>
      </c>
      <c r="D109" s="275" t="s">
        <v>42</v>
      </c>
      <c r="E109" s="256">
        <v>3.36</v>
      </c>
      <c r="F109" s="256">
        <f t="shared" ref="F109" si="119">H109+J109+R109</f>
        <v>15.189958001190002</v>
      </c>
      <c r="G109" s="249">
        <v>7.0000000000000007E-2</v>
      </c>
      <c r="H109" s="266">
        <f t="shared" ref="H109:H113" si="120">G109*$P$8/1000</f>
        <v>0.12691350000000001</v>
      </c>
      <c r="I109" s="249">
        <v>0.21</v>
      </c>
      <c r="J109" s="266">
        <f t="shared" ref="J109" si="121">I109*$P$9/1000</f>
        <v>0.50002679999999999</v>
      </c>
      <c r="K109" s="22" t="s">
        <v>53</v>
      </c>
      <c r="L109" s="22" t="s">
        <v>47</v>
      </c>
      <c r="M109" s="22">
        <v>1.3640000000000001</v>
      </c>
      <c r="N109" s="24">
        <v>1.6830000000000001</v>
      </c>
      <c r="O109" s="20">
        <f t="shared" si="113"/>
        <v>2.2956120000000002</v>
      </c>
      <c r="P109" s="266">
        <f t="shared" ref="P109" si="122">E109*F109</f>
        <v>51.038258883998402</v>
      </c>
      <c r="Q109" s="266">
        <f t="shared" ref="Q109" si="123">SUM(O109:O112)</f>
        <v>12.708027</v>
      </c>
      <c r="R109" s="266">
        <f t="shared" ref="R109" si="124">Q109*1.02*1.05*$R$14</f>
        <v>14.563017701190002</v>
      </c>
      <c r="S109" s="266">
        <f t="shared" ref="S109" si="125">F109*$S$21</f>
        <v>17.804154074990908</v>
      </c>
      <c r="T109" s="266">
        <f t="shared" ref="T109" si="126">E109*S109</f>
        <v>59.821957691969452</v>
      </c>
    </row>
    <row r="110" spans="1:20" ht="12.75" customHeight="1">
      <c r="A110" s="252"/>
      <c r="B110" s="279"/>
      <c r="C110" s="279"/>
      <c r="D110" s="276"/>
      <c r="E110" s="256"/>
      <c r="F110" s="256"/>
      <c r="G110" s="249"/>
      <c r="H110" s="266"/>
      <c r="I110" s="249"/>
      <c r="J110" s="266"/>
      <c r="K110" s="22"/>
      <c r="L110" s="22"/>
      <c r="M110" s="22"/>
      <c r="N110" s="37"/>
      <c r="O110" s="20">
        <f t="shared" si="113"/>
        <v>0</v>
      </c>
      <c r="P110" s="266"/>
      <c r="Q110" s="266"/>
      <c r="R110" s="266"/>
      <c r="S110" s="266"/>
      <c r="T110" s="266"/>
    </row>
    <row r="111" spans="1:20" ht="12.75" customHeight="1">
      <c r="A111" s="252"/>
      <c r="B111" s="279"/>
      <c r="C111" s="279"/>
      <c r="D111" s="276"/>
      <c r="E111" s="256"/>
      <c r="F111" s="256"/>
      <c r="G111" s="249"/>
      <c r="H111" s="266"/>
      <c r="I111" s="249"/>
      <c r="J111" s="266"/>
      <c r="K111" s="22" t="s">
        <v>54</v>
      </c>
      <c r="L111" s="22" t="s">
        <v>36</v>
      </c>
      <c r="M111" s="26">
        <v>0.255</v>
      </c>
      <c r="N111" s="37">
        <v>40.832999999999998</v>
      </c>
      <c r="O111" s="20">
        <f t="shared" si="113"/>
        <v>10.412414999999999</v>
      </c>
      <c r="P111" s="266"/>
      <c r="Q111" s="266"/>
      <c r="R111" s="266"/>
      <c r="S111" s="266"/>
      <c r="T111" s="266"/>
    </row>
    <row r="112" spans="1:20" ht="12.75" customHeight="1">
      <c r="A112" s="252"/>
      <c r="B112" s="280"/>
      <c r="C112" s="280"/>
      <c r="D112" s="277"/>
      <c r="E112" s="256"/>
      <c r="F112" s="256"/>
      <c r="G112" s="249"/>
      <c r="H112" s="266"/>
      <c r="I112" s="249"/>
      <c r="J112" s="266"/>
      <c r="K112" s="22"/>
      <c r="L112" s="22"/>
      <c r="M112" s="22"/>
      <c r="N112" s="37"/>
      <c r="O112" s="20">
        <f t="shared" si="113"/>
        <v>0</v>
      </c>
      <c r="P112" s="266"/>
      <c r="Q112" s="266"/>
      <c r="R112" s="266"/>
      <c r="S112" s="266"/>
      <c r="T112" s="266"/>
    </row>
    <row r="113" spans="1:20" ht="12.75" customHeight="1">
      <c r="A113" s="252">
        <v>3</v>
      </c>
      <c r="B113" s="278" t="s">
        <v>51</v>
      </c>
      <c r="C113" s="278" t="s">
        <v>146</v>
      </c>
      <c r="D113" s="302" t="s">
        <v>30</v>
      </c>
      <c r="E113" s="253">
        <v>84</v>
      </c>
      <c r="F113" s="256">
        <f t="shared" ref="F113" si="127">H113+J113+R113</f>
        <v>4.8947622437550002</v>
      </c>
      <c r="G113" s="249">
        <v>0.21199999999999999</v>
      </c>
      <c r="H113" s="266">
        <f t="shared" si="120"/>
        <v>0.3843666</v>
      </c>
      <c r="I113" s="249">
        <v>0.129</v>
      </c>
      <c r="J113" s="266">
        <f t="shared" ref="J113" si="128">I113*$P$9/1000</f>
        <v>0.30715931999999996</v>
      </c>
      <c r="K113" s="22" t="s">
        <v>55</v>
      </c>
      <c r="L113" s="22" t="s">
        <v>30</v>
      </c>
      <c r="M113" s="22">
        <v>1</v>
      </c>
      <c r="N113" s="37">
        <v>3.6669999999999998</v>
      </c>
      <c r="O113" s="20">
        <f t="shared" si="113"/>
        <v>3.6669999999999998</v>
      </c>
      <c r="P113" s="266">
        <f t="shared" ref="P113" si="129">E113*F113</f>
        <v>411.16002847542001</v>
      </c>
      <c r="Q113" s="266">
        <f t="shared" ref="Q113" si="130">SUM(O113:O116)</f>
        <v>3.6678414999999998</v>
      </c>
      <c r="R113" s="266">
        <f t="shared" ref="R113" si="131">Q113*1.02*1.05*$R$14</f>
        <v>4.2032363237550001</v>
      </c>
      <c r="S113" s="266">
        <f t="shared" ref="S113" si="132">F113*$S$21</f>
        <v>5.7371522121019032</v>
      </c>
      <c r="T113" s="266">
        <f t="shared" ref="T113" si="133">E113*S113</f>
        <v>481.92078581655989</v>
      </c>
    </row>
    <row r="114" spans="1:20" ht="12.75" customHeight="1">
      <c r="A114" s="252"/>
      <c r="B114" s="279"/>
      <c r="C114" s="279"/>
      <c r="D114" s="303"/>
      <c r="E114" s="253"/>
      <c r="F114" s="256"/>
      <c r="G114" s="249"/>
      <c r="H114" s="266"/>
      <c r="I114" s="249"/>
      <c r="J114" s="266"/>
      <c r="K114" s="22"/>
      <c r="L114" s="22"/>
      <c r="M114" s="22"/>
      <c r="N114" s="37"/>
      <c r="O114" s="20">
        <f t="shared" si="113"/>
        <v>0</v>
      </c>
      <c r="P114" s="266"/>
      <c r="Q114" s="266"/>
      <c r="R114" s="266"/>
      <c r="S114" s="266"/>
      <c r="T114" s="266"/>
    </row>
    <row r="115" spans="1:20" ht="12.75" customHeight="1">
      <c r="A115" s="252"/>
      <c r="B115" s="279"/>
      <c r="C115" s="279"/>
      <c r="D115" s="303"/>
      <c r="E115" s="253"/>
      <c r="F115" s="256"/>
      <c r="G115" s="249"/>
      <c r="H115" s="266"/>
      <c r="I115" s="249"/>
      <c r="J115" s="266"/>
      <c r="K115" s="22" t="s">
        <v>53</v>
      </c>
      <c r="L115" s="22" t="s">
        <v>47</v>
      </c>
      <c r="M115" s="23">
        <v>5.0000000000000001E-4</v>
      </c>
      <c r="N115" s="24">
        <v>1.6830000000000001</v>
      </c>
      <c r="O115" s="20">
        <f t="shared" si="113"/>
        <v>8.4150000000000002E-4</v>
      </c>
      <c r="P115" s="266"/>
      <c r="Q115" s="266"/>
      <c r="R115" s="266"/>
      <c r="S115" s="266"/>
      <c r="T115" s="266"/>
    </row>
    <row r="116" spans="1:20" ht="12.75" customHeight="1">
      <c r="A116" s="252"/>
      <c r="B116" s="280"/>
      <c r="C116" s="280"/>
      <c r="D116" s="304"/>
      <c r="E116" s="253"/>
      <c r="F116" s="256"/>
      <c r="G116" s="249"/>
      <c r="H116" s="266"/>
      <c r="I116" s="249"/>
      <c r="J116" s="266"/>
      <c r="K116" s="22"/>
      <c r="L116" s="22"/>
      <c r="M116" s="22"/>
      <c r="N116" s="37"/>
      <c r="O116" s="20">
        <f t="shared" si="113"/>
        <v>0</v>
      </c>
      <c r="P116" s="266"/>
      <c r="Q116" s="266"/>
      <c r="R116" s="266"/>
      <c r="S116" s="266"/>
      <c r="T116" s="266"/>
    </row>
    <row r="117" spans="1:20" ht="12.75" customHeight="1">
      <c r="A117" s="161"/>
      <c r="B117" s="162"/>
      <c r="C117" s="163" t="s">
        <v>182</v>
      </c>
      <c r="D117" s="161"/>
      <c r="E117" s="164"/>
      <c r="F117" s="165"/>
      <c r="G117" s="157"/>
      <c r="H117" s="158"/>
      <c r="I117" s="157"/>
      <c r="J117" s="158"/>
      <c r="K117" s="40"/>
      <c r="L117" s="40"/>
      <c r="M117" s="40"/>
      <c r="N117" s="41"/>
      <c r="O117" s="42"/>
      <c r="P117" s="158"/>
      <c r="Q117" s="158"/>
      <c r="R117" s="158"/>
      <c r="S117" s="158"/>
      <c r="T117" s="316">
        <f>SUM(T105:T116)</f>
        <v>630.61461355341589</v>
      </c>
    </row>
    <row r="118" spans="1:20" ht="12.75" customHeight="1">
      <c r="A118" s="161"/>
      <c r="B118" s="162"/>
      <c r="C118" s="163"/>
      <c r="D118" s="161"/>
      <c r="E118" s="164"/>
      <c r="F118" s="166"/>
      <c r="G118" s="157"/>
      <c r="H118" s="158"/>
      <c r="I118" s="157"/>
      <c r="J118" s="158"/>
      <c r="K118" s="40"/>
      <c r="L118" s="40"/>
      <c r="M118" s="40"/>
      <c r="N118" s="41"/>
      <c r="O118" s="42"/>
      <c r="P118" s="158"/>
      <c r="Q118" s="158"/>
      <c r="R118" s="158"/>
      <c r="S118" s="158"/>
      <c r="T118" s="316"/>
    </row>
    <row r="119" spans="1:20" ht="12.75" customHeight="1">
      <c r="A119" s="161"/>
      <c r="B119" s="162"/>
      <c r="C119" s="163"/>
      <c r="D119" s="161"/>
      <c r="E119" s="164"/>
      <c r="F119" s="166"/>
      <c r="G119" s="157"/>
      <c r="H119" s="158"/>
      <c r="I119" s="157"/>
      <c r="J119" s="158"/>
      <c r="K119" s="40"/>
      <c r="L119" s="40"/>
      <c r="M119" s="43"/>
      <c r="N119" s="41"/>
      <c r="O119" s="42"/>
      <c r="P119" s="158"/>
      <c r="Q119" s="158"/>
      <c r="R119" s="158"/>
      <c r="S119" s="158"/>
      <c r="T119" s="316"/>
    </row>
    <row r="120" spans="1:20" ht="12.75" customHeight="1">
      <c r="A120" s="161"/>
      <c r="B120" s="162"/>
      <c r="C120" s="163"/>
      <c r="D120" s="161"/>
      <c r="E120" s="164"/>
      <c r="F120" s="167"/>
      <c r="G120" s="157"/>
      <c r="H120" s="158"/>
      <c r="I120" s="157"/>
      <c r="J120" s="158"/>
      <c r="K120" s="40"/>
      <c r="L120" s="40"/>
      <c r="M120" s="40"/>
      <c r="N120" s="41"/>
      <c r="O120" s="42"/>
      <c r="P120" s="158"/>
      <c r="Q120" s="158"/>
      <c r="R120" s="158"/>
      <c r="S120" s="158"/>
      <c r="T120" s="316"/>
    </row>
    <row r="121" spans="1:20" ht="12.75" customHeight="1">
      <c r="A121" s="161"/>
      <c r="B121" s="162"/>
      <c r="C121" s="163" t="s">
        <v>183</v>
      </c>
      <c r="D121" s="161"/>
      <c r="E121" s="164"/>
      <c r="F121" s="165"/>
      <c r="G121" s="157"/>
      <c r="H121" s="158"/>
      <c r="I121" s="157"/>
      <c r="J121" s="158"/>
      <c r="K121" s="40"/>
      <c r="L121" s="40"/>
      <c r="M121" s="40"/>
      <c r="N121" s="41"/>
      <c r="O121" s="42"/>
      <c r="P121" s="158"/>
      <c r="Q121" s="158"/>
      <c r="R121" s="158"/>
      <c r="S121" s="158"/>
      <c r="T121" s="148">
        <f>(T117*100%)/'Cav-Nax'!$T$273</f>
        <v>0.10024465782429748</v>
      </c>
    </row>
    <row r="122" spans="1:20" ht="12.75" customHeight="1">
      <c r="A122" s="161"/>
      <c r="B122" s="162"/>
      <c r="C122" s="163"/>
      <c r="D122" s="161"/>
      <c r="E122" s="164"/>
      <c r="F122" s="166"/>
      <c r="G122" s="157"/>
      <c r="H122" s="158"/>
      <c r="I122" s="157"/>
      <c r="J122" s="158"/>
      <c r="K122" s="40"/>
      <c r="L122" s="40"/>
      <c r="M122" s="40"/>
      <c r="N122" s="41"/>
      <c r="O122" s="42"/>
      <c r="P122" s="158"/>
      <c r="Q122" s="158"/>
      <c r="R122" s="158"/>
      <c r="S122" s="158"/>
      <c r="T122" s="148"/>
    </row>
    <row r="123" spans="1:20" ht="12.75" customHeight="1">
      <c r="A123" s="161"/>
      <c r="B123" s="162"/>
      <c r="C123" s="163"/>
      <c r="D123" s="161"/>
      <c r="E123" s="164"/>
      <c r="F123" s="166"/>
      <c r="G123" s="157"/>
      <c r="H123" s="158"/>
      <c r="I123" s="157"/>
      <c r="J123" s="158"/>
      <c r="K123" s="40"/>
      <c r="L123" s="40"/>
      <c r="M123" s="43"/>
      <c r="N123" s="41"/>
      <c r="O123" s="42"/>
      <c r="P123" s="158"/>
      <c r="Q123" s="158"/>
      <c r="R123" s="158"/>
      <c r="S123" s="158"/>
      <c r="T123" s="148"/>
    </row>
    <row r="124" spans="1:20" ht="12.75" customHeight="1">
      <c r="A124" s="161"/>
      <c r="B124" s="162"/>
      <c r="C124" s="163"/>
      <c r="D124" s="161"/>
      <c r="E124" s="164"/>
      <c r="F124" s="167"/>
      <c r="G124" s="157"/>
      <c r="H124" s="158"/>
      <c r="I124" s="157"/>
      <c r="J124" s="158"/>
      <c r="K124" s="40"/>
      <c r="L124" s="40"/>
      <c r="M124" s="40"/>
      <c r="N124" s="41"/>
      <c r="O124" s="42"/>
      <c r="P124" s="158"/>
      <c r="Q124" s="158"/>
      <c r="R124" s="158"/>
      <c r="S124" s="158"/>
      <c r="T124" s="148"/>
    </row>
    <row r="125" spans="1:20">
      <c r="A125" s="275"/>
      <c r="B125" s="278"/>
      <c r="C125" s="299" t="s">
        <v>76</v>
      </c>
      <c r="D125" s="275"/>
      <c r="E125" s="296"/>
      <c r="F125" s="293">
        <f t="shared" ref="F125" si="134">H125+J125+R125</f>
        <v>0</v>
      </c>
      <c r="G125" s="284"/>
      <c r="H125" s="281">
        <f t="shared" ref="H125" si="135">G125*$P$8/1000</f>
        <v>0</v>
      </c>
      <c r="I125" s="284"/>
      <c r="J125" s="266">
        <f t="shared" ref="J125" si="136">I125*$P$9/1000</f>
        <v>0</v>
      </c>
      <c r="K125" s="22"/>
      <c r="L125" s="22"/>
      <c r="M125" s="25"/>
      <c r="N125" s="37"/>
      <c r="O125" s="20">
        <f t="shared" si="113"/>
        <v>0</v>
      </c>
      <c r="P125" s="266">
        <f t="shared" ref="P125" si="137">E125*F125</f>
        <v>0</v>
      </c>
      <c r="Q125" s="266">
        <f t="shared" ref="Q125" si="138">SUM(O125:O128)</f>
        <v>0</v>
      </c>
      <c r="R125" s="266">
        <f t="shared" ref="R125" si="139">Q125*1.02*1.05*$R$14</f>
        <v>0</v>
      </c>
      <c r="S125" s="266">
        <f t="shared" ref="S125" si="140">F125*$S$21</f>
        <v>0</v>
      </c>
      <c r="T125" s="266">
        <f t="shared" ref="T125" si="141">E125*S125</f>
        <v>0</v>
      </c>
    </row>
    <row r="126" spans="1:20" ht="12.75" customHeight="1">
      <c r="A126" s="276"/>
      <c r="B126" s="279"/>
      <c r="C126" s="300"/>
      <c r="D126" s="276"/>
      <c r="E126" s="297"/>
      <c r="F126" s="294"/>
      <c r="G126" s="285"/>
      <c r="H126" s="282"/>
      <c r="I126" s="285"/>
      <c r="J126" s="266"/>
      <c r="K126" s="22"/>
      <c r="L126" s="22"/>
      <c r="M126" s="22"/>
      <c r="N126" s="37"/>
      <c r="O126" s="20">
        <f t="shared" si="113"/>
        <v>0</v>
      </c>
      <c r="P126" s="266"/>
      <c r="Q126" s="266"/>
      <c r="R126" s="266"/>
      <c r="S126" s="266"/>
      <c r="T126" s="266"/>
    </row>
    <row r="127" spans="1:20" ht="12.75" customHeight="1">
      <c r="A127" s="276"/>
      <c r="B127" s="279"/>
      <c r="C127" s="300"/>
      <c r="D127" s="276"/>
      <c r="E127" s="297"/>
      <c r="F127" s="294"/>
      <c r="G127" s="285"/>
      <c r="H127" s="282"/>
      <c r="I127" s="285"/>
      <c r="J127" s="266"/>
      <c r="K127" s="22"/>
      <c r="L127" s="22"/>
      <c r="M127" s="22"/>
      <c r="N127" s="37"/>
      <c r="O127" s="20">
        <f t="shared" si="113"/>
        <v>0</v>
      </c>
      <c r="P127" s="266"/>
      <c r="Q127" s="266"/>
      <c r="R127" s="266"/>
      <c r="S127" s="266"/>
      <c r="T127" s="266"/>
    </row>
    <row r="128" spans="1:20" ht="12.75" customHeight="1">
      <c r="A128" s="277"/>
      <c r="B128" s="280"/>
      <c r="C128" s="301"/>
      <c r="D128" s="277"/>
      <c r="E128" s="298"/>
      <c r="F128" s="295"/>
      <c r="G128" s="286"/>
      <c r="H128" s="283"/>
      <c r="I128" s="286"/>
      <c r="J128" s="266"/>
      <c r="K128" s="22"/>
      <c r="L128" s="22"/>
      <c r="M128" s="22"/>
      <c r="N128" s="37"/>
      <c r="O128" s="20">
        <f t="shared" si="113"/>
        <v>0</v>
      </c>
      <c r="P128" s="266"/>
      <c r="Q128" s="266"/>
      <c r="R128" s="266"/>
      <c r="S128" s="266"/>
      <c r="T128" s="266"/>
    </row>
    <row r="129" spans="1:20" ht="12.75" customHeight="1">
      <c r="A129" s="275">
        <v>1</v>
      </c>
      <c r="B129" s="278" t="s">
        <v>78</v>
      </c>
      <c r="C129" s="278" t="s">
        <v>98</v>
      </c>
      <c r="D129" s="287" t="s">
        <v>43</v>
      </c>
      <c r="E129" s="296">
        <v>64</v>
      </c>
      <c r="F129" s="293">
        <f t="shared" ref="F129" si="142">H129+J129+R129</f>
        <v>8.3618136199999995</v>
      </c>
      <c r="G129" s="284">
        <v>0.57999999999999996</v>
      </c>
      <c r="H129" s="281">
        <f t="shared" ref="H129" si="143">G129*$P$8/1000</f>
        <v>1.051569</v>
      </c>
      <c r="I129" s="284">
        <v>1.4E-2</v>
      </c>
      <c r="J129" s="266">
        <f t="shared" ref="J129" si="144">I129*$P$9/1000</f>
        <v>3.3335119999999996E-2</v>
      </c>
      <c r="K129" s="22" t="s">
        <v>56</v>
      </c>
      <c r="L129" s="22" t="s">
        <v>43</v>
      </c>
      <c r="M129" s="22">
        <v>1</v>
      </c>
      <c r="N129" s="37">
        <v>6.35</v>
      </c>
      <c r="O129" s="20">
        <f t="shared" si="113"/>
        <v>6.35</v>
      </c>
      <c r="P129" s="266">
        <f t="shared" ref="P129" si="145">E129*F129</f>
        <v>535.15607167999997</v>
      </c>
      <c r="Q129" s="266">
        <f t="shared" ref="Q129" si="146">SUM(O129:O132)</f>
        <v>6.35</v>
      </c>
      <c r="R129" s="266">
        <f t="shared" ref="R129" si="147">Q129*1.02*1.05*$R$14</f>
        <v>7.2769095000000004</v>
      </c>
      <c r="S129" s="266">
        <f t="shared" ref="S129" si="148">F129*$S$21</f>
        <v>9.8008841120676173</v>
      </c>
      <c r="T129" s="266">
        <f t="shared" ref="T129" si="149">E129*S129</f>
        <v>627.25658317232751</v>
      </c>
    </row>
    <row r="130" spans="1:20" ht="12.75" customHeight="1">
      <c r="A130" s="276"/>
      <c r="B130" s="279"/>
      <c r="C130" s="279"/>
      <c r="D130" s="288"/>
      <c r="E130" s="297"/>
      <c r="F130" s="294"/>
      <c r="G130" s="285"/>
      <c r="H130" s="282"/>
      <c r="I130" s="285"/>
      <c r="J130" s="266"/>
      <c r="K130" s="22"/>
      <c r="L130" s="22"/>
      <c r="M130" s="22"/>
      <c r="N130" s="37"/>
      <c r="O130" s="20">
        <f t="shared" si="113"/>
        <v>0</v>
      </c>
      <c r="P130" s="266"/>
      <c r="Q130" s="266"/>
      <c r="R130" s="266"/>
      <c r="S130" s="266"/>
      <c r="T130" s="266"/>
    </row>
    <row r="131" spans="1:20" ht="12.75" customHeight="1">
      <c r="A131" s="276"/>
      <c r="B131" s="279"/>
      <c r="C131" s="279"/>
      <c r="D131" s="288"/>
      <c r="E131" s="297"/>
      <c r="F131" s="294"/>
      <c r="G131" s="285"/>
      <c r="H131" s="282"/>
      <c r="I131" s="285"/>
      <c r="J131" s="266"/>
      <c r="K131" s="22"/>
      <c r="L131" s="22"/>
      <c r="M131" s="23"/>
      <c r="N131" s="37"/>
      <c r="O131" s="20">
        <f t="shared" si="113"/>
        <v>0</v>
      </c>
      <c r="P131" s="266"/>
      <c r="Q131" s="266"/>
      <c r="R131" s="266"/>
      <c r="S131" s="266"/>
      <c r="T131" s="266"/>
    </row>
    <row r="132" spans="1:20" ht="12.75" customHeight="1">
      <c r="A132" s="277"/>
      <c r="B132" s="280"/>
      <c r="C132" s="280"/>
      <c r="D132" s="289"/>
      <c r="E132" s="298"/>
      <c r="F132" s="295"/>
      <c r="G132" s="286"/>
      <c r="H132" s="283"/>
      <c r="I132" s="286"/>
      <c r="J132" s="266"/>
      <c r="K132" s="22"/>
      <c r="L132" s="22"/>
      <c r="M132" s="22"/>
      <c r="N132" s="37"/>
      <c r="O132" s="20">
        <f t="shared" si="113"/>
        <v>0</v>
      </c>
      <c r="P132" s="266"/>
      <c r="Q132" s="266"/>
      <c r="R132" s="266"/>
      <c r="S132" s="266"/>
      <c r="T132" s="266"/>
    </row>
    <row r="133" spans="1:20" ht="12.75" customHeight="1">
      <c r="A133" s="275">
        <v>2</v>
      </c>
      <c r="B133" s="278" t="s">
        <v>77</v>
      </c>
      <c r="C133" s="278" t="s">
        <v>100</v>
      </c>
      <c r="D133" s="287" t="s">
        <v>35</v>
      </c>
      <c r="E133" s="290">
        <v>4</v>
      </c>
      <c r="F133" s="293">
        <f t="shared" ref="F133" si="150">H133+J133+R133</f>
        <v>10.468439060000001</v>
      </c>
      <c r="G133" s="284">
        <v>1.08</v>
      </c>
      <c r="H133" s="281">
        <f t="shared" ref="H133:H173" si="151">G133*$P$8/1000</f>
        <v>1.958094</v>
      </c>
      <c r="I133" s="284">
        <v>0.28699999999999998</v>
      </c>
      <c r="J133" s="266">
        <f t="shared" ref="J133" si="152">I133*$P$9/1000</f>
        <v>0.68336995999999983</v>
      </c>
      <c r="K133" s="22" t="s">
        <v>56</v>
      </c>
      <c r="L133" s="22" t="s">
        <v>35</v>
      </c>
      <c r="M133" s="22">
        <v>1</v>
      </c>
      <c r="N133" s="37">
        <v>6.83</v>
      </c>
      <c r="O133" s="20">
        <f t="shared" si="113"/>
        <v>6.83</v>
      </c>
      <c r="P133" s="266">
        <f t="shared" ref="P133" si="153">E133*F133</f>
        <v>41.873756240000006</v>
      </c>
      <c r="Q133" s="266">
        <f t="shared" ref="Q133" si="154">SUM(O133:O136)</f>
        <v>6.83</v>
      </c>
      <c r="R133" s="266">
        <f t="shared" ref="R133" si="155">Q133*1.02*1.05*$R$14</f>
        <v>7.8269751000000021</v>
      </c>
      <c r="S133" s="266">
        <f t="shared" ref="S133" si="156">F133*$S$21</f>
        <v>12.270060386887945</v>
      </c>
      <c r="T133" s="266">
        <f t="shared" ref="T133" si="157">E133*S133</f>
        <v>49.080241547551779</v>
      </c>
    </row>
    <row r="134" spans="1:20" ht="12.75" customHeight="1">
      <c r="A134" s="276"/>
      <c r="B134" s="279"/>
      <c r="C134" s="279"/>
      <c r="D134" s="288"/>
      <c r="E134" s="291"/>
      <c r="F134" s="294"/>
      <c r="G134" s="285"/>
      <c r="H134" s="282"/>
      <c r="I134" s="285"/>
      <c r="J134" s="266"/>
      <c r="K134" s="22"/>
      <c r="L134" s="22"/>
      <c r="M134" s="22"/>
      <c r="N134" s="37"/>
      <c r="O134" s="20">
        <f t="shared" si="113"/>
        <v>0</v>
      </c>
      <c r="P134" s="266"/>
      <c r="Q134" s="266"/>
      <c r="R134" s="266"/>
      <c r="S134" s="266"/>
      <c r="T134" s="266"/>
    </row>
    <row r="135" spans="1:20" ht="12.75" customHeight="1">
      <c r="A135" s="276"/>
      <c r="B135" s="279"/>
      <c r="C135" s="279"/>
      <c r="D135" s="288"/>
      <c r="E135" s="291"/>
      <c r="F135" s="294"/>
      <c r="G135" s="285"/>
      <c r="H135" s="282"/>
      <c r="I135" s="285"/>
      <c r="J135" s="266"/>
      <c r="K135" s="22"/>
      <c r="L135" s="22"/>
      <c r="M135" s="23"/>
      <c r="N135" s="37"/>
      <c r="O135" s="20">
        <f t="shared" si="113"/>
        <v>0</v>
      </c>
      <c r="P135" s="266"/>
      <c r="Q135" s="266"/>
      <c r="R135" s="266"/>
      <c r="S135" s="266"/>
      <c r="T135" s="266"/>
    </row>
    <row r="136" spans="1:20" ht="12.75" customHeight="1">
      <c r="A136" s="277"/>
      <c r="B136" s="280"/>
      <c r="C136" s="280"/>
      <c r="D136" s="289"/>
      <c r="E136" s="292"/>
      <c r="F136" s="295"/>
      <c r="G136" s="286"/>
      <c r="H136" s="283"/>
      <c r="I136" s="286"/>
      <c r="J136" s="266"/>
      <c r="K136" s="22"/>
      <c r="L136" s="22"/>
      <c r="M136" s="22"/>
      <c r="N136" s="37"/>
      <c r="O136" s="20">
        <f t="shared" si="113"/>
        <v>0</v>
      </c>
      <c r="P136" s="266"/>
      <c r="Q136" s="266"/>
      <c r="R136" s="266"/>
      <c r="S136" s="266"/>
      <c r="T136" s="266"/>
    </row>
    <row r="137" spans="1:20" ht="12.75" customHeight="1">
      <c r="A137" s="275">
        <v>3</v>
      </c>
      <c r="B137" s="250" t="s">
        <v>99</v>
      </c>
      <c r="C137" s="250" t="s">
        <v>101</v>
      </c>
      <c r="D137" s="263" t="s">
        <v>35</v>
      </c>
      <c r="E137" s="253">
        <v>4</v>
      </c>
      <c r="F137" s="256">
        <f t="shared" ref="F137" si="158">H137+J137+R137</f>
        <v>19.345256500000001</v>
      </c>
      <c r="G137" s="249">
        <v>1.63</v>
      </c>
      <c r="H137" s="281">
        <f t="shared" si="151"/>
        <v>2.9552714999999998</v>
      </c>
      <c r="I137" s="249">
        <v>0.41499999999999998</v>
      </c>
      <c r="J137" s="266">
        <f t="shared" ref="J137" si="159">I137*$P$9/1000</f>
        <v>0.98814819999999992</v>
      </c>
      <c r="K137" s="22" t="s">
        <v>56</v>
      </c>
      <c r="L137" s="22" t="s">
        <v>35</v>
      </c>
      <c r="M137" s="22">
        <v>1</v>
      </c>
      <c r="N137" s="37">
        <v>13.44</v>
      </c>
      <c r="O137" s="20">
        <f t="shared" si="113"/>
        <v>13.44</v>
      </c>
      <c r="P137" s="266">
        <f t="shared" ref="P137" si="160">E137*F137</f>
        <v>77.381026000000006</v>
      </c>
      <c r="Q137" s="266">
        <f t="shared" ref="Q137" si="161">SUM(O137:O140)</f>
        <v>13.44</v>
      </c>
      <c r="R137" s="266">
        <f t="shared" ref="R137" si="162">Q137*1.02*1.05*$R$14</f>
        <v>15.401836800000002</v>
      </c>
      <c r="S137" s="266">
        <f t="shared" ref="S137" si="163">F137*$S$21</f>
        <v>22.674580622226642</v>
      </c>
      <c r="T137" s="266">
        <f t="shared" ref="T137" si="164">E137*S137</f>
        <v>90.69832248890657</v>
      </c>
    </row>
    <row r="138" spans="1:20" ht="12.75" customHeight="1">
      <c r="A138" s="276"/>
      <c r="B138" s="250"/>
      <c r="C138" s="250"/>
      <c r="D138" s="263"/>
      <c r="E138" s="253"/>
      <c r="F138" s="256"/>
      <c r="G138" s="249"/>
      <c r="H138" s="282"/>
      <c r="I138" s="249"/>
      <c r="J138" s="266"/>
      <c r="K138" s="22"/>
      <c r="L138" s="22"/>
      <c r="M138" s="22"/>
      <c r="N138" s="37"/>
      <c r="O138" s="20">
        <f t="shared" si="113"/>
        <v>0</v>
      </c>
      <c r="P138" s="266"/>
      <c r="Q138" s="266"/>
      <c r="R138" s="266"/>
      <c r="S138" s="266"/>
      <c r="T138" s="266"/>
    </row>
    <row r="139" spans="1:20" ht="12.75" customHeight="1">
      <c r="A139" s="276"/>
      <c r="B139" s="250"/>
      <c r="C139" s="250"/>
      <c r="D139" s="263"/>
      <c r="E139" s="253"/>
      <c r="F139" s="256"/>
      <c r="G139" s="249"/>
      <c r="H139" s="282"/>
      <c r="I139" s="249"/>
      <c r="J139" s="266"/>
      <c r="K139" s="22"/>
      <c r="L139" s="22"/>
      <c r="M139" s="22"/>
      <c r="N139" s="37"/>
      <c r="O139" s="20">
        <f t="shared" si="113"/>
        <v>0</v>
      </c>
      <c r="P139" s="266"/>
      <c r="Q139" s="266"/>
      <c r="R139" s="266"/>
      <c r="S139" s="266"/>
      <c r="T139" s="266"/>
    </row>
    <row r="140" spans="1:20" ht="12.75" customHeight="1">
      <c r="A140" s="277"/>
      <c r="B140" s="250"/>
      <c r="C140" s="250"/>
      <c r="D140" s="263"/>
      <c r="E140" s="253"/>
      <c r="F140" s="256"/>
      <c r="G140" s="249"/>
      <c r="H140" s="283"/>
      <c r="I140" s="249"/>
      <c r="J140" s="266"/>
      <c r="K140" s="22"/>
      <c r="L140" s="22"/>
      <c r="M140" s="22"/>
      <c r="N140" s="37"/>
      <c r="O140" s="20">
        <f t="shared" si="113"/>
        <v>0</v>
      </c>
      <c r="P140" s="266"/>
      <c r="Q140" s="266"/>
      <c r="R140" s="266"/>
      <c r="S140" s="266"/>
      <c r="T140" s="266"/>
    </row>
    <row r="141" spans="1:20" ht="12.75" customHeight="1">
      <c r="A141" s="275">
        <v>4</v>
      </c>
      <c r="B141" s="250" t="s">
        <v>50</v>
      </c>
      <c r="C141" s="250" t="s">
        <v>57</v>
      </c>
      <c r="D141" s="263" t="s">
        <v>42</v>
      </c>
      <c r="E141" s="256">
        <v>14.2</v>
      </c>
      <c r="F141" s="256">
        <f t="shared" ref="F141:F177" si="165">H141+J141+R141</f>
        <v>2.3917340999999999</v>
      </c>
      <c r="G141" s="249">
        <v>7.0000000000000007E-2</v>
      </c>
      <c r="H141" s="281">
        <f t="shared" si="151"/>
        <v>0.12691350000000001</v>
      </c>
      <c r="I141" s="249">
        <v>0.21</v>
      </c>
      <c r="J141" s="266">
        <f t="shared" ref="J141" si="166">I141*$P$9/1000</f>
        <v>0.50002679999999999</v>
      </c>
      <c r="K141" s="22" t="s">
        <v>58</v>
      </c>
      <c r="L141" s="22" t="s">
        <v>47</v>
      </c>
      <c r="M141" s="22">
        <v>1.1000000000000001</v>
      </c>
      <c r="N141" s="37">
        <v>1.4</v>
      </c>
      <c r="O141" s="20">
        <f t="shared" si="113"/>
        <v>1.54</v>
      </c>
      <c r="P141" s="266">
        <f t="shared" ref="P141" si="167">E141*F141</f>
        <v>33.962624219999995</v>
      </c>
      <c r="Q141" s="266">
        <f t="shared" ref="Q141" si="168">SUM(O141:O144)</f>
        <v>1.54</v>
      </c>
      <c r="R141" s="266">
        <f t="shared" ref="R141" si="169">Q141*1.02*1.05*$R$14</f>
        <v>1.7647938000000001</v>
      </c>
      <c r="S141" s="266">
        <f t="shared" ref="S141" si="170">F141*$S$21</f>
        <v>2.8033522159490971</v>
      </c>
      <c r="T141" s="266">
        <f t="shared" ref="T141" si="171">E141*S141</f>
        <v>39.80760146647718</v>
      </c>
    </row>
    <row r="142" spans="1:20" ht="12.75" customHeight="1">
      <c r="A142" s="276"/>
      <c r="B142" s="250"/>
      <c r="C142" s="250"/>
      <c r="D142" s="263"/>
      <c r="E142" s="256"/>
      <c r="F142" s="256"/>
      <c r="G142" s="249"/>
      <c r="H142" s="282"/>
      <c r="I142" s="249"/>
      <c r="J142" s="266"/>
      <c r="K142" s="22"/>
      <c r="L142" s="22"/>
      <c r="M142" s="22"/>
      <c r="N142" s="37"/>
      <c r="O142" s="20">
        <f t="shared" si="113"/>
        <v>0</v>
      </c>
      <c r="P142" s="266"/>
      <c r="Q142" s="266"/>
      <c r="R142" s="266"/>
      <c r="S142" s="266"/>
      <c r="T142" s="266"/>
    </row>
    <row r="143" spans="1:20" ht="12.75" customHeight="1">
      <c r="A143" s="276"/>
      <c r="B143" s="250"/>
      <c r="C143" s="250"/>
      <c r="D143" s="263"/>
      <c r="E143" s="256"/>
      <c r="F143" s="256"/>
      <c r="G143" s="249"/>
      <c r="H143" s="282"/>
      <c r="I143" s="249"/>
      <c r="J143" s="266"/>
      <c r="K143" s="22"/>
      <c r="L143" s="22"/>
      <c r="M143" s="22"/>
      <c r="N143" s="37"/>
      <c r="O143" s="20">
        <f t="shared" si="113"/>
        <v>0</v>
      </c>
      <c r="P143" s="266"/>
      <c r="Q143" s="266"/>
      <c r="R143" s="266"/>
      <c r="S143" s="266"/>
      <c r="T143" s="266"/>
    </row>
    <row r="144" spans="1:20" ht="12.75" customHeight="1">
      <c r="A144" s="277"/>
      <c r="B144" s="250"/>
      <c r="C144" s="250"/>
      <c r="D144" s="263"/>
      <c r="E144" s="256"/>
      <c r="F144" s="256"/>
      <c r="G144" s="249"/>
      <c r="H144" s="283"/>
      <c r="I144" s="249"/>
      <c r="J144" s="266"/>
      <c r="K144" s="22"/>
      <c r="L144" s="22"/>
      <c r="M144" s="22"/>
      <c r="N144" s="37"/>
      <c r="O144" s="20">
        <f t="shared" si="113"/>
        <v>0</v>
      </c>
      <c r="P144" s="266"/>
      <c r="Q144" s="266"/>
      <c r="R144" s="266"/>
      <c r="S144" s="266"/>
      <c r="T144" s="266"/>
    </row>
    <row r="145" spans="1:20" ht="12.75" customHeight="1">
      <c r="A145" s="275">
        <v>5</v>
      </c>
      <c r="B145" s="250" t="s">
        <v>103</v>
      </c>
      <c r="C145" s="250" t="s">
        <v>104</v>
      </c>
      <c r="D145" s="250" t="s">
        <v>35</v>
      </c>
      <c r="E145" s="253">
        <v>1</v>
      </c>
      <c r="F145" s="256">
        <f t="shared" ref="F145" si="172">H145+J145+R145</f>
        <v>206.22011060000003</v>
      </c>
      <c r="G145" s="249">
        <v>12.38</v>
      </c>
      <c r="H145" s="281">
        <f t="shared" si="151"/>
        <v>22.445558999999999</v>
      </c>
      <c r="I145" s="249">
        <v>5.99</v>
      </c>
      <c r="J145" s="266">
        <f t="shared" ref="J145" si="173">I145*$P$9/1000</f>
        <v>14.262669199999999</v>
      </c>
      <c r="K145" s="22" t="s">
        <v>56</v>
      </c>
      <c r="L145" s="22" t="s">
        <v>35</v>
      </c>
      <c r="M145" s="22">
        <v>1</v>
      </c>
      <c r="N145" s="37">
        <v>147.91999999999999</v>
      </c>
      <c r="O145" s="20">
        <f t="shared" si="113"/>
        <v>147.91999999999999</v>
      </c>
      <c r="P145" s="266">
        <f t="shared" ref="P145" si="174">E145*F145</f>
        <v>206.22011060000003</v>
      </c>
      <c r="Q145" s="266">
        <f t="shared" ref="Q145" si="175">SUM(O145:O148)</f>
        <v>147.91999999999999</v>
      </c>
      <c r="R145" s="266">
        <f t="shared" ref="R145" si="176">Q145*1.02*1.05*$R$14</f>
        <v>169.51188240000002</v>
      </c>
      <c r="S145" s="266">
        <f t="shared" ref="S145" si="177">F145*$S$21</f>
        <v>241.71065003579537</v>
      </c>
      <c r="T145" s="266">
        <f t="shared" ref="T145" si="178">E145*S145</f>
        <v>241.71065003579537</v>
      </c>
    </row>
    <row r="146" spans="1:20" ht="12.75" customHeight="1">
      <c r="A146" s="276"/>
      <c r="B146" s="250"/>
      <c r="C146" s="250"/>
      <c r="D146" s="252"/>
      <c r="E146" s="253"/>
      <c r="F146" s="256"/>
      <c r="G146" s="249"/>
      <c r="H146" s="282"/>
      <c r="I146" s="249"/>
      <c r="J146" s="266"/>
      <c r="K146" s="22"/>
      <c r="L146" s="22"/>
      <c r="M146" s="22"/>
      <c r="N146" s="37"/>
      <c r="O146" s="20">
        <f t="shared" si="113"/>
        <v>0</v>
      </c>
      <c r="P146" s="266"/>
      <c r="Q146" s="266"/>
      <c r="R146" s="266"/>
      <c r="S146" s="266"/>
      <c r="T146" s="266"/>
    </row>
    <row r="147" spans="1:20" ht="12.75" customHeight="1">
      <c r="A147" s="276"/>
      <c r="B147" s="250"/>
      <c r="C147" s="250"/>
      <c r="D147" s="252"/>
      <c r="E147" s="253"/>
      <c r="F147" s="256"/>
      <c r="G147" s="249"/>
      <c r="H147" s="282"/>
      <c r="I147" s="249"/>
      <c r="J147" s="266"/>
      <c r="K147" s="22"/>
      <c r="L147" s="22"/>
      <c r="M147" s="22"/>
      <c r="N147" s="37"/>
      <c r="O147" s="20">
        <f t="shared" si="113"/>
        <v>0</v>
      </c>
      <c r="P147" s="266"/>
      <c r="Q147" s="266"/>
      <c r="R147" s="266"/>
      <c r="S147" s="266"/>
      <c r="T147" s="266"/>
    </row>
    <row r="148" spans="1:20" ht="12.75" customHeight="1">
      <c r="A148" s="277"/>
      <c r="B148" s="250"/>
      <c r="C148" s="250"/>
      <c r="D148" s="252"/>
      <c r="E148" s="253"/>
      <c r="F148" s="256"/>
      <c r="G148" s="249"/>
      <c r="H148" s="283"/>
      <c r="I148" s="249"/>
      <c r="J148" s="266"/>
      <c r="K148" s="22"/>
      <c r="L148" s="22"/>
      <c r="M148" s="22"/>
      <c r="N148" s="37"/>
      <c r="O148" s="20">
        <f t="shared" si="113"/>
        <v>0</v>
      </c>
      <c r="P148" s="266"/>
      <c r="Q148" s="266"/>
      <c r="R148" s="266"/>
      <c r="S148" s="266"/>
      <c r="T148" s="266"/>
    </row>
    <row r="149" spans="1:20" ht="12.75" customHeight="1">
      <c r="A149" s="275">
        <v>6</v>
      </c>
      <c r="B149" s="278" t="s">
        <v>144</v>
      </c>
      <c r="C149" s="278" t="s">
        <v>106</v>
      </c>
      <c r="D149" s="278" t="s">
        <v>35</v>
      </c>
      <c r="E149" s="253">
        <v>1</v>
      </c>
      <c r="F149" s="256">
        <f t="shared" si="165"/>
        <v>68.754821180000008</v>
      </c>
      <c r="G149" s="249">
        <v>2.57</v>
      </c>
      <c r="H149" s="281">
        <f t="shared" si="151"/>
        <v>4.6595385</v>
      </c>
      <c r="I149" s="249">
        <v>1.016</v>
      </c>
      <c r="J149" s="266">
        <f t="shared" ref="J149" si="179">I149*$P$9/1000</f>
        <v>2.41917728</v>
      </c>
      <c r="K149" s="22" t="s">
        <v>56</v>
      </c>
      <c r="L149" s="22" t="s">
        <v>35</v>
      </c>
      <c r="M149" s="22">
        <v>1</v>
      </c>
      <c r="N149" s="37">
        <v>53.82</v>
      </c>
      <c r="O149" s="20">
        <f t="shared" si="113"/>
        <v>53.82</v>
      </c>
      <c r="P149" s="266">
        <f t="shared" ref="P149" si="180">E149*F149</f>
        <v>68.754821180000008</v>
      </c>
      <c r="Q149" s="266">
        <f t="shared" ref="Q149" si="181">SUM(O149:O152)</f>
        <v>53.82</v>
      </c>
      <c r="R149" s="266">
        <f t="shared" ref="R149" si="182">Q149*1.02*1.05*$R$14</f>
        <v>61.676105400000012</v>
      </c>
      <c r="S149" s="266">
        <f t="shared" ref="S149" si="183">F149*$S$21</f>
        <v>80.587545376443373</v>
      </c>
      <c r="T149" s="266">
        <f t="shared" ref="T149" si="184">E149*S149</f>
        <v>80.587545376443373</v>
      </c>
    </row>
    <row r="150" spans="1:20" ht="12.75" customHeight="1">
      <c r="A150" s="276"/>
      <c r="B150" s="279"/>
      <c r="C150" s="279"/>
      <c r="D150" s="279"/>
      <c r="E150" s="253"/>
      <c r="F150" s="256"/>
      <c r="G150" s="249"/>
      <c r="H150" s="282"/>
      <c r="I150" s="249"/>
      <c r="J150" s="266"/>
      <c r="K150" s="22"/>
      <c r="L150" s="22"/>
      <c r="M150" s="22"/>
      <c r="N150" s="37"/>
      <c r="O150" s="20">
        <f t="shared" si="113"/>
        <v>0</v>
      </c>
      <c r="P150" s="266"/>
      <c r="Q150" s="266"/>
      <c r="R150" s="266"/>
      <c r="S150" s="266"/>
      <c r="T150" s="266"/>
    </row>
    <row r="151" spans="1:20" ht="12.75" customHeight="1">
      <c r="A151" s="276"/>
      <c r="B151" s="279"/>
      <c r="C151" s="279"/>
      <c r="D151" s="279"/>
      <c r="E151" s="253"/>
      <c r="F151" s="256"/>
      <c r="G151" s="249"/>
      <c r="H151" s="282"/>
      <c r="I151" s="249"/>
      <c r="J151" s="266"/>
      <c r="K151" s="22"/>
      <c r="L151" s="22"/>
      <c r="M151" s="22"/>
      <c r="N151" s="37"/>
      <c r="O151" s="20">
        <f t="shared" si="113"/>
        <v>0</v>
      </c>
      <c r="P151" s="266"/>
      <c r="Q151" s="266"/>
      <c r="R151" s="266"/>
      <c r="S151" s="266"/>
      <c r="T151" s="266"/>
    </row>
    <row r="152" spans="1:20" ht="12.75" customHeight="1">
      <c r="A152" s="277"/>
      <c r="B152" s="280"/>
      <c r="C152" s="280"/>
      <c r="D152" s="280"/>
      <c r="E152" s="253"/>
      <c r="F152" s="256"/>
      <c r="G152" s="249"/>
      <c r="H152" s="283"/>
      <c r="I152" s="249"/>
      <c r="J152" s="266"/>
      <c r="K152" s="22"/>
      <c r="L152" s="22"/>
      <c r="M152" s="22"/>
      <c r="N152" s="37"/>
      <c r="O152" s="20">
        <f t="shared" si="113"/>
        <v>0</v>
      </c>
      <c r="P152" s="266"/>
      <c r="Q152" s="266"/>
      <c r="R152" s="266"/>
      <c r="S152" s="266"/>
      <c r="T152" s="266"/>
    </row>
    <row r="153" spans="1:20" ht="12.75" customHeight="1">
      <c r="A153" s="275">
        <v>7</v>
      </c>
      <c r="B153" s="278" t="s">
        <v>102</v>
      </c>
      <c r="C153" s="278" t="s">
        <v>170</v>
      </c>
      <c r="D153" s="278" t="s">
        <v>35</v>
      </c>
      <c r="E153" s="253">
        <v>1</v>
      </c>
      <c r="F153" s="256">
        <f t="shared" ref="F153" si="185">H153+J153+R153</f>
        <v>124.39055396000001</v>
      </c>
      <c r="G153" s="249">
        <v>3.49</v>
      </c>
      <c r="H153" s="281">
        <f t="shared" si="151"/>
        <v>6.3275445000000001</v>
      </c>
      <c r="I153" s="249">
        <v>3.992</v>
      </c>
      <c r="J153" s="266">
        <f t="shared" ref="J153" si="186">I153*$P$9/1000</f>
        <v>9.5052713599999983</v>
      </c>
      <c r="K153" s="22" t="s">
        <v>56</v>
      </c>
      <c r="L153" s="22" t="s">
        <v>35</v>
      </c>
      <c r="M153" s="22">
        <v>1</v>
      </c>
      <c r="N153" s="37">
        <v>94.73</v>
      </c>
      <c r="O153" s="20">
        <f t="shared" si="113"/>
        <v>94.73</v>
      </c>
      <c r="P153" s="266">
        <f t="shared" ref="P153" si="187">E153*F153</f>
        <v>124.39055396000001</v>
      </c>
      <c r="Q153" s="266">
        <f t="shared" ref="Q153" si="188">SUM(O153:O156)</f>
        <v>94.73</v>
      </c>
      <c r="R153" s="266">
        <f t="shared" ref="R153" si="189">Q153*1.02*1.05*$R$14</f>
        <v>108.55773810000001</v>
      </c>
      <c r="S153" s="266">
        <f t="shared" ref="S153" si="190">F153*$S$21</f>
        <v>145.7982035239209</v>
      </c>
      <c r="T153" s="266">
        <f t="shared" ref="T153" si="191">E153*S153</f>
        <v>145.7982035239209</v>
      </c>
    </row>
    <row r="154" spans="1:20" ht="12.75" customHeight="1">
      <c r="A154" s="276"/>
      <c r="B154" s="279"/>
      <c r="C154" s="279"/>
      <c r="D154" s="279"/>
      <c r="E154" s="253"/>
      <c r="F154" s="256"/>
      <c r="G154" s="249"/>
      <c r="H154" s="282"/>
      <c r="I154" s="249"/>
      <c r="J154" s="266"/>
      <c r="K154" s="22"/>
      <c r="L154" s="22"/>
      <c r="M154" s="22"/>
      <c r="N154" s="37"/>
      <c r="O154" s="20">
        <f t="shared" si="113"/>
        <v>0</v>
      </c>
      <c r="P154" s="266"/>
      <c r="Q154" s="266"/>
      <c r="R154" s="266"/>
      <c r="S154" s="266"/>
      <c r="T154" s="266"/>
    </row>
    <row r="155" spans="1:20" ht="12.75" customHeight="1">
      <c r="A155" s="276"/>
      <c r="B155" s="279"/>
      <c r="C155" s="279"/>
      <c r="D155" s="279"/>
      <c r="E155" s="253"/>
      <c r="F155" s="256"/>
      <c r="G155" s="249"/>
      <c r="H155" s="282"/>
      <c r="I155" s="249"/>
      <c r="J155" s="266"/>
      <c r="K155" s="22"/>
      <c r="L155" s="22"/>
      <c r="M155" s="22"/>
      <c r="N155" s="37"/>
      <c r="O155" s="20">
        <f t="shared" si="113"/>
        <v>0</v>
      </c>
      <c r="P155" s="266"/>
      <c r="Q155" s="266"/>
      <c r="R155" s="266"/>
      <c r="S155" s="266"/>
      <c r="T155" s="266"/>
    </row>
    <row r="156" spans="1:20" ht="12.75" customHeight="1">
      <c r="A156" s="277"/>
      <c r="B156" s="280"/>
      <c r="C156" s="280"/>
      <c r="D156" s="280"/>
      <c r="E156" s="253"/>
      <c r="F156" s="256"/>
      <c r="G156" s="249"/>
      <c r="H156" s="283"/>
      <c r="I156" s="249"/>
      <c r="J156" s="266"/>
      <c r="K156" s="22"/>
      <c r="L156" s="22"/>
      <c r="M156" s="22"/>
      <c r="N156" s="37"/>
      <c r="O156" s="20">
        <f t="shared" si="113"/>
        <v>0</v>
      </c>
      <c r="P156" s="266"/>
      <c r="Q156" s="266"/>
      <c r="R156" s="266"/>
      <c r="S156" s="266"/>
      <c r="T156" s="266"/>
    </row>
    <row r="157" spans="1:20" ht="12.75" customHeight="1">
      <c r="A157" s="275">
        <v>8</v>
      </c>
      <c r="B157" s="278" t="s">
        <v>105</v>
      </c>
      <c r="C157" s="278" t="s">
        <v>171</v>
      </c>
      <c r="D157" s="278" t="s">
        <v>35</v>
      </c>
      <c r="E157" s="253">
        <v>2</v>
      </c>
      <c r="F157" s="256">
        <f t="shared" ref="F157" si="192">H157+J157+R157</f>
        <v>361.54563632000003</v>
      </c>
      <c r="G157" s="249">
        <v>22.93</v>
      </c>
      <c r="H157" s="281">
        <f t="shared" si="151"/>
        <v>41.5732365</v>
      </c>
      <c r="I157" s="249">
        <v>10.379</v>
      </c>
      <c r="J157" s="266">
        <f t="shared" ref="J157" si="193">I157*$P$9/1000</f>
        <v>24.71322932</v>
      </c>
      <c r="K157" s="22" t="s">
        <v>56</v>
      </c>
      <c r="L157" s="22" t="s">
        <v>35</v>
      </c>
      <c r="M157" s="22">
        <v>1</v>
      </c>
      <c r="N157" s="37">
        <v>257.64999999999998</v>
      </c>
      <c r="O157" s="20">
        <f t="shared" si="113"/>
        <v>257.64999999999998</v>
      </c>
      <c r="P157" s="266">
        <f t="shared" ref="P157" si="194">E157*F157</f>
        <v>723.09127264000006</v>
      </c>
      <c r="Q157" s="266">
        <f t="shared" ref="Q157" si="195">SUM(O157:O160)</f>
        <v>257.64999999999998</v>
      </c>
      <c r="R157" s="266">
        <f t="shared" ref="R157" si="196">Q157*1.02*1.05*$R$14</f>
        <v>295.25917050000004</v>
      </c>
      <c r="S157" s="266">
        <f t="shared" ref="S157" si="197">F157*$S$21</f>
        <v>423.76774272039626</v>
      </c>
      <c r="T157" s="266">
        <f t="shared" ref="T157" si="198">E157*S157</f>
        <v>847.53548544079251</v>
      </c>
    </row>
    <row r="158" spans="1:20" ht="12.75" customHeight="1">
      <c r="A158" s="276"/>
      <c r="B158" s="279"/>
      <c r="C158" s="279"/>
      <c r="D158" s="279"/>
      <c r="E158" s="253"/>
      <c r="F158" s="256"/>
      <c r="G158" s="249"/>
      <c r="H158" s="282"/>
      <c r="I158" s="249"/>
      <c r="J158" s="266"/>
      <c r="K158" s="22"/>
      <c r="L158" s="22"/>
      <c r="M158" s="22"/>
      <c r="N158" s="37"/>
      <c r="O158" s="20">
        <f t="shared" si="113"/>
        <v>0</v>
      </c>
      <c r="P158" s="266"/>
      <c r="Q158" s="266"/>
      <c r="R158" s="266"/>
      <c r="S158" s="266"/>
      <c r="T158" s="266"/>
    </row>
    <row r="159" spans="1:20" ht="12.75" customHeight="1">
      <c r="A159" s="276"/>
      <c r="B159" s="279"/>
      <c r="C159" s="279"/>
      <c r="D159" s="279"/>
      <c r="E159" s="253"/>
      <c r="F159" s="256"/>
      <c r="G159" s="249"/>
      <c r="H159" s="282"/>
      <c r="I159" s="249"/>
      <c r="J159" s="266"/>
      <c r="K159" s="22"/>
      <c r="L159" s="22"/>
      <c r="M159" s="22"/>
      <c r="N159" s="37"/>
      <c r="O159" s="20">
        <f t="shared" si="113"/>
        <v>0</v>
      </c>
      <c r="P159" s="266"/>
      <c r="Q159" s="266"/>
      <c r="R159" s="266"/>
      <c r="S159" s="266"/>
      <c r="T159" s="266"/>
    </row>
    <row r="160" spans="1:20" ht="12.75" customHeight="1">
      <c r="A160" s="277"/>
      <c r="B160" s="280"/>
      <c r="C160" s="280"/>
      <c r="D160" s="280"/>
      <c r="E160" s="253"/>
      <c r="F160" s="256"/>
      <c r="G160" s="249"/>
      <c r="H160" s="283"/>
      <c r="I160" s="249"/>
      <c r="J160" s="266"/>
      <c r="K160" s="22"/>
      <c r="L160" s="22"/>
      <c r="M160" s="22"/>
      <c r="N160" s="37"/>
      <c r="O160" s="20">
        <f t="shared" si="113"/>
        <v>0</v>
      </c>
      <c r="P160" s="266"/>
      <c r="Q160" s="266"/>
      <c r="R160" s="266"/>
      <c r="S160" s="266"/>
      <c r="T160" s="266"/>
    </row>
    <row r="161" spans="1:20" ht="12.75" customHeight="1">
      <c r="A161" s="275">
        <v>9</v>
      </c>
      <c r="B161" s="250" t="s">
        <v>107</v>
      </c>
      <c r="C161" s="250" t="s">
        <v>108</v>
      </c>
      <c r="D161" s="252" t="s">
        <v>42</v>
      </c>
      <c r="E161" s="256">
        <v>8.8000000000000007</v>
      </c>
      <c r="F161" s="256">
        <f t="shared" si="165"/>
        <v>0.40523962800000002</v>
      </c>
      <c r="G161" s="249">
        <v>8.0000000000000002E-3</v>
      </c>
      <c r="H161" s="281">
        <f t="shared" si="151"/>
        <v>1.4504400000000001E-2</v>
      </c>
      <c r="I161" s="257">
        <v>0.1641</v>
      </c>
      <c r="J161" s="266">
        <f t="shared" ref="J161" si="199">I161*$P$9/1000</f>
        <v>0.39073522799999999</v>
      </c>
      <c r="K161" s="22"/>
      <c r="L161" s="22"/>
      <c r="M161" s="25"/>
      <c r="N161" s="37"/>
      <c r="O161" s="20">
        <f t="shared" si="113"/>
        <v>0</v>
      </c>
      <c r="P161" s="266">
        <f t="shared" ref="P161" si="200">E161*F161</f>
        <v>3.5661087264000004</v>
      </c>
      <c r="Q161" s="266">
        <f t="shared" ref="Q161" si="201">SUM(O161:O164)</f>
        <v>0</v>
      </c>
      <c r="R161" s="266">
        <f t="shared" ref="R161" si="202">Q161*1.02*1.05*$R$14</f>
        <v>0</v>
      </c>
      <c r="S161" s="266">
        <f t="shared" ref="S161" si="203">F161*$S$21</f>
        <v>0.47498148274266266</v>
      </c>
      <c r="T161" s="266">
        <f t="shared" ref="T161" si="204">E161*S161</f>
        <v>4.1798370481354317</v>
      </c>
    </row>
    <row r="162" spans="1:20" ht="12.75" customHeight="1">
      <c r="A162" s="276"/>
      <c r="B162" s="250"/>
      <c r="C162" s="250"/>
      <c r="D162" s="252"/>
      <c r="E162" s="256"/>
      <c r="F162" s="256"/>
      <c r="G162" s="249"/>
      <c r="H162" s="282"/>
      <c r="I162" s="257"/>
      <c r="J162" s="266"/>
      <c r="K162" s="22"/>
      <c r="L162" s="22"/>
      <c r="M162" s="22"/>
      <c r="N162" s="37"/>
      <c r="O162" s="20">
        <f t="shared" si="113"/>
        <v>0</v>
      </c>
      <c r="P162" s="266"/>
      <c r="Q162" s="266"/>
      <c r="R162" s="266"/>
      <c r="S162" s="266"/>
      <c r="T162" s="266"/>
    </row>
    <row r="163" spans="1:20" ht="12.75" customHeight="1">
      <c r="A163" s="276"/>
      <c r="B163" s="250"/>
      <c r="C163" s="250"/>
      <c r="D163" s="252"/>
      <c r="E163" s="256"/>
      <c r="F163" s="256"/>
      <c r="G163" s="249"/>
      <c r="H163" s="282"/>
      <c r="I163" s="257"/>
      <c r="J163" s="266"/>
      <c r="K163" s="22"/>
      <c r="L163" s="22"/>
      <c r="M163" s="22"/>
      <c r="N163" s="37"/>
      <c r="O163" s="20">
        <f t="shared" si="113"/>
        <v>0</v>
      </c>
      <c r="P163" s="266"/>
      <c r="Q163" s="266"/>
      <c r="R163" s="266"/>
      <c r="S163" s="266"/>
      <c r="T163" s="266"/>
    </row>
    <row r="164" spans="1:20" ht="12.75" customHeight="1">
      <c r="A164" s="277"/>
      <c r="B164" s="250"/>
      <c r="C164" s="250"/>
      <c r="D164" s="252"/>
      <c r="E164" s="256"/>
      <c r="F164" s="256"/>
      <c r="G164" s="249"/>
      <c r="H164" s="283"/>
      <c r="I164" s="257"/>
      <c r="J164" s="266"/>
      <c r="K164" s="22"/>
      <c r="L164" s="22"/>
      <c r="M164" s="22"/>
      <c r="N164" s="37"/>
      <c r="O164" s="20">
        <f t="shared" si="113"/>
        <v>0</v>
      </c>
      <c r="P164" s="266"/>
      <c r="Q164" s="266"/>
      <c r="R164" s="266"/>
      <c r="S164" s="266"/>
      <c r="T164" s="266"/>
    </row>
    <row r="165" spans="1:20" ht="12.75" customHeight="1">
      <c r="A165" s="275">
        <v>10</v>
      </c>
      <c r="B165" s="250" t="s">
        <v>109</v>
      </c>
      <c r="C165" s="250" t="s">
        <v>110</v>
      </c>
      <c r="D165" s="256" t="s">
        <v>36</v>
      </c>
      <c r="E165" s="256">
        <v>13.2</v>
      </c>
      <c r="F165" s="256">
        <f t="shared" si="165"/>
        <v>5.6907812</v>
      </c>
      <c r="G165" s="249"/>
      <c r="H165" s="281">
        <f t="shared" si="151"/>
        <v>0</v>
      </c>
      <c r="I165" s="249">
        <v>2.39</v>
      </c>
      <c r="J165" s="266">
        <f t="shared" ref="J165" si="205">I165*$P$9/1000</f>
        <v>5.6907812</v>
      </c>
      <c r="K165" s="22"/>
      <c r="L165" s="22"/>
      <c r="M165" s="25"/>
      <c r="N165" s="37"/>
      <c r="O165" s="20">
        <f t="shared" si="113"/>
        <v>0</v>
      </c>
      <c r="P165" s="266">
        <f t="shared" ref="P165" si="206">E165*F165</f>
        <v>75.11831183999999</v>
      </c>
      <c r="Q165" s="266">
        <f t="shared" ref="Q165" si="207">SUM(O165:O168)</f>
        <v>0</v>
      </c>
      <c r="R165" s="266">
        <f t="shared" ref="R165" si="208">Q165*1.02*1.05*$R$14</f>
        <v>0</v>
      </c>
      <c r="S165" s="266">
        <f t="shared" ref="S165" si="209">F165*$S$21</f>
        <v>6.6701662561492361</v>
      </c>
      <c r="T165" s="266">
        <f t="shared" ref="T165" si="210">E165*S165</f>
        <v>88.046194581169914</v>
      </c>
    </row>
    <row r="166" spans="1:20" ht="12.75" customHeight="1">
      <c r="A166" s="276"/>
      <c r="B166" s="250"/>
      <c r="C166" s="250"/>
      <c r="D166" s="256"/>
      <c r="E166" s="256"/>
      <c r="F166" s="256"/>
      <c r="G166" s="249"/>
      <c r="H166" s="282"/>
      <c r="I166" s="249"/>
      <c r="J166" s="266"/>
      <c r="K166" s="22"/>
      <c r="L166" s="22"/>
      <c r="M166" s="22"/>
      <c r="N166" s="37"/>
      <c r="O166" s="20">
        <f t="shared" si="113"/>
        <v>0</v>
      </c>
      <c r="P166" s="266"/>
      <c r="Q166" s="266"/>
      <c r="R166" s="266"/>
      <c r="S166" s="266"/>
      <c r="T166" s="266"/>
    </row>
    <row r="167" spans="1:20" ht="12.75" customHeight="1">
      <c r="A167" s="276"/>
      <c r="B167" s="250"/>
      <c r="C167" s="250"/>
      <c r="D167" s="256"/>
      <c r="E167" s="256"/>
      <c r="F167" s="256"/>
      <c r="G167" s="249"/>
      <c r="H167" s="282"/>
      <c r="I167" s="249"/>
      <c r="J167" s="266"/>
      <c r="K167" s="22"/>
      <c r="L167" s="22"/>
      <c r="M167" s="22"/>
      <c r="N167" s="37"/>
      <c r="O167" s="20">
        <f t="shared" si="113"/>
        <v>0</v>
      </c>
      <c r="P167" s="266"/>
      <c r="Q167" s="266"/>
      <c r="R167" s="266"/>
      <c r="S167" s="266"/>
      <c r="T167" s="266"/>
    </row>
    <row r="168" spans="1:20" ht="12.75" customHeight="1">
      <c r="A168" s="277"/>
      <c r="B168" s="250"/>
      <c r="C168" s="250"/>
      <c r="D168" s="256"/>
      <c r="E168" s="256"/>
      <c r="F168" s="256"/>
      <c r="G168" s="249"/>
      <c r="H168" s="283"/>
      <c r="I168" s="249"/>
      <c r="J168" s="266"/>
      <c r="K168" s="22"/>
      <c r="L168" s="22"/>
      <c r="M168" s="22"/>
      <c r="N168" s="37"/>
      <c r="O168" s="20">
        <f t="shared" si="113"/>
        <v>0</v>
      </c>
      <c r="P168" s="266"/>
      <c r="Q168" s="266"/>
      <c r="R168" s="266"/>
      <c r="S168" s="266"/>
      <c r="T168" s="266"/>
    </row>
    <row r="169" spans="1:20" ht="12.75" customHeight="1">
      <c r="A169" s="275">
        <v>11</v>
      </c>
      <c r="B169" s="250" t="s">
        <v>111</v>
      </c>
      <c r="C169" s="250" t="s">
        <v>112</v>
      </c>
      <c r="D169" s="252" t="s">
        <v>30</v>
      </c>
      <c r="E169" s="260">
        <v>88</v>
      </c>
      <c r="F169" s="256">
        <f t="shared" si="165"/>
        <v>1.53231355</v>
      </c>
      <c r="G169" s="249">
        <v>0.32500000000000001</v>
      </c>
      <c r="H169" s="281">
        <f t="shared" si="151"/>
        <v>0.58924125000000005</v>
      </c>
      <c r="I169" s="249">
        <v>0.29499999999999998</v>
      </c>
      <c r="J169" s="266">
        <f t="shared" ref="J169" si="211">I169*$P$9/1000</f>
        <v>0.7024186</v>
      </c>
      <c r="K169" s="22" t="s">
        <v>117</v>
      </c>
      <c r="L169" s="22" t="s">
        <v>47</v>
      </c>
      <c r="M169" s="25">
        <v>0.1</v>
      </c>
      <c r="N169" s="37">
        <v>2.1</v>
      </c>
      <c r="O169" s="20">
        <f t="shared" si="113"/>
        <v>0.21000000000000002</v>
      </c>
      <c r="P169" s="266">
        <f t="shared" ref="P169" si="212">E169*F169</f>
        <v>134.84359240000001</v>
      </c>
      <c r="Q169" s="266">
        <f t="shared" ref="Q169" si="213">SUM(O169:O172)</f>
        <v>0.21000000000000002</v>
      </c>
      <c r="R169" s="266">
        <f t="shared" ref="R169" si="214">Q169*1.02*1.05*$R$14</f>
        <v>0.24065370000000005</v>
      </c>
      <c r="S169" s="266">
        <f t="shared" ref="S169" si="215">F169*$S$21</f>
        <v>1.7960251459061976</v>
      </c>
      <c r="T169" s="266">
        <f t="shared" ref="T169" si="216">E169*S169</f>
        <v>158.05021283974537</v>
      </c>
    </row>
    <row r="170" spans="1:20" ht="12.75" customHeight="1">
      <c r="A170" s="276"/>
      <c r="B170" s="250"/>
      <c r="C170" s="250"/>
      <c r="D170" s="252"/>
      <c r="E170" s="260"/>
      <c r="F170" s="256"/>
      <c r="G170" s="249"/>
      <c r="H170" s="282"/>
      <c r="I170" s="249"/>
      <c r="J170" s="266"/>
      <c r="K170" s="22"/>
      <c r="L170" s="22"/>
      <c r="M170" s="22"/>
      <c r="N170" s="37"/>
      <c r="O170" s="20">
        <f t="shared" si="113"/>
        <v>0</v>
      </c>
      <c r="P170" s="266"/>
      <c r="Q170" s="266"/>
      <c r="R170" s="266"/>
      <c r="S170" s="266"/>
      <c r="T170" s="266"/>
    </row>
    <row r="171" spans="1:20" ht="12.75" customHeight="1">
      <c r="A171" s="276"/>
      <c r="B171" s="250"/>
      <c r="C171" s="250"/>
      <c r="D171" s="252"/>
      <c r="E171" s="260"/>
      <c r="F171" s="256"/>
      <c r="G171" s="249"/>
      <c r="H171" s="282"/>
      <c r="I171" s="249"/>
      <c r="J171" s="266"/>
      <c r="K171" s="22"/>
      <c r="L171" s="22"/>
      <c r="M171" s="22"/>
      <c r="N171" s="37"/>
      <c r="O171" s="20">
        <f t="shared" si="113"/>
        <v>0</v>
      </c>
      <c r="P171" s="266"/>
      <c r="Q171" s="266"/>
      <c r="R171" s="266"/>
      <c r="S171" s="266"/>
      <c r="T171" s="266"/>
    </row>
    <row r="172" spans="1:20" ht="12.75" customHeight="1">
      <c r="A172" s="277"/>
      <c r="B172" s="250"/>
      <c r="C172" s="250"/>
      <c r="D172" s="252"/>
      <c r="E172" s="260"/>
      <c r="F172" s="256"/>
      <c r="G172" s="249"/>
      <c r="H172" s="283"/>
      <c r="I172" s="249"/>
      <c r="J172" s="266"/>
      <c r="K172" s="22"/>
      <c r="L172" s="22"/>
      <c r="M172" s="22"/>
      <c r="N172" s="37"/>
      <c r="O172" s="20">
        <f t="shared" si="113"/>
        <v>0</v>
      </c>
      <c r="P172" s="266"/>
      <c r="Q172" s="266"/>
      <c r="R172" s="266"/>
      <c r="S172" s="266"/>
      <c r="T172" s="266"/>
    </row>
    <row r="173" spans="1:20" ht="12.75" customHeight="1">
      <c r="A173" s="275">
        <v>12</v>
      </c>
      <c r="B173" s="250" t="s">
        <v>113</v>
      </c>
      <c r="C173" s="250" t="s">
        <v>114</v>
      </c>
      <c r="D173" s="252" t="s">
        <v>30</v>
      </c>
      <c r="E173" s="260">
        <v>88</v>
      </c>
      <c r="F173" s="256">
        <f t="shared" si="165"/>
        <v>0.1631745</v>
      </c>
      <c r="G173" s="249">
        <v>0.09</v>
      </c>
      <c r="H173" s="281">
        <f t="shared" si="151"/>
        <v>0.1631745</v>
      </c>
      <c r="I173" s="249"/>
      <c r="J173" s="266">
        <f t="shared" ref="J173" si="217">I173*$P$9/1000</f>
        <v>0</v>
      </c>
      <c r="K173" s="22"/>
      <c r="L173" s="22"/>
      <c r="M173" s="22"/>
      <c r="N173" s="37"/>
      <c r="O173" s="20">
        <f t="shared" si="113"/>
        <v>0</v>
      </c>
      <c r="P173" s="266">
        <f t="shared" ref="P173" si="218">E173*F173</f>
        <v>14.359356</v>
      </c>
      <c r="Q173" s="266">
        <f t="shared" ref="Q173" si="219">SUM(O173:O176)</f>
        <v>0</v>
      </c>
      <c r="R173" s="266">
        <f t="shared" ref="R173" si="220">Q173*1.02*1.05*$R$14</f>
        <v>0</v>
      </c>
      <c r="S173" s="266">
        <f t="shared" ref="S173" si="221">F173*$S$21</f>
        <v>0.1912568776610184</v>
      </c>
      <c r="T173" s="266">
        <f t="shared" ref="T173" si="222">E173*S173</f>
        <v>16.830605234169617</v>
      </c>
    </row>
    <row r="174" spans="1:20" ht="12.75" customHeight="1">
      <c r="A174" s="276"/>
      <c r="B174" s="250"/>
      <c r="C174" s="250"/>
      <c r="D174" s="252"/>
      <c r="E174" s="260"/>
      <c r="F174" s="256"/>
      <c r="G174" s="249"/>
      <c r="H174" s="282"/>
      <c r="I174" s="249"/>
      <c r="J174" s="266"/>
      <c r="K174" s="22"/>
      <c r="L174" s="22"/>
      <c r="M174" s="22"/>
      <c r="N174" s="37"/>
      <c r="O174" s="20">
        <f t="shared" si="113"/>
        <v>0</v>
      </c>
      <c r="P174" s="266"/>
      <c r="Q174" s="266"/>
      <c r="R174" s="266"/>
      <c r="S174" s="266"/>
      <c r="T174" s="266"/>
    </row>
    <row r="175" spans="1:20" ht="12.75" customHeight="1">
      <c r="A175" s="276"/>
      <c r="B175" s="250"/>
      <c r="C175" s="250"/>
      <c r="D175" s="252"/>
      <c r="E175" s="260"/>
      <c r="F175" s="256"/>
      <c r="G175" s="249"/>
      <c r="H175" s="282"/>
      <c r="I175" s="249"/>
      <c r="J175" s="266"/>
      <c r="K175" s="22"/>
      <c r="L175" s="22"/>
      <c r="M175" s="22"/>
      <c r="N175" s="37"/>
      <c r="O175" s="20">
        <f t="shared" si="113"/>
        <v>0</v>
      </c>
      <c r="P175" s="266"/>
      <c r="Q175" s="266"/>
      <c r="R175" s="266"/>
      <c r="S175" s="266"/>
      <c r="T175" s="266"/>
    </row>
    <row r="176" spans="1:20" ht="12.75" customHeight="1">
      <c r="A176" s="277"/>
      <c r="B176" s="250"/>
      <c r="C176" s="250"/>
      <c r="D176" s="252"/>
      <c r="E176" s="260"/>
      <c r="F176" s="256"/>
      <c r="G176" s="249"/>
      <c r="H176" s="283"/>
      <c r="I176" s="249"/>
      <c r="J176" s="266"/>
      <c r="K176" s="22"/>
      <c r="L176" s="22"/>
      <c r="M176" s="22"/>
      <c r="N176" s="37"/>
      <c r="O176" s="20">
        <f t="shared" si="113"/>
        <v>0</v>
      </c>
      <c r="P176" s="266"/>
      <c r="Q176" s="266"/>
      <c r="R176" s="266"/>
      <c r="S176" s="266"/>
      <c r="T176" s="266"/>
    </row>
    <row r="177" spans="1:20" ht="12.75" customHeight="1">
      <c r="A177" s="275">
        <v>13</v>
      </c>
      <c r="B177" s="250" t="s">
        <v>115</v>
      </c>
      <c r="C177" s="250" t="s">
        <v>116</v>
      </c>
      <c r="D177" s="252" t="s">
        <v>30</v>
      </c>
      <c r="E177" s="260">
        <v>88</v>
      </c>
      <c r="F177" s="256">
        <f t="shared" si="165"/>
        <v>0.24442056000000004</v>
      </c>
      <c r="G177" s="249">
        <v>2.4199999999999999E-2</v>
      </c>
      <c r="H177" s="281">
        <f t="shared" ref="H177" si="223">G177*$P$8/1000</f>
        <v>4.3875809999999994E-2</v>
      </c>
      <c r="I177" s="257"/>
      <c r="J177" s="266">
        <f t="shared" ref="J177" si="224">I177*$P$9/1000</f>
        <v>0</v>
      </c>
      <c r="K177" s="22" t="s">
        <v>118</v>
      </c>
      <c r="L177" s="22" t="s">
        <v>39</v>
      </c>
      <c r="M177" s="22">
        <v>3.5000000000000003E-2</v>
      </c>
      <c r="N177" s="37">
        <v>5</v>
      </c>
      <c r="O177" s="20">
        <f t="shared" ref="O177:O256" si="225">M177*N177</f>
        <v>0.17500000000000002</v>
      </c>
      <c r="P177" s="266">
        <f t="shared" ref="P177" si="226">E177*F177</f>
        <v>21.509009280000004</v>
      </c>
      <c r="Q177" s="266">
        <f t="shared" ref="Q177" si="227">SUM(O177:O180)</f>
        <v>0.17500000000000002</v>
      </c>
      <c r="R177" s="266">
        <f t="shared" ref="R177" si="228">Q177*1.02*1.05*$R$14</f>
        <v>0.20054475000000005</v>
      </c>
      <c r="S177" s="266">
        <f t="shared" ref="S177" si="229">F177*$S$21</f>
        <v>0.28648540759590263</v>
      </c>
      <c r="T177" s="266">
        <f t="shared" ref="T177" si="230">E177*S177</f>
        <v>25.210715868439433</v>
      </c>
    </row>
    <row r="178" spans="1:20" ht="12.75" customHeight="1">
      <c r="A178" s="276"/>
      <c r="B178" s="250"/>
      <c r="C178" s="250"/>
      <c r="D178" s="252"/>
      <c r="E178" s="260"/>
      <c r="F178" s="256"/>
      <c r="G178" s="249"/>
      <c r="H178" s="282"/>
      <c r="I178" s="257"/>
      <c r="J178" s="266"/>
      <c r="K178" s="22"/>
      <c r="L178" s="22"/>
      <c r="M178" s="22"/>
      <c r="N178" s="37"/>
      <c r="O178" s="20">
        <f t="shared" si="225"/>
        <v>0</v>
      </c>
      <c r="P178" s="266"/>
      <c r="Q178" s="266"/>
      <c r="R178" s="266"/>
      <c r="S178" s="266"/>
      <c r="T178" s="266"/>
    </row>
    <row r="179" spans="1:20" ht="12.75" customHeight="1">
      <c r="A179" s="276"/>
      <c r="B179" s="250"/>
      <c r="C179" s="250"/>
      <c r="D179" s="252"/>
      <c r="E179" s="260"/>
      <c r="F179" s="256"/>
      <c r="G179" s="249"/>
      <c r="H179" s="282"/>
      <c r="I179" s="257"/>
      <c r="J179" s="266"/>
      <c r="K179" s="22"/>
      <c r="L179" s="22"/>
      <c r="M179" s="22"/>
      <c r="N179" s="37"/>
      <c r="O179" s="20">
        <f t="shared" si="225"/>
        <v>0</v>
      </c>
      <c r="P179" s="266"/>
      <c r="Q179" s="266"/>
      <c r="R179" s="266"/>
      <c r="S179" s="266"/>
      <c r="T179" s="266"/>
    </row>
    <row r="180" spans="1:20" ht="12.75" customHeight="1">
      <c r="A180" s="277"/>
      <c r="B180" s="250"/>
      <c r="C180" s="250"/>
      <c r="D180" s="252"/>
      <c r="E180" s="260"/>
      <c r="F180" s="256"/>
      <c r="G180" s="249"/>
      <c r="H180" s="283"/>
      <c r="I180" s="257"/>
      <c r="J180" s="266"/>
      <c r="K180" s="22"/>
      <c r="L180" s="22"/>
      <c r="M180" s="22"/>
      <c r="N180" s="37"/>
      <c r="O180" s="20">
        <f t="shared" si="225"/>
        <v>0</v>
      </c>
      <c r="P180" s="266"/>
      <c r="Q180" s="266"/>
      <c r="R180" s="266"/>
      <c r="S180" s="266"/>
      <c r="T180" s="266"/>
    </row>
    <row r="181" spans="1:20" ht="12.75" customHeight="1">
      <c r="A181" s="161"/>
      <c r="B181" s="162"/>
      <c r="C181" s="163" t="s">
        <v>182</v>
      </c>
      <c r="D181" s="161"/>
      <c r="E181" s="164"/>
      <c r="F181" s="165"/>
      <c r="G181" s="157"/>
      <c r="H181" s="158"/>
      <c r="I181" s="157"/>
      <c r="J181" s="158"/>
      <c r="K181" s="40"/>
      <c r="L181" s="40"/>
      <c r="M181" s="40"/>
      <c r="N181" s="41"/>
      <c r="O181" s="42"/>
      <c r="P181" s="158"/>
      <c r="Q181" s="158"/>
      <c r="R181" s="158"/>
      <c r="S181" s="158"/>
      <c r="T181" s="316">
        <f>SUM(T129:T180)</f>
        <v>2414.7921986238748</v>
      </c>
    </row>
    <row r="182" spans="1:20" ht="12.75" customHeight="1">
      <c r="A182" s="161"/>
      <c r="B182" s="162"/>
      <c r="C182" s="163"/>
      <c r="D182" s="161"/>
      <c r="E182" s="164"/>
      <c r="F182" s="166"/>
      <c r="G182" s="157"/>
      <c r="H182" s="158"/>
      <c r="I182" s="157"/>
      <c r="J182" s="158"/>
      <c r="K182" s="40"/>
      <c r="L182" s="40"/>
      <c r="M182" s="40"/>
      <c r="N182" s="41"/>
      <c r="O182" s="42"/>
      <c r="P182" s="158"/>
      <c r="Q182" s="158"/>
      <c r="R182" s="158"/>
      <c r="S182" s="158"/>
      <c r="T182" s="316"/>
    </row>
    <row r="183" spans="1:20" ht="12.75" customHeight="1">
      <c r="A183" s="161"/>
      <c r="B183" s="162"/>
      <c r="C183" s="163"/>
      <c r="D183" s="161"/>
      <c r="E183" s="164"/>
      <c r="F183" s="166"/>
      <c r="G183" s="157"/>
      <c r="H183" s="158"/>
      <c r="I183" s="157"/>
      <c r="J183" s="158"/>
      <c r="K183" s="40"/>
      <c r="L183" s="40"/>
      <c r="M183" s="43"/>
      <c r="N183" s="41"/>
      <c r="O183" s="42"/>
      <c r="P183" s="158"/>
      <c r="Q183" s="158"/>
      <c r="R183" s="158"/>
      <c r="S183" s="158"/>
      <c r="T183" s="316"/>
    </row>
    <row r="184" spans="1:20" ht="12.75" customHeight="1">
      <c r="A184" s="161"/>
      <c r="B184" s="162"/>
      <c r="C184" s="163"/>
      <c r="D184" s="161"/>
      <c r="E184" s="164"/>
      <c r="F184" s="167"/>
      <c r="G184" s="157"/>
      <c r="H184" s="158"/>
      <c r="I184" s="157"/>
      <c r="J184" s="158"/>
      <c r="K184" s="40"/>
      <c r="L184" s="40"/>
      <c r="M184" s="40"/>
      <c r="N184" s="41"/>
      <c r="O184" s="42"/>
      <c r="P184" s="158"/>
      <c r="Q184" s="158"/>
      <c r="R184" s="158"/>
      <c r="S184" s="158"/>
      <c r="T184" s="316"/>
    </row>
    <row r="185" spans="1:20" ht="12.75" customHeight="1">
      <c r="A185" s="161"/>
      <c r="B185" s="162"/>
      <c r="C185" s="163" t="s">
        <v>183</v>
      </c>
      <c r="D185" s="161"/>
      <c r="E185" s="164"/>
      <c r="F185" s="165"/>
      <c r="G185" s="157"/>
      <c r="H185" s="158"/>
      <c r="I185" s="157"/>
      <c r="J185" s="158"/>
      <c r="K185" s="40"/>
      <c r="L185" s="40"/>
      <c r="M185" s="40"/>
      <c r="N185" s="41"/>
      <c r="O185" s="42"/>
      <c r="P185" s="158"/>
      <c r="Q185" s="158"/>
      <c r="R185" s="158"/>
      <c r="S185" s="158"/>
      <c r="T185" s="148">
        <f>(T181*100%)/'Cav-Nax'!$T$273</f>
        <v>0.38386363472264967</v>
      </c>
    </row>
    <row r="186" spans="1:20" ht="12.75" customHeight="1">
      <c r="A186" s="161"/>
      <c r="B186" s="162"/>
      <c r="C186" s="163"/>
      <c r="D186" s="161"/>
      <c r="E186" s="164"/>
      <c r="F186" s="166"/>
      <c r="G186" s="157"/>
      <c r="H186" s="158"/>
      <c r="I186" s="157"/>
      <c r="J186" s="158"/>
      <c r="K186" s="40"/>
      <c r="L186" s="40"/>
      <c r="M186" s="40"/>
      <c r="N186" s="41"/>
      <c r="O186" s="42"/>
      <c r="P186" s="158"/>
      <c r="Q186" s="158"/>
      <c r="R186" s="158"/>
      <c r="S186" s="158"/>
      <c r="T186" s="148"/>
    </row>
    <row r="187" spans="1:20" ht="12.75" customHeight="1">
      <c r="A187" s="161"/>
      <c r="B187" s="162"/>
      <c r="C187" s="163"/>
      <c r="D187" s="161"/>
      <c r="E187" s="164"/>
      <c r="F187" s="166"/>
      <c r="G187" s="157"/>
      <c r="H187" s="158"/>
      <c r="I187" s="157"/>
      <c r="J187" s="158"/>
      <c r="K187" s="40"/>
      <c r="L187" s="40"/>
      <c r="M187" s="43"/>
      <c r="N187" s="41"/>
      <c r="O187" s="42"/>
      <c r="P187" s="158"/>
      <c r="Q187" s="158"/>
      <c r="R187" s="158"/>
      <c r="S187" s="158"/>
      <c r="T187" s="148"/>
    </row>
    <row r="188" spans="1:20" ht="12.75" customHeight="1">
      <c r="A188" s="161"/>
      <c r="B188" s="162"/>
      <c r="C188" s="163"/>
      <c r="D188" s="161"/>
      <c r="E188" s="164"/>
      <c r="F188" s="167"/>
      <c r="G188" s="157"/>
      <c r="H188" s="158"/>
      <c r="I188" s="157"/>
      <c r="J188" s="158"/>
      <c r="K188" s="40"/>
      <c r="L188" s="40"/>
      <c r="M188" s="40"/>
      <c r="N188" s="41"/>
      <c r="O188" s="42"/>
      <c r="P188" s="158"/>
      <c r="Q188" s="158"/>
      <c r="R188" s="158"/>
      <c r="S188" s="158"/>
      <c r="T188" s="148"/>
    </row>
    <row r="189" spans="1:20" ht="12.75" customHeight="1">
      <c r="A189" s="252"/>
      <c r="B189" s="250"/>
      <c r="C189" s="258" t="s">
        <v>64</v>
      </c>
      <c r="D189" s="252"/>
      <c r="E189" s="256"/>
      <c r="F189" s="256">
        <f>H189+J189+R189</f>
        <v>0</v>
      </c>
      <c r="G189" s="249"/>
      <c r="H189" s="266">
        <f>G189*$P$8/1000</f>
        <v>0</v>
      </c>
      <c r="I189" s="249"/>
      <c r="J189" s="266">
        <f>I189*$P$9/1000</f>
        <v>0</v>
      </c>
      <c r="K189" s="22"/>
      <c r="L189" s="22"/>
      <c r="M189" s="22"/>
      <c r="N189" s="37"/>
      <c r="O189" s="20">
        <f t="shared" si="225"/>
        <v>0</v>
      </c>
      <c r="P189" s="266">
        <f>E189*F189</f>
        <v>0</v>
      </c>
      <c r="Q189" s="266">
        <f>SUM(O189:O192)</f>
        <v>0</v>
      </c>
      <c r="R189" s="266">
        <f>Q189*1.02*1.05*$R$14</f>
        <v>0</v>
      </c>
      <c r="S189" s="266">
        <f t="shared" ref="S189" si="231">F189*$S$21</f>
        <v>0</v>
      </c>
      <c r="T189" s="266">
        <f t="shared" ref="T189" si="232">E189*S189</f>
        <v>0</v>
      </c>
    </row>
    <row r="190" spans="1:20" ht="12.75" customHeight="1">
      <c r="A190" s="252"/>
      <c r="B190" s="250"/>
      <c r="C190" s="258"/>
      <c r="D190" s="252"/>
      <c r="E190" s="256"/>
      <c r="F190" s="256"/>
      <c r="G190" s="249"/>
      <c r="H190" s="266"/>
      <c r="I190" s="249"/>
      <c r="J190" s="266"/>
      <c r="K190" s="22"/>
      <c r="L190" s="22"/>
      <c r="M190" s="22"/>
      <c r="N190" s="37"/>
      <c r="O190" s="20">
        <f t="shared" si="225"/>
        <v>0</v>
      </c>
      <c r="P190" s="266"/>
      <c r="Q190" s="266"/>
      <c r="R190" s="266"/>
      <c r="S190" s="266"/>
      <c r="T190" s="266"/>
    </row>
    <row r="191" spans="1:20" ht="12.75" customHeight="1">
      <c r="A191" s="252"/>
      <c r="B191" s="250"/>
      <c r="C191" s="258"/>
      <c r="D191" s="252"/>
      <c r="E191" s="256"/>
      <c r="F191" s="256"/>
      <c r="G191" s="249"/>
      <c r="H191" s="266"/>
      <c r="I191" s="249"/>
      <c r="J191" s="266"/>
      <c r="K191" s="22"/>
      <c r="L191" s="22"/>
      <c r="M191" s="23"/>
      <c r="N191" s="37"/>
      <c r="O191" s="20">
        <f t="shared" si="225"/>
        <v>0</v>
      </c>
      <c r="P191" s="266"/>
      <c r="Q191" s="266"/>
      <c r="R191" s="266"/>
      <c r="S191" s="266"/>
      <c r="T191" s="266"/>
    </row>
    <row r="192" spans="1:20" ht="12.75" customHeight="1">
      <c r="A192" s="252"/>
      <c r="B192" s="250"/>
      <c r="C192" s="258"/>
      <c r="D192" s="252"/>
      <c r="E192" s="256"/>
      <c r="F192" s="256"/>
      <c r="G192" s="249"/>
      <c r="H192" s="266"/>
      <c r="I192" s="249"/>
      <c r="J192" s="266"/>
      <c r="K192" s="22"/>
      <c r="L192" s="22"/>
      <c r="M192" s="22"/>
      <c r="N192" s="37"/>
      <c r="O192" s="20">
        <f t="shared" si="225"/>
        <v>0</v>
      </c>
      <c r="P192" s="266"/>
      <c r="Q192" s="266"/>
      <c r="R192" s="266"/>
      <c r="S192" s="266"/>
      <c r="T192" s="266"/>
    </row>
    <row r="193" spans="1:20" ht="12.75" customHeight="1">
      <c r="A193" s="252">
        <v>1</v>
      </c>
      <c r="B193" s="250" t="s">
        <v>44</v>
      </c>
      <c r="C193" s="250" t="s">
        <v>60</v>
      </c>
      <c r="D193" s="252" t="s">
        <v>47</v>
      </c>
      <c r="E193" s="256">
        <v>36</v>
      </c>
      <c r="F193" s="256">
        <f>H193+J193+R193</f>
        <v>3.5173169999999998</v>
      </c>
      <c r="G193" s="249">
        <v>1.94</v>
      </c>
      <c r="H193" s="266">
        <f>G193*$P$8/1000</f>
        <v>3.5173169999999998</v>
      </c>
      <c r="I193" s="249"/>
      <c r="J193" s="266">
        <f>I193*$P$9/1000</f>
        <v>0</v>
      </c>
      <c r="K193" s="22"/>
      <c r="L193" s="22"/>
      <c r="M193" s="22"/>
      <c r="N193" s="37"/>
      <c r="O193" s="20">
        <f t="shared" si="225"/>
        <v>0</v>
      </c>
      <c r="P193" s="266">
        <f>E193*F193</f>
        <v>126.62341199999999</v>
      </c>
      <c r="Q193" s="266">
        <f>SUM(O193:O196)</f>
        <v>0</v>
      </c>
      <c r="R193" s="266">
        <f>Q193*1.02*1.05*$R$14</f>
        <v>0</v>
      </c>
      <c r="S193" s="266">
        <f t="shared" ref="S193" si="233">F193*$S$21</f>
        <v>4.1226482518041747</v>
      </c>
      <c r="T193" s="266">
        <f t="shared" ref="T193" si="234">E193*S193</f>
        <v>148.41533706495028</v>
      </c>
    </row>
    <row r="194" spans="1:20" ht="12.75" customHeight="1">
      <c r="A194" s="252"/>
      <c r="B194" s="250"/>
      <c r="C194" s="250"/>
      <c r="D194" s="252"/>
      <c r="E194" s="256"/>
      <c r="F194" s="256"/>
      <c r="G194" s="249"/>
      <c r="H194" s="266"/>
      <c r="I194" s="249"/>
      <c r="J194" s="266"/>
      <c r="K194" s="22"/>
      <c r="L194" s="22"/>
      <c r="M194" s="22"/>
      <c r="N194" s="37"/>
      <c r="O194" s="20">
        <f t="shared" si="225"/>
        <v>0</v>
      </c>
      <c r="P194" s="266"/>
      <c r="Q194" s="266"/>
      <c r="R194" s="266"/>
      <c r="S194" s="266"/>
      <c r="T194" s="266"/>
    </row>
    <row r="195" spans="1:20" ht="12.75" customHeight="1">
      <c r="A195" s="252"/>
      <c r="B195" s="250"/>
      <c r="C195" s="250"/>
      <c r="D195" s="252"/>
      <c r="E195" s="256"/>
      <c r="F195" s="256"/>
      <c r="G195" s="249"/>
      <c r="H195" s="266"/>
      <c r="I195" s="249"/>
      <c r="J195" s="266"/>
      <c r="K195" s="22"/>
      <c r="L195" s="22"/>
      <c r="M195" s="23"/>
      <c r="N195" s="37"/>
      <c r="O195" s="20">
        <f t="shared" si="225"/>
        <v>0</v>
      </c>
      <c r="P195" s="266"/>
      <c r="Q195" s="266"/>
      <c r="R195" s="266"/>
      <c r="S195" s="266"/>
      <c r="T195" s="266"/>
    </row>
    <row r="196" spans="1:20" ht="12.75" customHeight="1">
      <c r="A196" s="252"/>
      <c r="B196" s="250"/>
      <c r="C196" s="250"/>
      <c r="D196" s="252"/>
      <c r="E196" s="256"/>
      <c r="F196" s="256"/>
      <c r="G196" s="249"/>
      <c r="H196" s="266"/>
      <c r="I196" s="249"/>
      <c r="J196" s="266"/>
      <c r="K196" s="22"/>
      <c r="L196" s="22"/>
      <c r="M196" s="22"/>
      <c r="N196" s="37"/>
      <c r="O196" s="20">
        <f t="shared" si="225"/>
        <v>0</v>
      </c>
      <c r="P196" s="266"/>
      <c r="Q196" s="266"/>
      <c r="R196" s="266"/>
      <c r="S196" s="266"/>
      <c r="T196" s="266"/>
    </row>
    <row r="197" spans="1:20" ht="12.75" customHeight="1">
      <c r="A197" s="252">
        <v>2</v>
      </c>
      <c r="B197" s="250" t="s">
        <v>82</v>
      </c>
      <c r="C197" s="250" t="s">
        <v>83</v>
      </c>
      <c r="D197" s="252" t="s">
        <v>43</v>
      </c>
      <c r="E197" s="256">
        <v>80</v>
      </c>
      <c r="F197" s="256">
        <f t="shared" ref="F197" si="235">H197+J197+R197</f>
        <v>0.21213724799999997</v>
      </c>
      <c r="G197" s="257">
        <v>2.5600000000000001E-2</v>
      </c>
      <c r="H197" s="266">
        <f t="shared" ref="H197" si="236">G197*$P$8/1000</f>
        <v>4.6414079999999996E-2</v>
      </c>
      <c r="I197" s="257">
        <v>6.9599999999999995E-2</v>
      </c>
      <c r="J197" s="266">
        <f t="shared" ref="J197" si="237">I197*$P$9/1000</f>
        <v>0.16572316799999998</v>
      </c>
      <c r="K197" s="22"/>
      <c r="L197" s="22"/>
      <c r="M197" s="22"/>
      <c r="N197" s="37"/>
      <c r="O197" s="20">
        <f t="shared" si="225"/>
        <v>0</v>
      </c>
      <c r="P197" s="266">
        <f t="shared" ref="P197" si="238">E197*F197</f>
        <v>16.970979839999998</v>
      </c>
      <c r="Q197" s="266">
        <f t="shared" ref="Q197" si="239">SUM(O197:O200)</f>
        <v>0</v>
      </c>
      <c r="R197" s="266">
        <f t="shared" ref="R197" si="240">Q197*1.02*1.05*$R$14</f>
        <v>0</v>
      </c>
      <c r="S197" s="266">
        <f t="shared" ref="S197" si="241">F197*$S$21</f>
        <v>0.2486461284580686</v>
      </c>
      <c r="T197" s="266">
        <f t="shared" ref="T197" si="242">E197*S197</f>
        <v>19.891690276645488</v>
      </c>
    </row>
    <row r="198" spans="1:20" ht="12.75" customHeight="1">
      <c r="A198" s="252"/>
      <c r="B198" s="250"/>
      <c r="C198" s="250"/>
      <c r="D198" s="252"/>
      <c r="E198" s="256"/>
      <c r="F198" s="256"/>
      <c r="G198" s="257"/>
      <c r="H198" s="266"/>
      <c r="I198" s="257"/>
      <c r="J198" s="266"/>
      <c r="K198" s="22"/>
      <c r="L198" s="22"/>
      <c r="M198" s="22"/>
      <c r="N198" s="37"/>
      <c r="O198" s="20">
        <f t="shared" si="225"/>
        <v>0</v>
      </c>
      <c r="P198" s="266"/>
      <c r="Q198" s="266"/>
      <c r="R198" s="266"/>
      <c r="S198" s="266"/>
      <c r="T198" s="266"/>
    </row>
    <row r="199" spans="1:20" ht="12.75" customHeight="1">
      <c r="A199" s="252"/>
      <c r="B199" s="250"/>
      <c r="C199" s="250"/>
      <c r="D199" s="252"/>
      <c r="E199" s="256"/>
      <c r="F199" s="256"/>
      <c r="G199" s="257"/>
      <c r="H199" s="266"/>
      <c r="I199" s="257"/>
      <c r="J199" s="266"/>
      <c r="K199" s="22"/>
      <c r="L199" s="22"/>
      <c r="M199" s="23"/>
      <c r="N199" s="37"/>
      <c r="O199" s="20">
        <f t="shared" si="225"/>
        <v>0</v>
      </c>
      <c r="P199" s="266"/>
      <c r="Q199" s="266"/>
      <c r="R199" s="266"/>
      <c r="S199" s="266"/>
      <c r="T199" s="266"/>
    </row>
    <row r="200" spans="1:20" ht="12.75" customHeight="1">
      <c r="A200" s="252"/>
      <c r="B200" s="250"/>
      <c r="C200" s="250"/>
      <c r="D200" s="252"/>
      <c r="E200" s="256"/>
      <c r="F200" s="256"/>
      <c r="G200" s="257"/>
      <c r="H200" s="266"/>
      <c r="I200" s="257"/>
      <c r="J200" s="266"/>
      <c r="K200" s="22"/>
      <c r="L200" s="22"/>
      <c r="M200" s="22"/>
      <c r="N200" s="37"/>
      <c r="O200" s="20">
        <f t="shared" si="225"/>
        <v>0</v>
      </c>
      <c r="P200" s="266"/>
      <c r="Q200" s="266"/>
      <c r="R200" s="266"/>
      <c r="S200" s="266"/>
      <c r="T200" s="266"/>
    </row>
    <row r="201" spans="1:20" ht="12.75" customHeight="1">
      <c r="A201" s="252">
        <v>3</v>
      </c>
      <c r="B201" s="250" t="s">
        <v>156</v>
      </c>
      <c r="C201" s="250" t="s">
        <v>172</v>
      </c>
      <c r="D201" s="252" t="s">
        <v>42</v>
      </c>
      <c r="E201" s="256">
        <v>4.8</v>
      </c>
      <c r="F201" s="256">
        <f t="shared" ref="F201" si="243">H201+J201+R201</f>
        <v>3.7351487610000005</v>
      </c>
      <c r="G201" s="249">
        <v>0.89</v>
      </c>
      <c r="H201" s="266">
        <f t="shared" ref="H201" si="244">G201*$P$8/1000</f>
        <v>1.6136145</v>
      </c>
      <c r="I201" s="249"/>
      <c r="J201" s="266">
        <f t="shared" ref="J201" si="245">I201*$P$9/1000</f>
        <v>0</v>
      </c>
      <c r="K201" s="22" t="s">
        <v>53</v>
      </c>
      <c r="L201" s="22" t="s">
        <v>47</v>
      </c>
      <c r="M201" s="22">
        <v>1.1000000000000001</v>
      </c>
      <c r="N201" s="37">
        <v>1.6830000000000001</v>
      </c>
      <c r="O201" s="20">
        <f t="shared" si="225"/>
        <v>1.8513000000000002</v>
      </c>
      <c r="P201" s="266">
        <f t="shared" ref="P201" si="246">E201*F201</f>
        <v>17.9287140528</v>
      </c>
      <c r="Q201" s="266">
        <f t="shared" ref="Q201" si="247">SUM(O201:O204)</f>
        <v>1.8513000000000002</v>
      </c>
      <c r="R201" s="266">
        <f t="shared" ref="R201" si="248">Q201*1.02*1.05*$R$14</f>
        <v>2.1215342610000003</v>
      </c>
      <c r="S201" s="266">
        <f t="shared" ref="S201" si="249">F201*$S$21</f>
        <v>4.3779689205622301</v>
      </c>
      <c r="T201" s="266">
        <f t="shared" ref="T201" si="250">E201*S201</f>
        <v>21.014250818698702</v>
      </c>
    </row>
    <row r="202" spans="1:20" ht="12.75" customHeight="1">
      <c r="A202" s="252"/>
      <c r="B202" s="250"/>
      <c r="C202" s="250"/>
      <c r="D202" s="252"/>
      <c r="E202" s="256"/>
      <c r="F202" s="256"/>
      <c r="G202" s="249"/>
      <c r="H202" s="266"/>
      <c r="I202" s="249"/>
      <c r="J202" s="266"/>
      <c r="K202" s="22"/>
      <c r="L202" s="22"/>
      <c r="M202" s="22"/>
      <c r="N202" s="37"/>
      <c r="O202" s="20">
        <f t="shared" si="225"/>
        <v>0</v>
      </c>
      <c r="P202" s="266"/>
      <c r="Q202" s="266"/>
      <c r="R202" s="266"/>
      <c r="S202" s="266"/>
      <c r="T202" s="266"/>
    </row>
    <row r="203" spans="1:20" ht="12.75" customHeight="1">
      <c r="A203" s="252"/>
      <c r="B203" s="250"/>
      <c r="C203" s="250"/>
      <c r="D203" s="252"/>
      <c r="E203" s="256"/>
      <c r="F203" s="256"/>
      <c r="G203" s="249"/>
      <c r="H203" s="266"/>
      <c r="I203" s="249"/>
      <c r="J203" s="266"/>
      <c r="K203" s="22"/>
      <c r="L203" s="22"/>
      <c r="M203" s="22"/>
      <c r="N203" s="37"/>
      <c r="O203" s="20">
        <f t="shared" si="225"/>
        <v>0</v>
      </c>
      <c r="P203" s="266"/>
      <c r="Q203" s="266"/>
      <c r="R203" s="266"/>
      <c r="S203" s="266"/>
      <c r="T203" s="266"/>
    </row>
    <row r="204" spans="1:20" ht="12.75" customHeight="1">
      <c r="A204" s="252"/>
      <c r="B204" s="250"/>
      <c r="C204" s="250"/>
      <c r="D204" s="252"/>
      <c r="E204" s="256"/>
      <c r="F204" s="256"/>
      <c r="G204" s="249"/>
      <c r="H204" s="266"/>
      <c r="I204" s="249"/>
      <c r="J204" s="266"/>
      <c r="K204" s="22"/>
      <c r="L204" s="22"/>
      <c r="M204" s="22"/>
      <c r="N204" s="37"/>
      <c r="O204" s="20">
        <f t="shared" si="225"/>
        <v>0</v>
      </c>
      <c r="P204" s="266"/>
      <c r="Q204" s="266"/>
      <c r="R204" s="266"/>
      <c r="S204" s="266"/>
      <c r="T204" s="266"/>
    </row>
    <row r="205" spans="1:20" ht="12.75" customHeight="1">
      <c r="A205" s="252">
        <v>4</v>
      </c>
      <c r="B205" s="250" t="s">
        <v>84</v>
      </c>
      <c r="C205" s="250" t="s">
        <v>85</v>
      </c>
      <c r="D205" s="252" t="s">
        <v>43</v>
      </c>
      <c r="E205" s="256">
        <v>80</v>
      </c>
      <c r="F205" s="256">
        <f t="shared" ref="F205" si="251">H205+J205+R205</f>
        <v>0.59504601000000001</v>
      </c>
      <c r="G205" s="257">
        <v>9.4600000000000004E-2</v>
      </c>
      <c r="H205" s="266">
        <f t="shared" ref="H205" si="252">G205*$P$8/1000</f>
        <v>0.17151453</v>
      </c>
      <c r="I205" s="257">
        <v>7.4999999999999997E-3</v>
      </c>
      <c r="J205" s="266">
        <f t="shared" ref="J205" si="253">I205*$P$9/1000</f>
        <v>1.7858100000000002E-2</v>
      </c>
      <c r="K205" s="22" t="s">
        <v>79</v>
      </c>
      <c r="L205" s="37" t="s">
        <v>43</v>
      </c>
      <c r="M205" s="22">
        <v>1</v>
      </c>
      <c r="N205" s="37">
        <v>0.35399999999999998</v>
      </c>
      <c r="O205" s="20">
        <f t="shared" si="225"/>
        <v>0.35399999999999998</v>
      </c>
      <c r="P205" s="266">
        <f t="shared" ref="P205" si="254">E205*F205</f>
        <v>47.603680799999999</v>
      </c>
      <c r="Q205" s="266">
        <f t="shared" ref="Q205" si="255">SUM(O205:O208)</f>
        <v>0.35399999999999998</v>
      </c>
      <c r="R205" s="266">
        <f t="shared" ref="R205" si="256">Q205*1.02*1.05*$R$14</f>
        <v>0.40567338000000003</v>
      </c>
      <c r="S205" s="266">
        <f t="shared" ref="S205" si="257">F205*$S$21</f>
        <v>0.6974535968380301</v>
      </c>
      <c r="T205" s="266">
        <f t="shared" ref="T205" si="258">E205*S205</f>
        <v>55.796287747042406</v>
      </c>
    </row>
    <row r="206" spans="1:20" ht="12.75" customHeight="1">
      <c r="A206" s="252"/>
      <c r="B206" s="250"/>
      <c r="C206" s="250"/>
      <c r="D206" s="252"/>
      <c r="E206" s="256"/>
      <c r="F206" s="256"/>
      <c r="G206" s="257"/>
      <c r="H206" s="266"/>
      <c r="I206" s="257"/>
      <c r="J206" s="266"/>
      <c r="K206" s="22"/>
      <c r="L206" s="22"/>
      <c r="M206" s="22"/>
      <c r="N206" s="37"/>
      <c r="O206" s="20">
        <f t="shared" si="225"/>
        <v>0</v>
      </c>
      <c r="P206" s="266"/>
      <c r="Q206" s="266"/>
      <c r="R206" s="266"/>
      <c r="S206" s="266"/>
      <c r="T206" s="266"/>
    </row>
    <row r="207" spans="1:20" ht="12.75" customHeight="1">
      <c r="A207" s="252"/>
      <c r="B207" s="250"/>
      <c r="C207" s="250"/>
      <c r="D207" s="252"/>
      <c r="E207" s="256"/>
      <c r="F207" s="256"/>
      <c r="G207" s="257"/>
      <c r="H207" s="266"/>
      <c r="I207" s="257"/>
      <c r="J207" s="266"/>
      <c r="K207" s="22"/>
      <c r="L207" s="22"/>
      <c r="M207" s="23"/>
      <c r="N207" s="37"/>
      <c r="O207" s="20">
        <f t="shared" si="225"/>
        <v>0</v>
      </c>
      <c r="P207" s="266"/>
      <c r="Q207" s="266"/>
      <c r="R207" s="266"/>
      <c r="S207" s="266"/>
      <c r="T207" s="266"/>
    </row>
    <row r="208" spans="1:20" ht="12.75" customHeight="1">
      <c r="A208" s="252"/>
      <c r="B208" s="250"/>
      <c r="C208" s="250"/>
      <c r="D208" s="252"/>
      <c r="E208" s="256"/>
      <c r="F208" s="256"/>
      <c r="G208" s="257"/>
      <c r="H208" s="266"/>
      <c r="I208" s="257"/>
      <c r="J208" s="266"/>
      <c r="K208" s="22"/>
      <c r="L208" s="22"/>
      <c r="M208" s="22"/>
      <c r="N208" s="37"/>
      <c r="O208" s="20">
        <f t="shared" si="225"/>
        <v>0</v>
      </c>
      <c r="P208" s="266"/>
      <c r="Q208" s="266"/>
      <c r="R208" s="266"/>
      <c r="S208" s="266"/>
      <c r="T208" s="266"/>
    </row>
    <row r="209" spans="1:20" ht="12.75" customHeight="1">
      <c r="A209" s="252">
        <v>5</v>
      </c>
      <c r="B209" s="250" t="s">
        <v>86</v>
      </c>
      <c r="C209" s="278" t="s">
        <v>173</v>
      </c>
      <c r="D209" s="275" t="s">
        <v>43</v>
      </c>
      <c r="E209" s="256">
        <v>80</v>
      </c>
      <c r="F209" s="256">
        <f t="shared" ref="F209" si="259">H209+J209+R209</f>
        <v>0.35733845520000007</v>
      </c>
      <c r="G209" s="249">
        <v>5.2999999999999999E-2</v>
      </c>
      <c r="H209" s="266">
        <f t="shared" ref="H209" si="260">G209*$P$8/1000</f>
        <v>9.6091650000000001E-2</v>
      </c>
      <c r="I209" s="257">
        <v>2.7000000000000001E-3</v>
      </c>
      <c r="J209" s="266">
        <f t="shared" ref="J209" si="261">I209*$P$9/1000</f>
        <v>6.4289159999999998E-3</v>
      </c>
      <c r="K209" s="22" t="s">
        <v>63</v>
      </c>
      <c r="L209" s="22" t="s">
        <v>43</v>
      </c>
      <c r="M209" s="22">
        <v>1.02</v>
      </c>
      <c r="N209" s="37">
        <v>0.218</v>
      </c>
      <c r="O209" s="20">
        <f t="shared" si="225"/>
        <v>0.22236</v>
      </c>
      <c r="P209" s="266">
        <f t="shared" ref="P209" si="262">E209*F209</f>
        <v>28.587076416000006</v>
      </c>
      <c r="Q209" s="266">
        <f t="shared" ref="Q209" si="263">SUM(O209:O212)</f>
        <v>0.22236</v>
      </c>
      <c r="R209" s="266">
        <f t="shared" ref="R209" si="264">Q209*1.02*1.05*$R$14</f>
        <v>0.25481788920000004</v>
      </c>
      <c r="S209" s="266">
        <f t="shared" ref="S209" si="265">F209*$S$21</f>
        <v>0.41883650453817062</v>
      </c>
      <c r="T209" s="266">
        <f t="shared" ref="T209" si="266">E209*S209</f>
        <v>33.506920363053652</v>
      </c>
    </row>
    <row r="210" spans="1:20" ht="12.75" customHeight="1">
      <c r="A210" s="252"/>
      <c r="B210" s="250"/>
      <c r="C210" s="279"/>
      <c r="D210" s="276"/>
      <c r="E210" s="256"/>
      <c r="F210" s="256"/>
      <c r="G210" s="249"/>
      <c r="H210" s="266"/>
      <c r="I210" s="257"/>
      <c r="J210" s="266"/>
      <c r="K210" s="22"/>
      <c r="L210" s="22"/>
      <c r="M210" s="22"/>
      <c r="N210" s="37"/>
      <c r="O210" s="20">
        <f t="shared" si="225"/>
        <v>0</v>
      </c>
      <c r="P210" s="266"/>
      <c r="Q210" s="266"/>
      <c r="R210" s="266"/>
      <c r="S210" s="266"/>
      <c r="T210" s="266"/>
    </row>
    <row r="211" spans="1:20" ht="12.75" customHeight="1">
      <c r="A211" s="252"/>
      <c r="B211" s="250"/>
      <c r="C211" s="279"/>
      <c r="D211" s="276"/>
      <c r="E211" s="256"/>
      <c r="F211" s="256"/>
      <c r="G211" s="249"/>
      <c r="H211" s="266"/>
      <c r="I211" s="257"/>
      <c r="J211" s="266"/>
      <c r="K211" s="22"/>
      <c r="L211" s="37"/>
      <c r="M211" s="25"/>
      <c r="N211" s="37"/>
      <c r="O211" s="20">
        <f t="shared" si="225"/>
        <v>0</v>
      </c>
      <c r="P211" s="266"/>
      <c r="Q211" s="266"/>
      <c r="R211" s="266"/>
      <c r="S211" s="266"/>
      <c r="T211" s="266"/>
    </row>
    <row r="212" spans="1:20" ht="12.75" customHeight="1">
      <c r="A212" s="252"/>
      <c r="B212" s="250"/>
      <c r="C212" s="280"/>
      <c r="D212" s="277"/>
      <c r="E212" s="256"/>
      <c r="F212" s="256"/>
      <c r="G212" s="249"/>
      <c r="H212" s="266"/>
      <c r="I212" s="257"/>
      <c r="J212" s="266"/>
      <c r="K212" s="22"/>
      <c r="L212" s="22"/>
      <c r="M212" s="22"/>
      <c r="N212" s="37"/>
      <c r="O212" s="20">
        <f t="shared" si="225"/>
        <v>0</v>
      </c>
      <c r="P212" s="266"/>
      <c r="Q212" s="266"/>
      <c r="R212" s="266"/>
      <c r="S212" s="266"/>
      <c r="T212" s="266"/>
    </row>
    <row r="213" spans="1:20" ht="12.75" customHeight="1">
      <c r="A213" s="252">
        <v>6</v>
      </c>
      <c r="B213" s="250" t="s">
        <v>38</v>
      </c>
      <c r="C213" s="250" t="s">
        <v>87</v>
      </c>
      <c r="D213" s="252" t="s">
        <v>43</v>
      </c>
      <c r="E213" s="256">
        <v>80</v>
      </c>
      <c r="F213" s="256">
        <f t="shared" ref="F213" si="267">H213+J213+R213</f>
        <v>0.57069306000000009</v>
      </c>
      <c r="G213" s="249"/>
      <c r="H213" s="266">
        <f t="shared" ref="H213" si="268">G213*$P$8/1000</f>
        <v>0</v>
      </c>
      <c r="I213" s="261"/>
      <c r="J213" s="266">
        <f t="shared" ref="J213" si="269">I213*$P$9/1000</f>
        <v>0</v>
      </c>
      <c r="K213" s="22" t="s">
        <v>88</v>
      </c>
      <c r="L213" s="22" t="s">
        <v>43</v>
      </c>
      <c r="M213" s="22">
        <v>1</v>
      </c>
      <c r="N213" s="37">
        <v>0.498</v>
      </c>
      <c r="O213" s="20">
        <f t="shared" si="225"/>
        <v>0.498</v>
      </c>
      <c r="P213" s="266">
        <f t="shared" ref="P213" si="270">E213*F213</f>
        <v>45.655444800000005</v>
      </c>
      <c r="Q213" s="266">
        <f t="shared" ref="Q213" si="271">SUM(O213:O216)</f>
        <v>0.498</v>
      </c>
      <c r="R213" s="266">
        <f t="shared" ref="R213" si="272">Q213*1.02*1.05*$R$14</f>
        <v>0.57069306000000009</v>
      </c>
      <c r="S213" s="266">
        <f t="shared" ref="S213" si="273">F213*$S$21</f>
        <v>0.66890949724627469</v>
      </c>
      <c r="T213" s="266">
        <f t="shared" ref="T213" si="274">E213*S213</f>
        <v>53.512759779701973</v>
      </c>
    </row>
    <row r="214" spans="1:20" ht="12.75" customHeight="1">
      <c r="A214" s="252"/>
      <c r="B214" s="250"/>
      <c r="C214" s="250"/>
      <c r="D214" s="252"/>
      <c r="E214" s="256"/>
      <c r="F214" s="256"/>
      <c r="G214" s="249"/>
      <c r="H214" s="266"/>
      <c r="I214" s="261"/>
      <c r="J214" s="266"/>
      <c r="K214" s="22"/>
      <c r="L214" s="22"/>
      <c r="M214" s="22"/>
      <c r="N214" s="37"/>
      <c r="O214" s="20">
        <f t="shared" si="225"/>
        <v>0</v>
      </c>
      <c r="P214" s="266"/>
      <c r="Q214" s="266"/>
      <c r="R214" s="266"/>
      <c r="S214" s="266"/>
      <c r="T214" s="266"/>
    </row>
    <row r="215" spans="1:20" ht="12.75" customHeight="1">
      <c r="A215" s="252"/>
      <c r="B215" s="250"/>
      <c r="C215" s="250"/>
      <c r="D215" s="252"/>
      <c r="E215" s="256"/>
      <c r="F215" s="256"/>
      <c r="G215" s="249"/>
      <c r="H215" s="266"/>
      <c r="I215" s="261"/>
      <c r="J215" s="266"/>
      <c r="K215" s="22"/>
      <c r="L215" s="22"/>
      <c r="M215" s="22"/>
      <c r="N215" s="37"/>
      <c r="O215" s="20">
        <f t="shared" si="225"/>
        <v>0</v>
      </c>
      <c r="P215" s="266"/>
      <c r="Q215" s="266"/>
      <c r="R215" s="266"/>
      <c r="S215" s="266"/>
      <c r="T215" s="266"/>
    </row>
    <row r="216" spans="1:20" ht="12.75" customHeight="1">
      <c r="A216" s="252"/>
      <c r="B216" s="250"/>
      <c r="C216" s="250"/>
      <c r="D216" s="252"/>
      <c r="E216" s="256"/>
      <c r="F216" s="256"/>
      <c r="G216" s="249"/>
      <c r="H216" s="266"/>
      <c r="I216" s="261"/>
      <c r="J216" s="266"/>
      <c r="K216" s="22"/>
      <c r="L216" s="22"/>
      <c r="M216" s="22"/>
      <c r="N216" s="37"/>
      <c r="O216" s="20">
        <f t="shared" si="225"/>
        <v>0</v>
      </c>
      <c r="P216" s="266"/>
      <c r="Q216" s="266"/>
      <c r="R216" s="266"/>
      <c r="S216" s="266"/>
      <c r="T216" s="266"/>
    </row>
    <row r="217" spans="1:20" ht="12.75" customHeight="1">
      <c r="A217" s="252">
        <v>7</v>
      </c>
      <c r="B217" s="250" t="s">
        <v>61</v>
      </c>
      <c r="C217" s="250" t="s">
        <v>62</v>
      </c>
      <c r="D217" s="252" t="s">
        <v>47</v>
      </c>
      <c r="E217" s="256">
        <v>31</v>
      </c>
      <c r="F217" s="256">
        <f t="shared" ref="F217" si="275">H217+J217+R217</f>
        <v>1.0189341000000001</v>
      </c>
      <c r="G217" s="249">
        <v>0.56200000000000006</v>
      </c>
      <c r="H217" s="266">
        <f t="shared" ref="H217" si="276">G217*$P$8/1000</f>
        <v>1.0189341000000001</v>
      </c>
      <c r="I217" s="261"/>
      <c r="J217" s="266">
        <f t="shared" ref="J217" si="277">I217*$P$9/1000</f>
        <v>0</v>
      </c>
      <c r="K217" s="22"/>
      <c r="L217" s="22"/>
      <c r="M217" s="22"/>
      <c r="N217" s="37"/>
      <c r="O217" s="20">
        <f t="shared" si="225"/>
        <v>0</v>
      </c>
      <c r="P217" s="266">
        <f t="shared" ref="P217" si="278">E217*F217</f>
        <v>31.586957100000003</v>
      </c>
      <c r="Q217" s="266">
        <f t="shared" ref="Q217" si="279">SUM(O217:O220)</f>
        <v>0</v>
      </c>
      <c r="R217" s="266">
        <f t="shared" ref="R217" si="280">Q217*1.02*1.05*$R$14</f>
        <v>0</v>
      </c>
      <c r="S217" s="266">
        <f t="shared" ref="S217" si="281">F217*$S$21</f>
        <v>1.1942929471721373</v>
      </c>
      <c r="T217" s="266">
        <f t="shared" ref="T217" si="282">E217*S217</f>
        <v>37.023081362336256</v>
      </c>
    </row>
    <row r="218" spans="1:20" ht="12.75" customHeight="1">
      <c r="A218" s="252"/>
      <c r="B218" s="250"/>
      <c r="C218" s="250"/>
      <c r="D218" s="252"/>
      <c r="E218" s="256"/>
      <c r="F218" s="256"/>
      <c r="G218" s="249"/>
      <c r="H218" s="266"/>
      <c r="I218" s="261"/>
      <c r="J218" s="266"/>
      <c r="K218" s="22"/>
      <c r="L218" s="22"/>
      <c r="M218" s="22"/>
      <c r="N218" s="37"/>
      <c r="O218" s="20">
        <f t="shared" si="225"/>
        <v>0</v>
      </c>
      <c r="P218" s="266"/>
      <c r="Q218" s="266"/>
      <c r="R218" s="266"/>
      <c r="S218" s="266"/>
      <c r="T218" s="266"/>
    </row>
    <row r="219" spans="1:20" ht="12.75" customHeight="1">
      <c r="A219" s="252"/>
      <c r="B219" s="250"/>
      <c r="C219" s="250"/>
      <c r="D219" s="252"/>
      <c r="E219" s="256"/>
      <c r="F219" s="256"/>
      <c r="G219" s="249"/>
      <c r="H219" s="266"/>
      <c r="I219" s="261"/>
      <c r="J219" s="266"/>
      <c r="K219" s="22"/>
      <c r="L219" s="22"/>
      <c r="M219" s="22"/>
      <c r="N219" s="37"/>
      <c r="O219" s="20">
        <f t="shared" si="225"/>
        <v>0</v>
      </c>
      <c r="P219" s="266"/>
      <c r="Q219" s="266"/>
      <c r="R219" s="266"/>
      <c r="S219" s="266"/>
      <c r="T219" s="266"/>
    </row>
    <row r="220" spans="1:20" ht="12.75" customHeight="1">
      <c r="A220" s="252"/>
      <c r="B220" s="250"/>
      <c r="C220" s="250"/>
      <c r="D220" s="252"/>
      <c r="E220" s="256"/>
      <c r="F220" s="256"/>
      <c r="G220" s="249"/>
      <c r="H220" s="266"/>
      <c r="I220" s="261"/>
      <c r="J220" s="266"/>
      <c r="K220" s="22"/>
      <c r="L220" s="22"/>
      <c r="M220" s="22"/>
      <c r="N220" s="37"/>
      <c r="O220" s="20">
        <f t="shared" si="225"/>
        <v>0</v>
      </c>
      <c r="P220" s="266"/>
      <c r="Q220" s="266"/>
      <c r="R220" s="266"/>
      <c r="S220" s="266"/>
      <c r="T220" s="266"/>
    </row>
    <row r="221" spans="1:20" ht="12.75" customHeight="1">
      <c r="A221" s="252">
        <v>8</v>
      </c>
      <c r="B221" s="250" t="s">
        <v>180</v>
      </c>
      <c r="C221" s="250" t="s">
        <v>186</v>
      </c>
      <c r="D221" s="252" t="s">
        <v>36</v>
      </c>
      <c r="E221" s="256">
        <v>14.7</v>
      </c>
      <c r="F221" s="256">
        <f t="shared" ref="F221" si="283">H221+J221+R221</f>
        <v>1.6538412</v>
      </c>
      <c r="G221" s="249">
        <v>0.4</v>
      </c>
      <c r="H221" s="266">
        <f t="shared" ref="H221" si="284">G221*$P$8/1000</f>
        <v>0.72521999999999998</v>
      </c>
      <c r="I221" s="312">
        <v>0.39</v>
      </c>
      <c r="J221" s="266">
        <f t="shared" ref="J221" si="285">I221*$P$9/1000</f>
        <v>0.92862120000000004</v>
      </c>
      <c r="K221" s="22"/>
      <c r="L221" s="22"/>
      <c r="M221" s="22"/>
      <c r="N221" s="37"/>
      <c r="O221" s="20">
        <f t="shared" si="225"/>
        <v>0</v>
      </c>
      <c r="P221" s="266">
        <f t="shared" ref="P221" si="286">E221*F221</f>
        <v>24.311465639999998</v>
      </c>
      <c r="Q221" s="266">
        <f t="shared" ref="Q221" si="287">SUM(O221:O224)</f>
        <v>0</v>
      </c>
      <c r="R221" s="266">
        <f t="shared" ref="R221" si="288">Q221*1.02*1.05*$R$14</f>
        <v>0</v>
      </c>
      <c r="S221" s="266">
        <f t="shared" ref="S221" si="289">F221*$S$21</f>
        <v>1.938467738887828</v>
      </c>
      <c r="T221" s="266">
        <f t="shared" ref="T221" si="290">E221*S221</f>
        <v>28.495475761651068</v>
      </c>
    </row>
    <row r="222" spans="1:20" ht="12.75" customHeight="1">
      <c r="A222" s="252"/>
      <c r="B222" s="250"/>
      <c r="C222" s="250"/>
      <c r="D222" s="252"/>
      <c r="E222" s="256"/>
      <c r="F222" s="256"/>
      <c r="G222" s="249"/>
      <c r="H222" s="266"/>
      <c r="I222" s="312"/>
      <c r="J222" s="266"/>
      <c r="K222" s="22"/>
      <c r="L222" s="22"/>
      <c r="M222" s="25"/>
      <c r="N222" s="37"/>
      <c r="O222" s="20">
        <f t="shared" si="225"/>
        <v>0</v>
      </c>
      <c r="P222" s="266"/>
      <c r="Q222" s="266"/>
      <c r="R222" s="266"/>
      <c r="S222" s="266"/>
      <c r="T222" s="266"/>
    </row>
    <row r="223" spans="1:20" ht="12.75" customHeight="1">
      <c r="A223" s="252"/>
      <c r="B223" s="250"/>
      <c r="C223" s="250"/>
      <c r="D223" s="252"/>
      <c r="E223" s="256"/>
      <c r="F223" s="256"/>
      <c r="G223" s="249"/>
      <c r="H223" s="266"/>
      <c r="I223" s="312"/>
      <c r="J223" s="266"/>
      <c r="K223" s="22"/>
      <c r="L223" s="22"/>
      <c r="M223" s="22"/>
      <c r="N223" s="37"/>
      <c r="O223" s="20">
        <f t="shared" si="225"/>
        <v>0</v>
      </c>
      <c r="P223" s="266"/>
      <c r="Q223" s="266"/>
      <c r="R223" s="266"/>
      <c r="S223" s="266"/>
      <c r="T223" s="266"/>
    </row>
    <row r="224" spans="1:20" ht="12.75" customHeight="1">
      <c r="A224" s="252"/>
      <c r="B224" s="250"/>
      <c r="C224" s="250"/>
      <c r="D224" s="252"/>
      <c r="E224" s="256"/>
      <c r="F224" s="256"/>
      <c r="G224" s="249"/>
      <c r="H224" s="266"/>
      <c r="I224" s="312"/>
      <c r="J224" s="266"/>
      <c r="K224" s="22"/>
      <c r="L224" s="22"/>
      <c r="M224" s="22"/>
      <c r="N224" s="37"/>
      <c r="O224" s="20">
        <f t="shared" si="225"/>
        <v>0</v>
      </c>
      <c r="P224" s="266"/>
      <c r="Q224" s="266"/>
      <c r="R224" s="266"/>
      <c r="S224" s="266"/>
      <c r="T224" s="266"/>
    </row>
    <row r="225" spans="1:20" ht="12.75" customHeight="1">
      <c r="A225" s="252">
        <v>9</v>
      </c>
      <c r="B225" s="250" t="s">
        <v>147</v>
      </c>
      <c r="C225" s="250" t="s">
        <v>157</v>
      </c>
      <c r="D225" s="252" t="s">
        <v>35</v>
      </c>
      <c r="E225" s="253">
        <v>4</v>
      </c>
      <c r="F225" s="256">
        <f t="shared" ref="F225" si="291">H225+J225+R225</f>
        <v>136.83336711999999</v>
      </c>
      <c r="G225" s="259">
        <v>15.59</v>
      </c>
      <c r="H225" s="266">
        <f t="shared" ref="H225" si="292">G225*$P$8/1000</f>
        <v>28.265449499999999</v>
      </c>
      <c r="I225" s="259">
        <v>9.1389999999999993</v>
      </c>
      <c r="J225" s="266">
        <f t="shared" ref="J225" si="293">I225*$P$9/1000</f>
        <v>21.76069012</v>
      </c>
      <c r="K225" s="22" t="s">
        <v>56</v>
      </c>
      <c r="L225" s="22" t="s">
        <v>35</v>
      </c>
      <c r="M225" s="22">
        <v>1</v>
      </c>
      <c r="N225" s="37">
        <v>75.75</v>
      </c>
      <c r="O225" s="20">
        <f t="shared" si="225"/>
        <v>75.75</v>
      </c>
      <c r="P225" s="266">
        <f t="shared" ref="P225" si="294">E225*F225</f>
        <v>547.33346847999996</v>
      </c>
      <c r="Q225" s="266">
        <f t="shared" ref="Q225" si="295">SUM(O225:O228)</f>
        <v>75.75</v>
      </c>
      <c r="R225" s="266">
        <f t="shared" ref="R225" si="296">Q225*1.02*1.05*$R$14</f>
        <v>86.80722750000001</v>
      </c>
      <c r="S225" s="266">
        <f t="shared" ref="S225" si="297">F225*$S$21</f>
        <v>160.38242835256156</v>
      </c>
      <c r="T225" s="266">
        <f t="shared" ref="T225" si="298">E225*S225</f>
        <v>641.52971341024625</v>
      </c>
    </row>
    <row r="226" spans="1:20" ht="12.75" customHeight="1">
      <c r="A226" s="252"/>
      <c r="B226" s="250"/>
      <c r="C226" s="250"/>
      <c r="D226" s="252"/>
      <c r="E226" s="253"/>
      <c r="F226" s="256"/>
      <c r="G226" s="259"/>
      <c r="H226" s="266"/>
      <c r="I226" s="259"/>
      <c r="J226" s="266"/>
      <c r="K226" s="22"/>
      <c r="L226" s="22"/>
      <c r="M226" s="22"/>
      <c r="N226" s="37"/>
      <c r="O226" s="20">
        <f t="shared" si="225"/>
        <v>0</v>
      </c>
      <c r="P226" s="266"/>
      <c r="Q226" s="266"/>
      <c r="R226" s="266"/>
      <c r="S226" s="266"/>
      <c r="T226" s="266"/>
    </row>
    <row r="227" spans="1:20" ht="12.75" customHeight="1">
      <c r="A227" s="252"/>
      <c r="B227" s="250"/>
      <c r="C227" s="250"/>
      <c r="D227" s="252"/>
      <c r="E227" s="253"/>
      <c r="F227" s="256"/>
      <c r="G227" s="259"/>
      <c r="H227" s="266"/>
      <c r="I227" s="259"/>
      <c r="J227" s="266"/>
      <c r="K227" s="22"/>
      <c r="L227" s="37"/>
      <c r="M227" s="25"/>
      <c r="N227" s="37"/>
      <c r="O227" s="20">
        <f t="shared" si="225"/>
        <v>0</v>
      </c>
      <c r="P227" s="266"/>
      <c r="Q227" s="266"/>
      <c r="R227" s="266"/>
      <c r="S227" s="266"/>
      <c r="T227" s="266"/>
    </row>
    <row r="228" spans="1:20" ht="12.75" customHeight="1">
      <c r="A228" s="252"/>
      <c r="B228" s="250"/>
      <c r="C228" s="250"/>
      <c r="D228" s="252"/>
      <c r="E228" s="253"/>
      <c r="F228" s="256"/>
      <c r="G228" s="259"/>
      <c r="H228" s="266"/>
      <c r="I228" s="259"/>
      <c r="J228" s="266"/>
      <c r="K228" s="22"/>
      <c r="L228" s="22"/>
      <c r="M228" s="22"/>
      <c r="N228" s="37"/>
      <c r="O228" s="20">
        <f t="shared" si="225"/>
        <v>0</v>
      </c>
      <c r="P228" s="266"/>
      <c r="Q228" s="266"/>
      <c r="R228" s="266"/>
      <c r="S228" s="266"/>
      <c r="T228" s="266"/>
    </row>
    <row r="229" spans="1:20" ht="12.75" customHeight="1">
      <c r="A229" s="161"/>
      <c r="B229" s="162"/>
      <c r="C229" s="163" t="s">
        <v>182</v>
      </c>
      <c r="D229" s="161"/>
      <c r="E229" s="164"/>
      <c r="F229" s="165"/>
      <c r="G229" s="157"/>
      <c r="H229" s="158"/>
      <c r="I229" s="157"/>
      <c r="J229" s="158"/>
      <c r="K229" s="40"/>
      <c r="L229" s="40"/>
      <c r="M229" s="40"/>
      <c r="N229" s="41"/>
      <c r="O229" s="42"/>
      <c r="P229" s="158"/>
      <c r="Q229" s="158"/>
      <c r="R229" s="158"/>
      <c r="S229" s="158"/>
      <c r="T229" s="316">
        <f>SUM(T193:T228)</f>
        <v>1039.185516584326</v>
      </c>
    </row>
    <row r="230" spans="1:20" ht="12.75" customHeight="1">
      <c r="A230" s="161"/>
      <c r="B230" s="162"/>
      <c r="C230" s="163"/>
      <c r="D230" s="161"/>
      <c r="E230" s="164"/>
      <c r="F230" s="166"/>
      <c r="G230" s="157"/>
      <c r="H230" s="158"/>
      <c r="I230" s="157"/>
      <c r="J230" s="158"/>
      <c r="K230" s="40"/>
      <c r="L230" s="40"/>
      <c r="M230" s="40"/>
      <c r="N230" s="41"/>
      <c r="O230" s="42"/>
      <c r="P230" s="158"/>
      <c r="Q230" s="158"/>
      <c r="R230" s="158"/>
      <c r="S230" s="158"/>
      <c r="T230" s="316"/>
    </row>
    <row r="231" spans="1:20" ht="12.75" customHeight="1">
      <c r="A231" s="161"/>
      <c r="B231" s="162"/>
      <c r="C231" s="163"/>
      <c r="D231" s="161"/>
      <c r="E231" s="164"/>
      <c r="F231" s="166"/>
      <c r="G231" s="157"/>
      <c r="H231" s="158"/>
      <c r="I231" s="157"/>
      <c r="J231" s="158"/>
      <c r="K231" s="40"/>
      <c r="L231" s="40"/>
      <c r="M231" s="43"/>
      <c r="N231" s="41"/>
      <c r="O231" s="42"/>
      <c r="P231" s="158"/>
      <c r="Q231" s="158"/>
      <c r="R231" s="158"/>
      <c r="S231" s="158"/>
      <c r="T231" s="316"/>
    </row>
    <row r="232" spans="1:20" ht="12.75" customHeight="1">
      <c r="A232" s="161"/>
      <c r="B232" s="162"/>
      <c r="C232" s="163"/>
      <c r="D232" s="161"/>
      <c r="E232" s="164"/>
      <c r="F232" s="167"/>
      <c r="G232" s="157"/>
      <c r="H232" s="158"/>
      <c r="I232" s="157"/>
      <c r="J232" s="158"/>
      <c r="K232" s="40"/>
      <c r="L232" s="40"/>
      <c r="M232" s="40"/>
      <c r="N232" s="41"/>
      <c r="O232" s="42"/>
      <c r="P232" s="158"/>
      <c r="Q232" s="158"/>
      <c r="R232" s="158"/>
      <c r="S232" s="158"/>
      <c r="T232" s="316"/>
    </row>
    <row r="233" spans="1:20" ht="12.75" customHeight="1">
      <c r="A233" s="161"/>
      <c r="B233" s="162"/>
      <c r="C233" s="163" t="s">
        <v>183</v>
      </c>
      <c r="D233" s="161"/>
      <c r="E233" s="164"/>
      <c r="F233" s="165"/>
      <c r="G233" s="157"/>
      <c r="H233" s="158"/>
      <c r="I233" s="157"/>
      <c r="J233" s="158"/>
      <c r="K233" s="40"/>
      <c r="L233" s="40"/>
      <c r="M233" s="40"/>
      <c r="N233" s="41"/>
      <c r="O233" s="42"/>
      <c r="P233" s="158"/>
      <c r="Q233" s="158"/>
      <c r="R233" s="158"/>
      <c r="S233" s="158"/>
      <c r="T233" s="148">
        <f>(T229*100%)/'Cav-Nax'!$T$273</f>
        <v>0.16519248727676</v>
      </c>
    </row>
    <row r="234" spans="1:20" ht="12.75" customHeight="1">
      <c r="A234" s="161"/>
      <c r="B234" s="162"/>
      <c r="C234" s="163"/>
      <c r="D234" s="161"/>
      <c r="E234" s="164"/>
      <c r="F234" s="166"/>
      <c r="G234" s="157"/>
      <c r="H234" s="158"/>
      <c r="I234" s="157"/>
      <c r="J234" s="158"/>
      <c r="K234" s="40"/>
      <c r="L234" s="40"/>
      <c r="M234" s="40"/>
      <c r="N234" s="41"/>
      <c r="O234" s="42"/>
      <c r="P234" s="158"/>
      <c r="Q234" s="158"/>
      <c r="R234" s="158"/>
      <c r="S234" s="158"/>
      <c r="T234" s="148"/>
    </row>
    <row r="235" spans="1:20" ht="12.75" customHeight="1">
      <c r="A235" s="161"/>
      <c r="B235" s="162"/>
      <c r="C235" s="163"/>
      <c r="D235" s="161"/>
      <c r="E235" s="164"/>
      <c r="F235" s="166"/>
      <c r="G235" s="157"/>
      <c r="H235" s="158"/>
      <c r="I235" s="157"/>
      <c r="J235" s="158"/>
      <c r="K235" s="40"/>
      <c r="L235" s="40"/>
      <c r="M235" s="43"/>
      <c r="N235" s="41"/>
      <c r="O235" s="42"/>
      <c r="P235" s="158"/>
      <c r="Q235" s="158"/>
      <c r="R235" s="158"/>
      <c r="S235" s="158"/>
      <c r="T235" s="148"/>
    </row>
    <row r="236" spans="1:20" ht="12.75" customHeight="1">
      <c r="A236" s="161"/>
      <c r="B236" s="162"/>
      <c r="C236" s="163"/>
      <c r="D236" s="161"/>
      <c r="E236" s="164"/>
      <c r="F236" s="167"/>
      <c r="G236" s="157"/>
      <c r="H236" s="158"/>
      <c r="I236" s="157"/>
      <c r="J236" s="158"/>
      <c r="K236" s="40"/>
      <c r="L236" s="40"/>
      <c r="M236" s="40"/>
      <c r="N236" s="41"/>
      <c r="O236" s="42"/>
      <c r="P236" s="158"/>
      <c r="Q236" s="158"/>
      <c r="R236" s="158"/>
      <c r="S236" s="158"/>
      <c r="T236" s="148"/>
    </row>
    <row r="237" spans="1:20" ht="12.75" customHeight="1">
      <c r="A237" s="252"/>
      <c r="B237" s="250"/>
      <c r="C237" s="258" t="s">
        <v>143</v>
      </c>
      <c r="D237" s="252"/>
      <c r="E237" s="256"/>
      <c r="F237" s="256">
        <f t="shared" ref="F237" si="299">H237+J237+R237</f>
        <v>0</v>
      </c>
      <c r="G237" s="249"/>
      <c r="H237" s="266">
        <f t="shared" ref="H237" si="300">G237*$P$8/1000</f>
        <v>0</v>
      </c>
      <c r="I237" s="312"/>
      <c r="J237" s="266">
        <f t="shared" ref="J237" si="301">I237*$P$9/1000</f>
        <v>0</v>
      </c>
      <c r="K237" s="22"/>
      <c r="L237" s="22"/>
      <c r="M237" s="22"/>
      <c r="N237" s="37"/>
      <c r="O237" s="20">
        <f t="shared" si="225"/>
        <v>0</v>
      </c>
      <c r="P237" s="266">
        <f t="shared" ref="P237" si="302">E237*F237</f>
        <v>0</v>
      </c>
      <c r="Q237" s="266">
        <f t="shared" ref="Q237" si="303">SUM(O237:O240)</f>
        <v>0</v>
      </c>
      <c r="R237" s="266">
        <f t="shared" ref="R237" si="304">Q237*1.02*1.05*$R$14</f>
        <v>0</v>
      </c>
      <c r="S237" s="266">
        <f t="shared" ref="S237" si="305">F237*$S$21</f>
        <v>0</v>
      </c>
      <c r="T237" s="266">
        <f t="shared" ref="T237" si="306">E237*S237</f>
        <v>0</v>
      </c>
    </row>
    <row r="238" spans="1:20" ht="12.75" customHeight="1">
      <c r="A238" s="252"/>
      <c r="B238" s="250"/>
      <c r="C238" s="258"/>
      <c r="D238" s="252"/>
      <c r="E238" s="256"/>
      <c r="F238" s="256"/>
      <c r="G238" s="249"/>
      <c r="H238" s="266"/>
      <c r="I238" s="312"/>
      <c r="J238" s="266"/>
      <c r="K238" s="22"/>
      <c r="L238" s="22"/>
      <c r="M238" s="25"/>
      <c r="N238" s="37"/>
      <c r="O238" s="20">
        <f t="shared" si="225"/>
        <v>0</v>
      </c>
      <c r="P238" s="266"/>
      <c r="Q238" s="266"/>
      <c r="R238" s="266"/>
      <c r="S238" s="266"/>
      <c r="T238" s="266"/>
    </row>
    <row r="239" spans="1:20" ht="12.75" customHeight="1">
      <c r="A239" s="252"/>
      <c r="B239" s="250"/>
      <c r="C239" s="258"/>
      <c r="D239" s="252"/>
      <c r="E239" s="256"/>
      <c r="F239" s="256"/>
      <c r="G239" s="249"/>
      <c r="H239" s="266"/>
      <c r="I239" s="312"/>
      <c r="J239" s="266"/>
      <c r="K239" s="22"/>
      <c r="L239" s="22"/>
      <c r="M239" s="22"/>
      <c r="N239" s="37"/>
      <c r="O239" s="20">
        <f t="shared" si="225"/>
        <v>0</v>
      </c>
      <c r="P239" s="266"/>
      <c r="Q239" s="266"/>
      <c r="R239" s="266"/>
      <c r="S239" s="266"/>
      <c r="T239" s="266"/>
    </row>
    <row r="240" spans="1:20" ht="12.75" customHeight="1">
      <c r="A240" s="252"/>
      <c r="B240" s="250"/>
      <c r="C240" s="258"/>
      <c r="D240" s="252"/>
      <c r="E240" s="256"/>
      <c r="F240" s="256"/>
      <c r="G240" s="249"/>
      <c r="H240" s="266"/>
      <c r="I240" s="312"/>
      <c r="J240" s="266"/>
      <c r="K240" s="22"/>
      <c r="L240" s="22"/>
      <c r="M240" s="22"/>
      <c r="N240" s="37"/>
      <c r="O240" s="20">
        <f t="shared" si="225"/>
        <v>0</v>
      </c>
      <c r="P240" s="266"/>
      <c r="Q240" s="266"/>
      <c r="R240" s="266"/>
      <c r="S240" s="266"/>
      <c r="T240" s="266"/>
    </row>
    <row r="241" spans="1:20" ht="12.75" customHeight="1">
      <c r="A241" s="252"/>
      <c r="B241" s="250"/>
      <c r="C241" s="313" t="s">
        <v>119</v>
      </c>
      <c r="D241" s="252"/>
      <c r="E241" s="253"/>
      <c r="F241" s="256">
        <f>H241+J241+R241</f>
        <v>0</v>
      </c>
      <c r="G241" s="249"/>
      <c r="H241" s="266">
        <f>G241*$P$8/1000</f>
        <v>0</v>
      </c>
      <c r="I241" s="249"/>
      <c r="J241" s="266">
        <f>I241*$P$9/1000</f>
        <v>0</v>
      </c>
      <c r="K241" s="22"/>
      <c r="L241" s="22"/>
      <c r="M241" s="22"/>
      <c r="N241" s="37"/>
      <c r="O241" s="20">
        <f t="shared" si="225"/>
        <v>0</v>
      </c>
      <c r="P241" s="266">
        <f>E241*F241</f>
        <v>0</v>
      </c>
      <c r="Q241" s="266">
        <f>SUM(O241:O244)</f>
        <v>0</v>
      </c>
      <c r="R241" s="266">
        <f>Q241*1.02*1.05*$R$14</f>
        <v>0</v>
      </c>
      <c r="S241" s="266">
        <f t="shared" ref="S241" si="307">F241*$S$21</f>
        <v>0</v>
      </c>
      <c r="T241" s="266">
        <f t="shared" ref="T241" si="308">E241*S241</f>
        <v>0</v>
      </c>
    </row>
    <row r="242" spans="1:20" ht="12.75" customHeight="1">
      <c r="A242" s="252"/>
      <c r="B242" s="250"/>
      <c r="C242" s="313"/>
      <c r="D242" s="252"/>
      <c r="E242" s="253"/>
      <c r="F242" s="256"/>
      <c r="G242" s="249"/>
      <c r="H242" s="266"/>
      <c r="I242" s="249"/>
      <c r="J242" s="266"/>
      <c r="K242" s="22"/>
      <c r="L242" s="22"/>
      <c r="M242" s="22"/>
      <c r="N242" s="37"/>
      <c r="O242" s="20">
        <f t="shared" si="225"/>
        <v>0</v>
      </c>
      <c r="P242" s="266"/>
      <c r="Q242" s="266"/>
      <c r="R242" s="266"/>
      <c r="S242" s="266"/>
      <c r="T242" s="266"/>
    </row>
    <row r="243" spans="1:20" ht="12.75" customHeight="1">
      <c r="A243" s="252"/>
      <c r="B243" s="250"/>
      <c r="C243" s="313"/>
      <c r="D243" s="252"/>
      <c r="E243" s="253"/>
      <c r="F243" s="256"/>
      <c r="G243" s="249"/>
      <c r="H243" s="266"/>
      <c r="I243" s="249"/>
      <c r="J243" s="266"/>
      <c r="K243" s="22"/>
      <c r="L243" s="22"/>
      <c r="M243" s="22"/>
      <c r="N243" s="37"/>
      <c r="O243" s="20">
        <f t="shared" si="225"/>
        <v>0</v>
      </c>
      <c r="P243" s="266"/>
      <c r="Q243" s="266"/>
      <c r="R243" s="266"/>
      <c r="S243" s="266"/>
      <c r="T243" s="266"/>
    </row>
    <row r="244" spans="1:20" ht="12.75" customHeight="1">
      <c r="A244" s="252"/>
      <c r="B244" s="250"/>
      <c r="C244" s="313"/>
      <c r="D244" s="252"/>
      <c r="E244" s="253"/>
      <c r="F244" s="256"/>
      <c r="G244" s="249"/>
      <c r="H244" s="266"/>
      <c r="I244" s="249"/>
      <c r="J244" s="266"/>
      <c r="K244" s="22"/>
      <c r="L244" s="22"/>
      <c r="M244" s="22"/>
      <c r="N244" s="37"/>
      <c r="O244" s="20">
        <f t="shared" si="225"/>
        <v>0</v>
      </c>
      <c r="P244" s="266"/>
      <c r="Q244" s="266"/>
      <c r="R244" s="266"/>
      <c r="S244" s="266"/>
      <c r="T244" s="266"/>
    </row>
    <row r="245" spans="1:20" ht="12.75" customHeight="1">
      <c r="A245" s="252">
        <v>1</v>
      </c>
      <c r="B245" s="250" t="s">
        <v>120</v>
      </c>
      <c r="C245" s="250" t="s">
        <v>121</v>
      </c>
      <c r="D245" s="252" t="s">
        <v>122</v>
      </c>
      <c r="E245" s="253">
        <v>1</v>
      </c>
      <c r="F245" s="256">
        <f t="shared" ref="F245" si="309">H245+J245+R245</f>
        <v>2.7577178600000001</v>
      </c>
      <c r="G245" s="249">
        <v>0.77</v>
      </c>
      <c r="H245" s="266">
        <f t="shared" ref="H245" si="310">G245*$P$8/1000</f>
        <v>1.3960485</v>
      </c>
      <c r="I245" s="249">
        <v>0.26</v>
      </c>
      <c r="J245" s="266">
        <f t="shared" ref="J245" si="311">I245*$P$9/1000</f>
        <v>0.61908079999999999</v>
      </c>
      <c r="K245" s="22" t="s">
        <v>79</v>
      </c>
      <c r="L245" s="22" t="s">
        <v>43</v>
      </c>
      <c r="M245" s="22">
        <v>0.4</v>
      </c>
      <c r="N245" s="37">
        <v>1.62</v>
      </c>
      <c r="O245" s="20">
        <f t="shared" si="225"/>
        <v>0.64800000000000013</v>
      </c>
      <c r="P245" s="266">
        <f t="shared" ref="P245" si="312">E245*F245</f>
        <v>2.7577178600000001</v>
      </c>
      <c r="Q245" s="266">
        <f t="shared" ref="Q245" si="313">SUM(O245:O248)</f>
        <v>0.64800000000000013</v>
      </c>
      <c r="R245" s="266">
        <f t="shared" ref="R245" si="314">Q245*1.02*1.05*$R$14</f>
        <v>0.74258856000000029</v>
      </c>
      <c r="S245" s="266">
        <f t="shared" ref="S245" si="315">F245*$S$21</f>
        <v>3.2323218846916983</v>
      </c>
      <c r="T245" s="266">
        <f t="shared" ref="T245" si="316">E245*S245</f>
        <v>3.2323218846916983</v>
      </c>
    </row>
    <row r="246" spans="1:20" ht="12.75" customHeight="1">
      <c r="A246" s="252"/>
      <c r="B246" s="250"/>
      <c r="C246" s="250"/>
      <c r="D246" s="252"/>
      <c r="E246" s="253"/>
      <c r="F246" s="256"/>
      <c r="G246" s="249"/>
      <c r="H246" s="266"/>
      <c r="I246" s="249"/>
      <c r="J246" s="266"/>
      <c r="K246" s="22"/>
      <c r="L246" s="22"/>
      <c r="M246" s="22"/>
      <c r="N246" s="37"/>
      <c r="O246" s="20">
        <f t="shared" si="225"/>
        <v>0</v>
      </c>
      <c r="P246" s="266"/>
      <c r="Q246" s="266"/>
      <c r="R246" s="266"/>
      <c r="S246" s="266"/>
      <c r="T246" s="266"/>
    </row>
    <row r="247" spans="1:20" ht="12.75" customHeight="1">
      <c r="A247" s="252"/>
      <c r="B247" s="250"/>
      <c r="C247" s="250"/>
      <c r="D247" s="252"/>
      <c r="E247" s="253"/>
      <c r="F247" s="256"/>
      <c r="G247" s="249"/>
      <c r="H247" s="266"/>
      <c r="I247" s="249"/>
      <c r="J247" s="266"/>
      <c r="K247" s="22"/>
      <c r="L247" s="22"/>
      <c r="M247" s="23"/>
      <c r="N247" s="37"/>
      <c r="O247" s="20">
        <f t="shared" si="225"/>
        <v>0</v>
      </c>
      <c r="P247" s="266"/>
      <c r="Q247" s="266"/>
      <c r="R247" s="266"/>
      <c r="S247" s="266"/>
      <c r="T247" s="266"/>
    </row>
    <row r="248" spans="1:20" ht="12.75" customHeight="1">
      <c r="A248" s="252"/>
      <c r="B248" s="250"/>
      <c r="C248" s="250"/>
      <c r="D248" s="252"/>
      <c r="E248" s="253"/>
      <c r="F248" s="256"/>
      <c r="G248" s="249"/>
      <c r="H248" s="266"/>
      <c r="I248" s="249"/>
      <c r="J248" s="266"/>
      <c r="K248" s="22"/>
      <c r="L248" s="22"/>
      <c r="M248" s="22"/>
      <c r="N248" s="37"/>
      <c r="O248" s="20">
        <f t="shared" si="225"/>
        <v>0</v>
      </c>
      <c r="P248" s="266"/>
      <c r="Q248" s="266"/>
      <c r="R248" s="266"/>
      <c r="S248" s="266"/>
      <c r="T248" s="266"/>
    </row>
    <row r="249" spans="1:20" ht="12.75" customHeight="1">
      <c r="A249" s="252">
        <v>2</v>
      </c>
      <c r="B249" s="250" t="s">
        <v>148</v>
      </c>
      <c r="C249" s="250" t="s">
        <v>158</v>
      </c>
      <c r="D249" s="252" t="s">
        <v>43</v>
      </c>
      <c r="E249" s="253">
        <v>120</v>
      </c>
      <c r="F249" s="256">
        <f t="shared" ref="F249" si="317">H249+J249+R249</f>
        <v>2.1505004400000001</v>
      </c>
      <c r="G249" s="249">
        <v>0.21</v>
      </c>
      <c r="H249" s="266">
        <f t="shared" ref="H249:H317" si="318">G249*$P$8/1000</f>
        <v>0.38074049999999998</v>
      </c>
      <c r="I249" s="249">
        <v>0.03</v>
      </c>
      <c r="J249" s="266">
        <f t="shared" ref="J249:J317" si="319">I249*$P$9/1000</f>
        <v>7.1432400000000007E-2</v>
      </c>
      <c r="K249" s="22" t="s">
        <v>79</v>
      </c>
      <c r="L249" s="22" t="s">
        <v>43</v>
      </c>
      <c r="M249" s="22">
        <v>1</v>
      </c>
      <c r="N249" s="37">
        <v>1.482</v>
      </c>
      <c r="O249" s="20">
        <f t="shared" si="225"/>
        <v>1.482</v>
      </c>
      <c r="P249" s="266">
        <f t="shared" ref="P249" si="320">E249*F249</f>
        <v>258.06005279999999</v>
      </c>
      <c r="Q249" s="266">
        <f t="shared" ref="Q249" si="321">SUM(O249:O252)</f>
        <v>1.482</v>
      </c>
      <c r="R249" s="266">
        <f t="shared" ref="R249" si="322">Q249*1.02*1.05*$R$14</f>
        <v>1.6983275400000002</v>
      </c>
      <c r="S249" s="266">
        <f t="shared" ref="S249" si="323">F249*$S$21</f>
        <v>2.5206021747457248</v>
      </c>
      <c r="T249" s="266">
        <f t="shared" ref="T249" si="324">E249*S249</f>
        <v>302.47226096948697</v>
      </c>
    </row>
    <row r="250" spans="1:20" ht="12.75" customHeight="1">
      <c r="A250" s="252"/>
      <c r="B250" s="250"/>
      <c r="C250" s="250"/>
      <c r="D250" s="252"/>
      <c r="E250" s="253"/>
      <c r="F250" s="256"/>
      <c r="G250" s="249"/>
      <c r="H250" s="266"/>
      <c r="I250" s="249"/>
      <c r="J250" s="266"/>
      <c r="K250" s="22"/>
      <c r="L250" s="22"/>
      <c r="M250" s="22"/>
      <c r="N250" s="37"/>
      <c r="O250" s="20">
        <f t="shared" si="225"/>
        <v>0</v>
      </c>
      <c r="P250" s="266"/>
      <c r="Q250" s="266"/>
      <c r="R250" s="266"/>
      <c r="S250" s="266"/>
      <c r="T250" s="266"/>
    </row>
    <row r="251" spans="1:20" ht="12.75" customHeight="1">
      <c r="A251" s="252"/>
      <c r="B251" s="250"/>
      <c r="C251" s="250"/>
      <c r="D251" s="252"/>
      <c r="E251" s="253"/>
      <c r="F251" s="256"/>
      <c r="G251" s="249"/>
      <c r="H251" s="266"/>
      <c r="I251" s="249"/>
      <c r="J251" s="266"/>
      <c r="K251" s="22"/>
      <c r="L251" s="22"/>
      <c r="M251" s="23"/>
      <c r="N251" s="37"/>
      <c r="O251" s="20">
        <f t="shared" si="225"/>
        <v>0</v>
      </c>
      <c r="P251" s="266"/>
      <c r="Q251" s="266"/>
      <c r="R251" s="266"/>
      <c r="S251" s="266"/>
      <c r="T251" s="266"/>
    </row>
    <row r="252" spans="1:20" ht="12.75" customHeight="1">
      <c r="A252" s="252"/>
      <c r="B252" s="250"/>
      <c r="C252" s="250"/>
      <c r="D252" s="252"/>
      <c r="E252" s="253"/>
      <c r="F252" s="256"/>
      <c r="G252" s="249"/>
      <c r="H252" s="266"/>
      <c r="I252" s="249"/>
      <c r="J252" s="266"/>
      <c r="K252" s="22"/>
      <c r="L252" s="22"/>
      <c r="M252" s="22"/>
      <c r="N252" s="37"/>
      <c r="O252" s="20">
        <f t="shared" si="225"/>
        <v>0</v>
      </c>
      <c r="P252" s="266"/>
      <c r="Q252" s="266"/>
      <c r="R252" s="266"/>
      <c r="S252" s="266"/>
      <c r="T252" s="266"/>
    </row>
    <row r="253" spans="1:20" ht="12.75" customHeight="1">
      <c r="A253" s="252">
        <v>3</v>
      </c>
      <c r="B253" s="250" t="s">
        <v>123</v>
      </c>
      <c r="C253" s="250" t="s">
        <v>149</v>
      </c>
      <c r="D253" s="252" t="s">
        <v>43</v>
      </c>
      <c r="E253" s="256">
        <v>6</v>
      </c>
      <c r="F253" s="256">
        <f t="shared" ref="F253" si="325">H253+J253+R253</f>
        <v>1.8050821100000003</v>
      </c>
      <c r="G253" s="249">
        <v>0.19</v>
      </c>
      <c r="H253" s="266">
        <f t="shared" si="318"/>
        <v>0.34447949999999999</v>
      </c>
      <c r="I253" s="249">
        <v>0.02</v>
      </c>
      <c r="J253" s="266">
        <f t="shared" si="319"/>
        <v>4.76216E-2</v>
      </c>
      <c r="K253" s="22" t="s">
        <v>79</v>
      </c>
      <c r="L253" s="22" t="s">
        <v>43</v>
      </c>
      <c r="M253" s="22">
        <v>1</v>
      </c>
      <c r="N253" s="37">
        <v>1.2330000000000001</v>
      </c>
      <c r="O253" s="20">
        <f t="shared" si="225"/>
        <v>1.2330000000000001</v>
      </c>
      <c r="P253" s="266">
        <f t="shared" ref="P253" si="326">E253*F253</f>
        <v>10.830492660000001</v>
      </c>
      <c r="Q253" s="266">
        <f t="shared" ref="Q253" si="327">SUM(O253:O256)</f>
        <v>1.2330000000000001</v>
      </c>
      <c r="R253" s="266">
        <f t="shared" ref="R253" si="328">Q253*1.02*1.05*$R$14</f>
        <v>1.4129810100000004</v>
      </c>
      <c r="S253" s="266">
        <f t="shared" ref="S253" si="329">F253*$S$21</f>
        <v>2.1157372523302538</v>
      </c>
      <c r="T253" s="266">
        <f t="shared" ref="T253" si="330">E253*S253</f>
        <v>12.694423513981523</v>
      </c>
    </row>
    <row r="254" spans="1:20" ht="12.75" customHeight="1">
      <c r="A254" s="252"/>
      <c r="B254" s="250"/>
      <c r="C254" s="250"/>
      <c r="D254" s="252"/>
      <c r="E254" s="256"/>
      <c r="F254" s="256"/>
      <c r="G254" s="249"/>
      <c r="H254" s="266"/>
      <c r="I254" s="249"/>
      <c r="J254" s="266"/>
      <c r="K254" s="22"/>
      <c r="L254" s="22"/>
      <c r="M254" s="22"/>
      <c r="N254" s="37"/>
      <c r="O254" s="20">
        <f t="shared" si="225"/>
        <v>0</v>
      </c>
      <c r="P254" s="266"/>
      <c r="Q254" s="266"/>
      <c r="R254" s="266"/>
      <c r="S254" s="266"/>
      <c r="T254" s="266"/>
    </row>
    <row r="255" spans="1:20" ht="12.75" customHeight="1">
      <c r="A255" s="252"/>
      <c r="B255" s="250"/>
      <c r="C255" s="250"/>
      <c r="D255" s="252"/>
      <c r="E255" s="256"/>
      <c r="F255" s="256"/>
      <c r="G255" s="249"/>
      <c r="H255" s="266"/>
      <c r="I255" s="249"/>
      <c r="J255" s="266"/>
      <c r="K255" s="22"/>
      <c r="L255" s="22"/>
      <c r="M255" s="23"/>
      <c r="N255" s="37"/>
      <c r="O255" s="20">
        <f t="shared" si="225"/>
        <v>0</v>
      </c>
      <c r="P255" s="266"/>
      <c r="Q255" s="266"/>
      <c r="R255" s="266"/>
      <c r="S255" s="266"/>
      <c r="T255" s="266"/>
    </row>
    <row r="256" spans="1:20" ht="12.75" customHeight="1">
      <c r="A256" s="252"/>
      <c r="B256" s="250"/>
      <c r="C256" s="250"/>
      <c r="D256" s="252"/>
      <c r="E256" s="256"/>
      <c r="F256" s="256"/>
      <c r="G256" s="249"/>
      <c r="H256" s="266"/>
      <c r="I256" s="249"/>
      <c r="J256" s="266"/>
      <c r="K256" s="22"/>
      <c r="L256" s="22"/>
      <c r="M256" s="22"/>
      <c r="N256" s="37"/>
      <c r="O256" s="20">
        <f t="shared" si="225"/>
        <v>0</v>
      </c>
      <c r="P256" s="266"/>
      <c r="Q256" s="266"/>
      <c r="R256" s="266"/>
      <c r="S256" s="266"/>
      <c r="T256" s="266"/>
    </row>
    <row r="257" spans="1:20" ht="12.75" customHeight="1">
      <c r="A257" s="252">
        <v>4</v>
      </c>
      <c r="B257" s="250" t="s">
        <v>124</v>
      </c>
      <c r="C257" s="250" t="s">
        <v>125</v>
      </c>
      <c r="D257" s="252" t="s">
        <v>35</v>
      </c>
      <c r="E257" s="253">
        <v>2</v>
      </c>
      <c r="F257" s="256">
        <f t="shared" ref="F257" si="331">H257+J257+R257</f>
        <v>14.295976100000003</v>
      </c>
      <c r="G257" s="249">
        <v>0.59</v>
      </c>
      <c r="H257" s="266">
        <f t="shared" si="318"/>
        <v>1.0696995</v>
      </c>
      <c r="I257" s="249">
        <v>0.02</v>
      </c>
      <c r="J257" s="266">
        <f t="shared" si="319"/>
        <v>4.76216E-2</v>
      </c>
      <c r="K257" s="22" t="s">
        <v>126</v>
      </c>
      <c r="L257" s="22" t="s">
        <v>35</v>
      </c>
      <c r="M257" s="22">
        <v>1</v>
      </c>
      <c r="N257" s="37">
        <v>11.5</v>
      </c>
      <c r="O257" s="20">
        <f t="shared" ref="O257:O328" si="332">M257*N257</f>
        <v>11.5</v>
      </c>
      <c r="P257" s="266">
        <f t="shared" ref="P257" si="333">E257*F257</f>
        <v>28.591952200000005</v>
      </c>
      <c r="Q257" s="266">
        <f t="shared" ref="Q257" si="334">SUM(O257:O260)</f>
        <v>11.5</v>
      </c>
      <c r="R257" s="266">
        <f t="shared" ref="R257" si="335">Q257*1.02*1.05*$R$14</f>
        <v>13.178655000000003</v>
      </c>
      <c r="S257" s="266">
        <f t="shared" ref="S257" si="336">F257*$S$21</f>
        <v>16.756317635430435</v>
      </c>
      <c r="T257" s="266">
        <f t="shared" ref="T257" si="337">E257*S257</f>
        <v>33.512635270860869</v>
      </c>
    </row>
    <row r="258" spans="1:20" ht="12.75" customHeight="1">
      <c r="A258" s="252"/>
      <c r="B258" s="250"/>
      <c r="C258" s="250"/>
      <c r="D258" s="252"/>
      <c r="E258" s="253"/>
      <c r="F258" s="256"/>
      <c r="G258" s="249"/>
      <c r="H258" s="266"/>
      <c r="I258" s="249"/>
      <c r="J258" s="266"/>
      <c r="K258" s="22"/>
      <c r="L258" s="22"/>
      <c r="M258" s="22"/>
      <c r="N258" s="37"/>
      <c r="O258" s="20">
        <f t="shared" si="332"/>
        <v>0</v>
      </c>
      <c r="P258" s="266"/>
      <c r="Q258" s="266"/>
      <c r="R258" s="266"/>
      <c r="S258" s="266"/>
      <c r="T258" s="266"/>
    </row>
    <row r="259" spans="1:20" ht="12.75" customHeight="1">
      <c r="A259" s="252"/>
      <c r="B259" s="250"/>
      <c r="C259" s="250"/>
      <c r="D259" s="252"/>
      <c r="E259" s="253"/>
      <c r="F259" s="256"/>
      <c r="G259" s="249"/>
      <c r="H259" s="266"/>
      <c r="I259" s="249"/>
      <c r="J259" s="266"/>
      <c r="K259" s="22"/>
      <c r="L259" s="22"/>
      <c r="M259" s="23"/>
      <c r="N259" s="37"/>
      <c r="O259" s="20">
        <f t="shared" si="332"/>
        <v>0</v>
      </c>
      <c r="P259" s="266"/>
      <c r="Q259" s="266"/>
      <c r="R259" s="266"/>
      <c r="S259" s="266"/>
      <c r="T259" s="266"/>
    </row>
    <row r="260" spans="1:20" ht="12.75" customHeight="1">
      <c r="A260" s="252"/>
      <c r="B260" s="250"/>
      <c r="C260" s="250"/>
      <c r="D260" s="252"/>
      <c r="E260" s="253"/>
      <c r="F260" s="256"/>
      <c r="G260" s="249"/>
      <c r="H260" s="266"/>
      <c r="I260" s="249"/>
      <c r="J260" s="266"/>
      <c r="K260" s="22"/>
      <c r="L260" s="22"/>
      <c r="M260" s="22"/>
      <c r="N260" s="37"/>
      <c r="O260" s="20">
        <f t="shared" si="332"/>
        <v>0</v>
      </c>
      <c r="P260" s="266"/>
      <c r="Q260" s="266"/>
      <c r="R260" s="266"/>
      <c r="S260" s="266"/>
      <c r="T260" s="266"/>
    </row>
    <row r="261" spans="1:20" ht="12.75" customHeight="1">
      <c r="A261" s="252">
        <v>5</v>
      </c>
      <c r="B261" s="250" t="s">
        <v>127</v>
      </c>
      <c r="C261" s="250" t="s">
        <v>128</v>
      </c>
      <c r="D261" s="252" t="s">
        <v>35</v>
      </c>
      <c r="E261" s="253">
        <v>6</v>
      </c>
      <c r="F261" s="256">
        <f t="shared" ref="F261" si="338">H261+J261+R261</f>
        <v>2.7800714000000002</v>
      </c>
      <c r="G261" s="249">
        <v>0.22</v>
      </c>
      <c r="H261" s="266">
        <f t="shared" si="318"/>
        <v>0.39887099999999998</v>
      </c>
      <c r="I261" s="249">
        <v>0.23</v>
      </c>
      <c r="J261" s="266">
        <f t="shared" si="319"/>
        <v>0.54764840000000004</v>
      </c>
      <c r="K261" s="22" t="s">
        <v>129</v>
      </c>
      <c r="L261" s="22" t="s">
        <v>35</v>
      </c>
      <c r="M261" s="22">
        <v>1</v>
      </c>
      <c r="N261" s="37">
        <v>1.6</v>
      </c>
      <c r="O261" s="20">
        <f t="shared" si="332"/>
        <v>1.6</v>
      </c>
      <c r="P261" s="266">
        <f t="shared" ref="P261" si="339">E261*F261</f>
        <v>16.6804284</v>
      </c>
      <c r="Q261" s="266">
        <f t="shared" ref="Q261" si="340">SUM(O261:O264)</f>
        <v>1.6</v>
      </c>
      <c r="R261" s="266">
        <f t="shared" ref="R261" si="341">Q261*1.02*1.05*$R$14</f>
        <v>1.8335520000000003</v>
      </c>
      <c r="S261" s="266">
        <f t="shared" ref="S261" si="342">F261*$S$21</f>
        <v>3.2585224752562207</v>
      </c>
      <c r="T261" s="266">
        <f t="shared" ref="T261" si="343">E261*S261</f>
        <v>19.551134851537324</v>
      </c>
    </row>
    <row r="262" spans="1:20" ht="12.75" customHeight="1">
      <c r="A262" s="252"/>
      <c r="B262" s="250"/>
      <c r="C262" s="250"/>
      <c r="D262" s="252"/>
      <c r="E262" s="253"/>
      <c r="F262" s="256"/>
      <c r="G262" s="249"/>
      <c r="H262" s="266"/>
      <c r="I262" s="249"/>
      <c r="J262" s="266"/>
      <c r="K262" s="22"/>
      <c r="L262" s="22"/>
      <c r="M262" s="22"/>
      <c r="N262" s="37"/>
      <c r="O262" s="20">
        <f t="shared" si="332"/>
        <v>0</v>
      </c>
      <c r="P262" s="266"/>
      <c r="Q262" s="266"/>
      <c r="R262" s="266"/>
      <c r="S262" s="266"/>
      <c r="T262" s="266"/>
    </row>
    <row r="263" spans="1:20" ht="12.75" customHeight="1">
      <c r="A263" s="252"/>
      <c r="B263" s="250"/>
      <c r="C263" s="250"/>
      <c r="D263" s="252"/>
      <c r="E263" s="253"/>
      <c r="F263" s="256"/>
      <c r="G263" s="249"/>
      <c r="H263" s="266"/>
      <c r="I263" s="249"/>
      <c r="J263" s="266"/>
      <c r="K263" s="22"/>
      <c r="L263" s="22"/>
      <c r="M263" s="23"/>
      <c r="N263" s="37"/>
      <c r="O263" s="20">
        <f t="shared" si="332"/>
        <v>0</v>
      </c>
      <c r="P263" s="266"/>
      <c r="Q263" s="266"/>
      <c r="R263" s="266"/>
      <c r="S263" s="266"/>
      <c r="T263" s="266"/>
    </row>
    <row r="264" spans="1:20" ht="12.75" customHeight="1">
      <c r="A264" s="252"/>
      <c r="B264" s="250"/>
      <c r="C264" s="250"/>
      <c r="D264" s="252"/>
      <c r="E264" s="253"/>
      <c r="F264" s="256"/>
      <c r="G264" s="249"/>
      <c r="H264" s="266"/>
      <c r="I264" s="249"/>
      <c r="J264" s="266"/>
      <c r="K264" s="22"/>
      <c r="L264" s="22"/>
      <c r="M264" s="22"/>
      <c r="N264" s="37"/>
      <c r="O264" s="20">
        <f t="shared" si="332"/>
        <v>0</v>
      </c>
      <c r="P264" s="266"/>
      <c r="Q264" s="266"/>
      <c r="R264" s="266"/>
      <c r="S264" s="266"/>
      <c r="T264" s="266"/>
    </row>
    <row r="265" spans="1:20" ht="12.75" customHeight="1">
      <c r="A265" s="252">
        <v>6</v>
      </c>
      <c r="B265" s="250" t="s">
        <v>159</v>
      </c>
      <c r="C265" s="250" t="s">
        <v>130</v>
      </c>
      <c r="D265" s="252" t="s">
        <v>131</v>
      </c>
      <c r="E265" s="253">
        <v>8</v>
      </c>
      <c r="F265" s="256">
        <f t="shared" ref="F265" si="344">H265+J265+R265</f>
        <v>8.3352387000000014</v>
      </c>
      <c r="G265" s="249">
        <v>1.89</v>
      </c>
      <c r="H265" s="266">
        <f t="shared" si="318"/>
        <v>3.4266644999999998</v>
      </c>
      <c r="I265" s="249">
        <v>0.3</v>
      </c>
      <c r="J265" s="266">
        <f t="shared" si="319"/>
        <v>0.71432399999999996</v>
      </c>
      <c r="K265" s="22" t="s">
        <v>56</v>
      </c>
      <c r="L265" s="37"/>
      <c r="M265" s="22">
        <v>1</v>
      </c>
      <c r="N265" s="37">
        <v>3.66</v>
      </c>
      <c r="O265" s="20">
        <f t="shared" si="332"/>
        <v>3.66</v>
      </c>
      <c r="P265" s="266">
        <f t="shared" ref="P265" si="345">E265*F265</f>
        <v>66.681909600000012</v>
      </c>
      <c r="Q265" s="266">
        <f t="shared" ref="Q265" si="346">SUM(O265:O268)</f>
        <v>3.66</v>
      </c>
      <c r="R265" s="266">
        <f t="shared" ref="R265" si="347">Q265*1.02*1.05*$R$14</f>
        <v>4.1942502000000008</v>
      </c>
      <c r="S265" s="266">
        <f t="shared" ref="S265" si="348">F265*$S$21</f>
        <v>9.7697356408096017</v>
      </c>
      <c r="T265" s="266">
        <f t="shared" ref="T265" si="349">E265*S265</f>
        <v>78.157885126476813</v>
      </c>
    </row>
    <row r="266" spans="1:20" ht="12.75" customHeight="1">
      <c r="A266" s="252"/>
      <c r="B266" s="250"/>
      <c r="C266" s="250"/>
      <c r="D266" s="252"/>
      <c r="E266" s="253"/>
      <c r="F266" s="256"/>
      <c r="G266" s="249"/>
      <c r="H266" s="266"/>
      <c r="I266" s="249"/>
      <c r="J266" s="266"/>
      <c r="K266" s="22"/>
      <c r="L266" s="22"/>
      <c r="M266" s="22"/>
      <c r="N266" s="37"/>
      <c r="O266" s="20">
        <f t="shared" si="332"/>
        <v>0</v>
      </c>
      <c r="P266" s="266"/>
      <c r="Q266" s="266"/>
      <c r="R266" s="266"/>
      <c r="S266" s="266"/>
      <c r="T266" s="266"/>
    </row>
    <row r="267" spans="1:20" ht="12.75" customHeight="1">
      <c r="A267" s="252"/>
      <c r="B267" s="250"/>
      <c r="C267" s="250"/>
      <c r="D267" s="252"/>
      <c r="E267" s="253"/>
      <c r="F267" s="256"/>
      <c r="G267" s="249"/>
      <c r="H267" s="266"/>
      <c r="I267" s="249"/>
      <c r="J267" s="266"/>
      <c r="K267" s="22"/>
      <c r="L267" s="22"/>
      <c r="M267" s="36"/>
      <c r="N267" s="37"/>
      <c r="O267" s="20">
        <f t="shared" si="332"/>
        <v>0</v>
      </c>
      <c r="P267" s="266"/>
      <c r="Q267" s="266"/>
      <c r="R267" s="266"/>
      <c r="S267" s="266"/>
      <c r="T267" s="266"/>
    </row>
    <row r="268" spans="1:20" ht="12.75" customHeight="1">
      <c r="A268" s="252"/>
      <c r="B268" s="250"/>
      <c r="C268" s="250"/>
      <c r="D268" s="252"/>
      <c r="E268" s="253"/>
      <c r="F268" s="256"/>
      <c r="G268" s="249"/>
      <c r="H268" s="266"/>
      <c r="I268" s="249"/>
      <c r="J268" s="266"/>
      <c r="K268" s="22"/>
      <c r="L268" s="22"/>
      <c r="M268" s="22"/>
      <c r="N268" s="37"/>
      <c r="O268" s="20">
        <f t="shared" si="332"/>
        <v>0</v>
      </c>
      <c r="P268" s="266"/>
      <c r="Q268" s="266"/>
      <c r="R268" s="266"/>
      <c r="S268" s="266"/>
      <c r="T268" s="266"/>
    </row>
    <row r="269" spans="1:20" ht="12.75" customHeight="1">
      <c r="A269" s="252">
        <v>7</v>
      </c>
      <c r="B269" s="250" t="s">
        <v>38</v>
      </c>
      <c r="C269" s="250" t="s">
        <v>150</v>
      </c>
      <c r="D269" s="252" t="s">
        <v>35</v>
      </c>
      <c r="E269" s="253">
        <v>8</v>
      </c>
      <c r="F269" s="256">
        <f t="shared" ref="F269" si="350">H269+J269+R269</f>
        <v>5.1568649999999998</v>
      </c>
      <c r="G269" s="249"/>
      <c r="H269" s="266">
        <f t="shared" si="318"/>
        <v>0</v>
      </c>
      <c r="I269" s="249"/>
      <c r="J269" s="266">
        <f t="shared" si="319"/>
        <v>0</v>
      </c>
      <c r="K269" s="22" t="s">
        <v>151</v>
      </c>
      <c r="L269" s="22" t="s">
        <v>35</v>
      </c>
      <c r="M269" s="22">
        <v>1</v>
      </c>
      <c r="N269" s="37">
        <v>4.5</v>
      </c>
      <c r="O269" s="20">
        <f t="shared" si="332"/>
        <v>4.5</v>
      </c>
      <c r="P269" s="266">
        <f t="shared" ref="P269" si="351">E269*F269</f>
        <v>41.254919999999998</v>
      </c>
      <c r="Q269" s="266">
        <f t="shared" ref="Q269" si="352">SUM(O269:O272)</f>
        <v>4.5</v>
      </c>
      <c r="R269" s="266">
        <f t="shared" ref="R269" si="353">Q269*1.02*1.05*$R$14</f>
        <v>5.1568649999999998</v>
      </c>
      <c r="S269" s="266">
        <f t="shared" ref="S269" si="354">F269*$S$21</f>
        <v>6.0443629269241681</v>
      </c>
      <c r="T269" s="266">
        <f t="shared" ref="T269" si="355">E269*S269</f>
        <v>48.354903415393345</v>
      </c>
    </row>
    <row r="270" spans="1:20" ht="12.75" customHeight="1">
      <c r="A270" s="252"/>
      <c r="B270" s="250"/>
      <c r="C270" s="314"/>
      <c r="D270" s="252"/>
      <c r="E270" s="253"/>
      <c r="F270" s="256"/>
      <c r="G270" s="249"/>
      <c r="H270" s="266"/>
      <c r="I270" s="249"/>
      <c r="J270" s="266"/>
      <c r="K270" s="22"/>
      <c r="L270" s="22"/>
      <c r="M270" s="22"/>
      <c r="N270" s="37"/>
      <c r="O270" s="20">
        <f t="shared" si="332"/>
        <v>0</v>
      </c>
      <c r="P270" s="266"/>
      <c r="Q270" s="266"/>
      <c r="R270" s="266"/>
      <c r="S270" s="266"/>
      <c r="T270" s="266"/>
    </row>
    <row r="271" spans="1:20" ht="12.75" customHeight="1">
      <c r="A271" s="252"/>
      <c r="B271" s="250"/>
      <c r="C271" s="314"/>
      <c r="D271" s="252"/>
      <c r="E271" s="253"/>
      <c r="F271" s="256"/>
      <c r="G271" s="249"/>
      <c r="H271" s="266"/>
      <c r="I271" s="249"/>
      <c r="J271" s="266"/>
      <c r="K271" s="22"/>
      <c r="L271" s="22"/>
      <c r="M271" s="36"/>
      <c r="N271" s="37"/>
      <c r="O271" s="20">
        <f t="shared" si="332"/>
        <v>0</v>
      </c>
      <c r="P271" s="266"/>
      <c r="Q271" s="266"/>
      <c r="R271" s="266"/>
      <c r="S271" s="266"/>
      <c r="T271" s="266"/>
    </row>
    <row r="272" spans="1:20" ht="12.75" customHeight="1">
      <c r="A272" s="252"/>
      <c r="B272" s="250"/>
      <c r="C272" s="314"/>
      <c r="D272" s="252"/>
      <c r="E272" s="253"/>
      <c r="F272" s="256"/>
      <c r="G272" s="249"/>
      <c r="H272" s="266"/>
      <c r="I272" s="249"/>
      <c r="J272" s="266"/>
      <c r="K272" s="22"/>
      <c r="L272" s="22"/>
      <c r="M272" s="22"/>
      <c r="N272" s="37"/>
      <c r="O272" s="20">
        <f t="shared" si="332"/>
        <v>0</v>
      </c>
      <c r="P272" s="266"/>
      <c r="Q272" s="266"/>
      <c r="R272" s="266"/>
      <c r="S272" s="266"/>
      <c r="T272" s="266"/>
    </row>
    <row r="273" spans="1:20" ht="12.75" customHeight="1">
      <c r="A273" s="252">
        <v>8</v>
      </c>
      <c r="B273" s="250" t="s">
        <v>160</v>
      </c>
      <c r="C273" s="250" t="s">
        <v>132</v>
      </c>
      <c r="D273" s="252" t="s">
        <v>131</v>
      </c>
      <c r="E273" s="253">
        <v>2</v>
      </c>
      <c r="F273" s="256">
        <f t="shared" ref="F273" si="356">H273+J273+R273</f>
        <v>6.79056222</v>
      </c>
      <c r="G273" s="249">
        <v>1.17</v>
      </c>
      <c r="H273" s="266">
        <f t="shared" si="318"/>
        <v>2.1212684999999998</v>
      </c>
      <c r="I273" s="249">
        <v>8.4000000000000005E-2</v>
      </c>
      <c r="J273" s="266">
        <f t="shared" si="319"/>
        <v>0.20001072000000003</v>
      </c>
      <c r="K273" s="22" t="s">
        <v>56</v>
      </c>
      <c r="L273" s="37"/>
      <c r="M273" s="22">
        <v>1</v>
      </c>
      <c r="N273" s="37">
        <v>3.9</v>
      </c>
      <c r="O273" s="20">
        <f t="shared" si="332"/>
        <v>3.9</v>
      </c>
      <c r="P273" s="266">
        <f t="shared" ref="P273" si="357">E273*F273</f>
        <v>13.58112444</v>
      </c>
      <c r="Q273" s="266">
        <f t="shared" ref="Q273" si="358">SUM(O273:O276)</f>
        <v>3.9</v>
      </c>
      <c r="R273" s="266">
        <f t="shared" ref="R273" si="359">Q273*1.02*1.05*$R$14</f>
        <v>4.4692829999999999</v>
      </c>
      <c r="S273" s="266">
        <f t="shared" ref="S273" si="360">F273*$S$21</f>
        <v>7.9592199011492211</v>
      </c>
      <c r="T273" s="266">
        <f t="shared" ref="T273" si="361">E273*S273</f>
        <v>15.918439802298442</v>
      </c>
    </row>
    <row r="274" spans="1:20" ht="12.75" customHeight="1">
      <c r="A274" s="252"/>
      <c r="B274" s="250"/>
      <c r="C274" s="250"/>
      <c r="D274" s="252"/>
      <c r="E274" s="253"/>
      <c r="F274" s="256"/>
      <c r="G274" s="249"/>
      <c r="H274" s="266"/>
      <c r="I274" s="249"/>
      <c r="J274" s="266"/>
      <c r="K274" s="22"/>
      <c r="L274" s="22"/>
      <c r="M274" s="22"/>
      <c r="N274" s="37"/>
      <c r="O274" s="20">
        <f t="shared" si="332"/>
        <v>0</v>
      </c>
      <c r="P274" s="266"/>
      <c r="Q274" s="266"/>
      <c r="R274" s="266"/>
      <c r="S274" s="266"/>
      <c r="T274" s="266"/>
    </row>
    <row r="275" spans="1:20" ht="12.75" customHeight="1">
      <c r="A275" s="252"/>
      <c r="B275" s="250"/>
      <c r="C275" s="250"/>
      <c r="D275" s="252"/>
      <c r="E275" s="253"/>
      <c r="F275" s="256"/>
      <c r="G275" s="249"/>
      <c r="H275" s="266"/>
      <c r="I275" s="249"/>
      <c r="J275" s="266"/>
      <c r="K275" s="22"/>
      <c r="L275" s="22"/>
      <c r="M275" s="36"/>
      <c r="N275" s="37"/>
      <c r="O275" s="20">
        <f t="shared" si="332"/>
        <v>0</v>
      </c>
      <c r="P275" s="266"/>
      <c r="Q275" s="266"/>
      <c r="R275" s="266"/>
      <c r="S275" s="266"/>
      <c r="T275" s="266"/>
    </row>
    <row r="276" spans="1:20" ht="12.75" customHeight="1">
      <c r="A276" s="252"/>
      <c r="B276" s="250"/>
      <c r="C276" s="250"/>
      <c r="D276" s="252"/>
      <c r="E276" s="253"/>
      <c r="F276" s="256"/>
      <c r="G276" s="249"/>
      <c r="H276" s="266"/>
      <c r="I276" s="249"/>
      <c r="J276" s="266"/>
      <c r="K276" s="22"/>
      <c r="L276" s="22"/>
      <c r="M276" s="22"/>
      <c r="N276" s="37"/>
      <c r="O276" s="20">
        <f t="shared" si="332"/>
        <v>0</v>
      </c>
      <c r="P276" s="266"/>
      <c r="Q276" s="266"/>
      <c r="R276" s="266"/>
      <c r="S276" s="266"/>
      <c r="T276" s="266"/>
    </row>
    <row r="277" spans="1:20" ht="12.75" customHeight="1">
      <c r="A277" s="252">
        <v>9</v>
      </c>
      <c r="B277" s="250" t="s">
        <v>133</v>
      </c>
      <c r="C277" s="250" t="s">
        <v>134</v>
      </c>
      <c r="D277" s="252" t="s">
        <v>36</v>
      </c>
      <c r="E277" s="315">
        <v>6.0000000000000001E-3</v>
      </c>
      <c r="F277" s="256">
        <f t="shared" ref="F277" si="362">H277+J277+R277</f>
        <v>2118.6225800000002</v>
      </c>
      <c r="G277" s="249">
        <v>190</v>
      </c>
      <c r="H277" s="266">
        <f t="shared" si="318"/>
        <v>344.47949999999997</v>
      </c>
      <c r="I277" s="249">
        <v>362</v>
      </c>
      <c r="J277" s="266">
        <f t="shared" si="319"/>
        <v>861.95096000000001</v>
      </c>
      <c r="K277" s="22" t="s">
        <v>135</v>
      </c>
      <c r="L277" s="22" t="s">
        <v>36</v>
      </c>
      <c r="M277" s="22">
        <v>1</v>
      </c>
      <c r="N277" s="37">
        <v>796</v>
      </c>
      <c r="O277" s="20">
        <f t="shared" si="332"/>
        <v>796</v>
      </c>
      <c r="P277" s="266">
        <f t="shared" ref="P277" si="363">E277*F277</f>
        <v>12.711735480000002</v>
      </c>
      <c r="Q277" s="266">
        <f t="shared" ref="Q277" si="364">SUM(O277:O280)</f>
        <v>796</v>
      </c>
      <c r="R277" s="266">
        <f t="shared" ref="R277" si="365">Q277*1.02*1.05*$R$14</f>
        <v>912.19212000000005</v>
      </c>
      <c r="S277" s="266">
        <f t="shared" ref="S277" si="366">F277*$S$21</f>
        <v>2483.238126011915</v>
      </c>
      <c r="T277" s="266">
        <f t="shared" ref="T277" si="367">E277*S277</f>
        <v>14.89942875607149</v>
      </c>
    </row>
    <row r="278" spans="1:20" ht="12.75" customHeight="1">
      <c r="A278" s="252"/>
      <c r="B278" s="250"/>
      <c r="C278" s="250"/>
      <c r="D278" s="252"/>
      <c r="E278" s="315"/>
      <c r="F278" s="256"/>
      <c r="G278" s="249"/>
      <c r="H278" s="266"/>
      <c r="I278" s="249"/>
      <c r="J278" s="266"/>
      <c r="K278" s="22"/>
      <c r="L278" s="22"/>
      <c r="M278" s="22"/>
      <c r="N278" s="37"/>
      <c r="O278" s="20">
        <f t="shared" si="332"/>
        <v>0</v>
      </c>
      <c r="P278" s="266"/>
      <c r="Q278" s="266"/>
      <c r="R278" s="266"/>
      <c r="S278" s="266"/>
      <c r="T278" s="266"/>
    </row>
    <row r="279" spans="1:20" ht="12.75" customHeight="1">
      <c r="A279" s="252"/>
      <c r="B279" s="250"/>
      <c r="C279" s="250"/>
      <c r="D279" s="252"/>
      <c r="E279" s="315"/>
      <c r="F279" s="256"/>
      <c r="G279" s="249"/>
      <c r="H279" s="266"/>
      <c r="I279" s="249"/>
      <c r="J279" s="266"/>
      <c r="K279" s="22"/>
      <c r="L279" s="22"/>
      <c r="M279" s="23"/>
      <c r="N279" s="37"/>
      <c r="O279" s="20">
        <f t="shared" si="332"/>
        <v>0</v>
      </c>
      <c r="P279" s="266"/>
      <c r="Q279" s="266"/>
      <c r="R279" s="266"/>
      <c r="S279" s="266"/>
      <c r="T279" s="266"/>
    </row>
    <row r="280" spans="1:20" ht="12.75" customHeight="1">
      <c r="A280" s="252"/>
      <c r="B280" s="250"/>
      <c r="C280" s="250"/>
      <c r="D280" s="252"/>
      <c r="E280" s="315"/>
      <c r="F280" s="256"/>
      <c r="G280" s="249"/>
      <c r="H280" s="266"/>
      <c r="I280" s="249"/>
      <c r="J280" s="266"/>
      <c r="K280" s="22"/>
      <c r="L280" s="22"/>
      <c r="M280" s="22"/>
      <c r="N280" s="37"/>
      <c r="O280" s="20">
        <f t="shared" si="332"/>
        <v>0</v>
      </c>
      <c r="P280" s="266"/>
      <c r="Q280" s="266"/>
      <c r="R280" s="266"/>
      <c r="S280" s="266"/>
      <c r="T280" s="266"/>
    </row>
    <row r="281" spans="1:20" ht="12.75" customHeight="1">
      <c r="A281" s="252">
        <v>10</v>
      </c>
      <c r="B281" s="250" t="s">
        <v>38</v>
      </c>
      <c r="C281" s="250" t="s">
        <v>136</v>
      </c>
      <c r="D281" s="252" t="s">
        <v>39</v>
      </c>
      <c r="E281" s="315">
        <v>2.3519999999999999</v>
      </c>
      <c r="F281" s="256">
        <f t="shared" ref="F281" si="368">H281+J281+R281</f>
        <v>1.1459700000000002</v>
      </c>
      <c r="G281" s="249"/>
      <c r="H281" s="266">
        <f t="shared" si="318"/>
        <v>0</v>
      </c>
      <c r="I281" s="249"/>
      <c r="J281" s="266">
        <f t="shared" si="319"/>
        <v>0</v>
      </c>
      <c r="K281" s="22" t="s">
        <v>137</v>
      </c>
      <c r="L281" s="22" t="s">
        <v>39</v>
      </c>
      <c r="M281" s="22">
        <v>1</v>
      </c>
      <c r="N281" s="37">
        <v>1</v>
      </c>
      <c r="O281" s="20">
        <f t="shared" si="332"/>
        <v>1</v>
      </c>
      <c r="P281" s="266">
        <f t="shared" ref="P281" si="369">E281*F281</f>
        <v>2.6953214400000003</v>
      </c>
      <c r="Q281" s="266">
        <f t="shared" ref="Q281" si="370">SUM(O281:O284)</f>
        <v>1</v>
      </c>
      <c r="R281" s="266">
        <f t="shared" ref="R281" si="371">Q281*1.02*1.05*$R$14</f>
        <v>1.1459700000000002</v>
      </c>
      <c r="S281" s="266">
        <f t="shared" ref="S281" si="372">F281*$S$21</f>
        <v>1.3431917615387041</v>
      </c>
      <c r="T281" s="266">
        <f t="shared" ref="T281" si="373">E281*S281</f>
        <v>3.1591870231390318</v>
      </c>
    </row>
    <row r="282" spans="1:20" ht="12.75" customHeight="1">
      <c r="A282" s="252"/>
      <c r="B282" s="250"/>
      <c r="C282" s="250"/>
      <c r="D282" s="252"/>
      <c r="E282" s="315"/>
      <c r="F282" s="256"/>
      <c r="G282" s="249"/>
      <c r="H282" s="266"/>
      <c r="I282" s="249"/>
      <c r="J282" s="266"/>
      <c r="K282" s="22"/>
      <c r="L282" s="22"/>
      <c r="M282" s="22"/>
      <c r="N282" s="37"/>
      <c r="O282" s="20">
        <f t="shared" si="332"/>
        <v>0</v>
      </c>
      <c r="P282" s="266"/>
      <c r="Q282" s="266"/>
      <c r="R282" s="266"/>
      <c r="S282" s="266"/>
      <c r="T282" s="266"/>
    </row>
    <row r="283" spans="1:20" ht="12.75" customHeight="1">
      <c r="A283" s="252"/>
      <c r="B283" s="250"/>
      <c r="C283" s="250"/>
      <c r="D283" s="252"/>
      <c r="E283" s="315"/>
      <c r="F283" s="256"/>
      <c r="G283" s="249"/>
      <c r="H283" s="266"/>
      <c r="I283" s="249"/>
      <c r="J283" s="266"/>
      <c r="K283" s="22"/>
      <c r="L283" s="22"/>
      <c r="M283" s="22"/>
      <c r="N283" s="37"/>
      <c r="O283" s="20">
        <f t="shared" si="332"/>
        <v>0</v>
      </c>
      <c r="P283" s="266"/>
      <c r="Q283" s="266"/>
      <c r="R283" s="266"/>
      <c r="S283" s="266"/>
      <c r="T283" s="266"/>
    </row>
    <row r="284" spans="1:20" ht="12.75" customHeight="1">
      <c r="A284" s="252"/>
      <c r="B284" s="250"/>
      <c r="C284" s="250"/>
      <c r="D284" s="252"/>
      <c r="E284" s="315"/>
      <c r="F284" s="256"/>
      <c r="G284" s="249"/>
      <c r="H284" s="266"/>
      <c r="I284" s="249"/>
      <c r="J284" s="266"/>
      <c r="K284" s="22"/>
      <c r="L284" s="22"/>
      <c r="M284" s="22"/>
      <c r="N284" s="37"/>
      <c r="O284" s="20">
        <f t="shared" si="332"/>
        <v>0</v>
      </c>
      <c r="P284" s="266"/>
      <c r="Q284" s="266"/>
      <c r="R284" s="266"/>
      <c r="S284" s="266"/>
      <c r="T284" s="266"/>
    </row>
    <row r="285" spans="1:20" ht="12.75" customHeight="1">
      <c r="A285" s="252">
        <v>11</v>
      </c>
      <c r="B285" s="250" t="s">
        <v>38</v>
      </c>
      <c r="C285" s="250" t="s">
        <v>138</v>
      </c>
      <c r="D285" s="252" t="s">
        <v>39</v>
      </c>
      <c r="E285" s="315">
        <v>0.67200000000000004</v>
      </c>
      <c r="F285" s="256">
        <f t="shared" ref="F285" si="374">H285+J285+R285</f>
        <v>1.2032685000000003</v>
      </c>
      <c r="G285" s="249"/>
      <c r="H285" s="266">
        <f t="shared" si="318"/>
        <v>0</v>
      </c>
      <c r="I285" s="249"/>
      <c r="J285" s="266">
        <f t="shared" si="319"/>
        <v>0</v>
      </c>
      <c r="K285" s="22" t="s">
        <v>139</v>
      </c>
      <c r="L285" s="22" t="s">
        <v>39</v>
      </c>
      <c r="M285" s="22">
        <v>1</v>
      </c>
      <c r="N285" s="37">
        <v>1.05</v>
      </c>
      <c r="O285" s="20">
        <f t="shared" si="332"/>
        <v>1.05</v>
      </c>
      <c r="P285" s="266">
        <f t="shared" ref="P285" si="375">E285*F285</f>
        <v>0.8085964320000002</v>
      </c>
      <c r="Q285" s="266">
        <f t="shared" ref="Q285" si="376">SUM(O285:O288)</f>
        <v>1.05</v>
      </c>
      <c r="R285" s="266">
        <f t="shared" ref="R285" si="377">Q285*1.02*1.05*$R$14</f>
        <v>1.2032685000000003</v>
      </c>
      <c r="S285" s="266">
        <f t="shared" ref="S285" si="378">F285*$S$21</f>
        <v>1.4103513496156397</v>
      </c>
      <c r="T285" s="266">
        <f t="shared" ref="T285" si="379">E285*S285</f>
        <v>0.94775610694170997</v>
      </c>
    </row>
    <row r="286" spans="1:20" ht="12.75" customHeight="1">
      <c r="A286" s="252"/>
      <c r="B286" s="250"/>
      <c r="C286" s="250"/>
      <c r="D286" s="252"/>
      <c r="E286" s="315"/>
      <c r="F286" s="256"/>
      <c r="G286" s="249"/>
      <c r="H286" s="266"/>
      <c r="I286" s="249"/>
      <c r="J286" s="266"/>
      <c r="K286" s="22"/>
      <c r="L286" s="22"/>
      <c r="M286" s="22"/>
      <c r="N286" s="37"/>
      <c r="O286" s="20">
        <f t="shared" si="332"/>
        <v>0</v>
      </c>
      <c r="P286" s="266"/>
      <c r="Q286" s="266"/>
      <c r="R286" s="266"/>
      <c r="S286" s="266"/>
      <c r="T286" s="266"/>
    </row>
    <row r="287" spans="1:20" ht="12.75" customHeight="1">
      <c r="A287" s="252"/>
      <c r="B287" s="250"/>
      <c r="C287" s="250"/>
      <c r="D287" s="252"/>
      <c r="E287" s="315"/>
      <c r="F287" s="256"/>
      <c r="G287" s="249"/>
      <c r="H287" s="266"/>
      <c r="I287" s="249"/>
      <c r="J287" s="266"/>
      <c r="K287" s="22"/>
      <c r="L287" s="22"/>
      <c r="M287" s="23"/>
      <c r="N287" s="37"/>
      <c r="O287" s="20">
        <f t="shared" si="332"/>
        <v>0</v>
      </c>
      <c r="P287" s="266"/>
      <c r="Q287" s="266"/>
      <c r="R287" s="266"/>
      <c r="S287" s="266"/>
      <c r="T287" s="266"/>
    </row>
    <row r="288" spans="1:20" ht="12.75" customHeight="1">
      <c r="A288" s="252"/>
      <c r="B288" s="250"/>
      <c r="C288" s="250"/>
      <c r="D288" s="252"/>
      <c r="E288" s="315"/>
      <c r="F288" s="256"/>
      <c r="G288" s="249"/>
      <c r="H288" s="266"/>
      <c r="I288" s="249"/>
      <c r="J288" s="266"/>
      <c r="K288" s="22"/>
      <c r="L288" s="22"/>
      <c r="M288" s="22"/>
      <c r="N288" s="37"/>
      <c r="O288" s="20">
        <f t="shared" si="332"/>
        <v>0</v>
      </c>
      <c r="P288" s="266"/>
      <c r="Q288" s="266"/>
      <c r="R288" s="266"/>
      <c r="S288" s="266"/>
      <c r="T288" s="266"/>
    </row>
    <row r="289" spans="1:20" ht="12.75" customHeight="1">
      <c r="A289" s="252">
        <v>12</v>
      </c>
      <c r="B289" s="250" t="s">
        <v>140</v>
      </c>
      <c r="C289" s="250" t="s">
        <v>141</v>
      </c>
      <c r="D289" s="252" t="s">
        <v>30</v>
      </c>
      <c r="E289" s="256">
        <v>23.6</v>
      </c>
      <c r="F289" s="256">
        <f t="shared" ref="F289" si="380">H289+J289+R289</f>
        <v>1.0045195308899999</v>
      </c>
      <c r="G289" s="249">
        <v>0.38400000000000001</v>
      </c>
      <c r="H289" s="266">
        <f t="shared" si="318"/>
        <v>0.69621119999999992</v>
      </c>
      <c r="I289" s="249"/>
      <c r="J289" s="266">
        <f t="shared" si="319"/>
        <v>0</v>
      </c>
      <c r="K289" s="22" t="s">
        <v>40</v>
      </c>
      <c r="L289" s="22" t="s">
        <v>39</v>
      </c>
      <c r="M289" s="22">
        <v>0.24399999999999999</v>
      </c>
      <c r="N289" s="24">
        <v>1.012</v>
      </c>
      <c r="O289" s="20">
        <f t="shared" si="332"/>
        <v>0.24692800000000001</v>
      </c>
      <c r="P289" s="266">
        <f t="shared" ref="P289" si="381">E289*F289</f>
        <v>23.706660929003998</v>
      </c>
      <c r="Q289" s="266">
        <f t="shared" ref="Q289" si="382">SUM(O289:O292)</f>
        <v>0.26903700000000003</v>
      </c>
      <c r="R289" s="266">
        <f t="shared" ref="R289" si="383">Q289*1.02*1.05*$R$14</f>
        <v>0.30830833089000004</v>
      </c>
      <c r="S289" s="266">
        <f t="shared" ref="S289" si="384">F289*$S$21</f>
        <v>1.1773976266361001</v>
      </c>
      <c r="T289" s="266">
        <f t="shared" ref="T289" si="385">E289*S289</f>
        <v>27.786583988611966</v>
      </c>
    </row>
    <row r="290" spans="1:20" ht="12.75" customHeight="1">
      <c r="A290" s="252"/>
      <c r="B290" s="250"/>
      <c r="C290" s="250"/>
      <c r="D290" s="252"/>
      <c r="E290" s="256"/>
      <c r="F290" s="256"/>
      <c r="G290" s="249"/>
      <c r="H290" s="266"/>
      <c r="I290" s="249"/>
      <c r="J290" s="266"/>
      <c r="K290" s="22" t="s">
        <v>97</v>
      </c>
      <c r="L290" s="22" t="s">
        <v>39</v>
      </c>
      <c r="M290" s="22">
        <v>2E-3</v>
      </c>
      <c r="N290" s="24">
        <v>0.7</v>
      </c>
      <c r="O290" s="20">
        <f t="shared" si="332"/>
        <v>1.4E-3</v>
      </c>
      <c r="P290" s="266"/>
      <c r="Q290" s="266"/>
      <c r="R290" s="266"/>
      <c r="S290" s="266"/>
      <c r="T290" s="266"/>
    </row>
    <row r="291" spans="1:20" ht="12.75" customHeight="1">
      <c r="A291" s="252"/>
      <c r="B291" s="250"/>
      <c r="C291" s="250"/>
      <c r="D291" s="252"/>
      <c r="E291" s="256"/>
      <c r="F291" s="256"/>
      <c r="G291" s="249"/>
      <c r="H291" s="266"/>
      <c r="I291" s="249"/>
      <c r="J291" s="266"/>
      <c r="K291" s="22" t="s">
        <v>41</v>
      </c>
      <c r="L291" s="22" t="s">
        <v>39</v>
      </c>
      <c r="M291" s="22">
        <v>2.7E-2</v>
      </c>
      <c r="N291" s="24">
        <v>0.76700000000000002</v>
      </c>
      <c r="O291" s="20">
        <f t="shared" si="332"/>
        <v>2.0709000000000002E-2</v>
      </c>
      <c r="P291" s="266"/>
      <c r="Q291" s="266"/>
      <c r="R291" s="266"/>
      <c r="S291" s="266"/>
      <c r="T291" s="266"/>
    </row>
    <row r="292" spans="1:20" ht="12.75" customHeight="1">
      <c r="A292" s="252"/>
      <c r="B292" s="250"/>
      <c r="C292" s="250"/>
      <c r="D292" s="252"/>
      <c r="E292" s="256"/>
      <c r="F292" s="256"/>
      <c r="G292" s="249"/>
      <c r="H292" s="266"/>
      <c r="I292" s="249"/>
      <c r="J292" s="266"/>
      <c r="K292" s="22"/>
      <c r="L292" s="22"/>
      <c r="M292" s="22"/>
      <c r="N292" s="37"/>
      <c r="O292" s="20">
        <f t="shared" si="332"/>
        <v>0</v>
      </c>
      <c r="P292" s="266"/>
      <c r="Q292" s="266"/>
      <c r="R292" s="266"/>
      <c r="S292" s="266"/>
      <c r="T292" s="266"/>
    </row>
    <row r="293" spans="1:20" ht="12.75" customHeight="1">
      <c r="A293" s="252">
        <v>13</v>
      </c>
      <c r="B293" s="250" t="s">
        <v>142</v>
      </c>
      <c r="C293" s="250" t="s">
        <v>155</v>
      </c>
      <c r="D293" s="252" t="s">
        <v>43</v>
      </c>
      <c r="E293" s="260">
        <v>6</v>
      </c>
      <c r="F293" s="256">
        <f t="shared" ref="F293" si="386">H293+J293+R293</f>
        <v>2.9696014799999997E-2</v>
      </c>
      <c r="G293" s="257">
        <v>1.49E-2</v>
      </c>
      <c r="H293" s="266">
        <f t="shared" si="318"/>
        <v>2.7014444999999998E-2</v>
      </c>
      <c r="I293" s="257"/>
      <c r="J293" s="266">
        <f t="shared" si="319"/>
        <v>0</v>
      </c>
      <c r="K293" s="22" t="s">
        <v>59</v>
      </c>
      <c r="L293" s="22" t="s">
        <v>47</v>
      </c>
      <c r="M293" s="22">
        <v>1.5599999999999999E-2</v>
      </c>
      <c r="N293" s="37">
        <v>0.15</v>
      </c>
      <c r="O293" s="20">
        <f t="shared" si="332"/>
        <v>2.3399999999999996E-3</v>
      </c>
      <c r="P293" s="266">
        <f t="shared" ref="P293" si="387">E293*F293</f>
        <v>0.17817608879999997</v>
      </c>
      <c r="Q293" s="266">
        <f t="shared" ref="Q293" si="388">SUM(O293:O296)</f>
        <v>2.3399999999999996E-3</v>
      </c>
      <c r="R293" s="266">
        <f t="shared" ref="R293" si="389">Q293*1.02*1.05*$R$14</f>
        <v>2.6815697999999998E-3</v>
      </c>
      <c r="S293" s="266">
        <f t="shared" ref="S293" si="390">F293*$S$21</f>
        <v>3.4806707356991387E-2</v>
      </c>
      <c r="T293" s="266">
        <f t="shared" ref="T293" si="391">E293*S293</f>
        <v>0.20884024414194832</v>
      </c>
    </row>
    <row r="294" spans="1:20" ht="12.75" customHeight="1">
      <c r="A294" s="252"/>
      <c r="B294" s="250"/>
      <c r="C294" s="250"/>
      <c r="D294" s="252"/>
      <c r="E294" s="260"/>
      <c r="F294" s="256"/>
      <c r="G294" s="257"/>
      <c r="H294" s="266"/>
      <c r="I294" s="257"/>
      <c r="J294" s="266"/>
      <c r="K294" s="22"/>
      <c r="L294" s="22"/>
      <c r="M294" s="22"/>
      <c r="N294" s="37"/>
      <c r="O294" s="20">
        <f t="shared" si="332"/>
        <v>0</v>
      </c>
      <c r="P294" s="266"/>
      <c r="Q294" s="266"/>
      <c r="R294" s="266"/>
      <c r="S294" s="266"/>
      <c r="T294" s="266"/>
    </row>
    <row r="295" spans="1:20" ht="12.75" customHeight="1">
      <c r="A295" s="252"/>
      <c r="B295" s="250"/>
      <c r="C295" s="250"/>
      <c r="D295" s="252"/>
      <c r="E295" s="260"/>
      <c r="F295" s="256"/>
      <c r="G295" s="257"/>
      <c r="H295" s="266"/>
      <c r="I295" s="257"/>
      <c r="J295" s="266"/>
      <c r="K295" s="22"/>
      <c r="L295" s="22"/>
      <c r="M295" s="23"/>
      <c r="N295" s="37"/>
      <c r="O295" s="20">
        <f t="shared" si="332"/>
        <v>0</v>
      </c>
      <c r="P295" s="266"/>
      <c r="Q295" s="266"/>
      <c r="R295" s="266"/>
      <c r="S295" s="266"/>
      <c r="T295" s="266"/>
    </row>
    <row r="296" spans="1:20" ht="12.75" customHeight="1">
      <c r="A296" s="252"/>
      <c r="B296" s="250"/>
      <c r="C296" s="250"/>
      <c r="D296" s="252"/>
      <c r="E296" s="260"/>
      <c r="F296" s="256"/>
      <c r="G296" s="257"/>
      <c r="H296" s="266"/>
      <c r="I296" s="257"/>
      <c r="J296" s="266"/>
      <c r="K296" s="22"/>
      <c r="L296" s="22"/>
      <c r="M296" s="22"/>
      <c r="N296" s="37"/>
      <c r="O296" s="20">
        <f t="shared" si="332"/>
        <v>0</v>
      </c>
      <c r="P296" s="266"/>
      <c r="Q296" s="266"/>
      <c r="R296" s="266"/>
      <c r="S296" s="266"/>
      <c r="T296" s="266"/>
    </row>
    <row r="297" spans="1:20" ht="12.75" customHeight="1">
      <c r="A297" s="252">
        <v>14</v>
      </c>
      <c r="B297" s="250" t="s">
        <v>142</v>
      </c>
      <c r="C297" s="250" t="s">
        <v>161</v>
      </c>
      <c r="D297" s="252" t="s">
        <v>43</v>
      </c>
      <c r="E297" s="260">
        <v>120</v>
      </c>
      <c r="F297" s="256">
        <f t="shared" ref="F297" si="392">H297+J297+R297</f>
        <v>2.9696014799999997E-2</v>
      </c>
      <c r="G297" s="257">
        <v>1.49E-2</v>
      </c>
      <c r="H297" s="266">
        <f t="shared" si="318"/>
        <v>2.7014444999999998E-2</v>
      </c>
      <c r="I297" s="257"/>
      <c r="J297" s="266">
        <f t="shared" si="319"/>
        <v>0</v>
      </c>
      <c r="K297" s="22" t="s">
        <v>59</v>
      </c>
      <c r="L297" s="22" t="s">
        <v>47</v>
      </c>
      <c r="M297" s="22">
        <v>1.5599999999999999E-2</v>
      </c>
      <c r="N297" s="37">
        <v>0.15</v>
      </c>
      <c r="O297" s="20">
        <f t="shared" si="332"/>
        <v>2.3399999999999996E-3</v>
      </c>
      <c r="P297" s="266">
        <f t="shared" ref="P297" si="393">E297*F297</f>
        <v>3.5635217759999995</v>
      </c>
      <c r="Q297" s="266">
        <f t="shared" ref="Q297" si="394">SUM(O297:O300)</f>
        <v>2.3399999999999996E-3</v>
      </c>
      <c r="R297" s="266">
        <f t="shared" ref="R297" si="395">Q297*1.02*1.05*$R$14</f>
        <v>2.6815697999999998E-3</v>
      </c>
      <c r="S297" s="266">
        <f t="shared" ref="S297" si="396">F297*$S$21</f>
        <v>3.4806707356991387E-2</v>
      </c>
      <c r="T297" s="266">
        <f t="shared" ref="T297" si="397">E297*S297</f>
        <v>4.1768048828389661</v>
      </c>
    </row>
    <row r="298" spans="1:20" ht="12.75" customHeight="1">
      <c r="A298" s="252"/>
      <c r="B298" s="250"/>
      <c r="C298" s="250"/>
      <c r="D298" s="252"/>
      <c r="E298" s="260"/>
      <c r="F298" s="256"/>
      <c r="G298" s="257"/>
      <c r="H298" s="266"/>
      <c r="I298" s="257"/>
      <c r="J298" s="266"/>
      <c r="K298" s="22"/>
      <c r="L298" s="22"/>
      <c r="M298" s="22"/>
      <c r="N298" s="37"/>
      <c r="O298" s="20">
        <f t="shared" si="332"/>
        <v>0</v>
      </c>
      <c r="P298" s="266"/>
      <c r="Q298" s="266"/>
      <c r="R298" s="266"/>
      <c r="S298" s="266"/>
      <c r="T298" s="266"/>
    </row>
    <row r="299" spans="1:20" ht="12.75" customHeight="1">
      <c r="A299" s="252"/>
      <c r="B299" s="250"/>
      <c r="C299" s="250"/>
      <c r="D299" s="252"/>
      <c r="E299" s="260"/>
      <c r="F299" s="256"/>
      <c r="G299" s="257"/>
      <c r="H299" s="266"/>
      <c r="I299" s="257"/>
      <c r="J299" s="266"/>
      <c r="K299" s="22"/>
      <c r="L299" s="22"/>
      <c r="M299" s="23"/>
      <c r="N299" s="37"/>
      <c r="O299" s="20">
        <f t="shared" si="332"/>
        <v>0</v>
      </c>
      <c r="P299" s="266"/>
      <c r="Q299" s="266"/>
      <c r="R299" s="266"/>
      <c r="S299" s="266"/>
      <c r="T299" s="266"/>
    </row>
    <row r="300" spans="1:20" ht="12.75" customHeight="1">
      <c r="A300" s="252"/>
      <c r="B300" s="250"/>
      <c r="C300" s="250"/>
      <c r="D300" s="252"/>
      <c r="E300" s="260"/>
      <c r="F300" s="256"/>
      <c r="G300" s="257"/>
      <c r="H300" s="266"/>
      <c r="I300" s="257"/>
      <c r="J300" s="266"/>
      <c r="K300" s="22"/>
      <c r="L300" s="22"/>
      <c r="M300" s="22"/>
      <c r="N300" s="37"/>
      <c r="O300" s="20">
        <f t="shared" si="332"/>
        <v>0</v>
      </c>
      <c r="P300" s="266"/>
      <c r="Q300" s="266"/>
      <c r="R300" s="266"/>
      <c r="S300" s="266"/>
      <c r="T300" s="266"/>
    </row>
    <row r="301" spans="1:20" ht="12.75" customHeight="1">
      <c r="A301" s="161"/>
      <c r="B301" s="162"/>
      <c r="C301" s="163" t="s">
        <v>182</v>
      </c>
      <c r="D301" s="161"/>
      <c r="E301" s="164"/>
      <c r="F301" s="165"/>
      <c r="G301" s="157"/>
      <c r="H301" s="158"/>
      <c r="I301" s="157"/>
      <c r="J301" s="158"/>
      <c r="K301" s="40"/>
      <c r="L301" s="40"/>
      <c r="M301" s="40"/>
      <c r="N301" s="41"/>
      <c r="O301" s="42"/>
      <c r="P301" s="158"/>
      <c r="Q301" s="158"/>
      <c r="R301" s="158"/>
      <c r="S301" s="158"/>
      <c r="T301" s="316">
        <f>SUM(T245:T300)</f>
        <v>565.07260583647201</v>
      </c>
    </row>
    <row r="302" spans="1:20" ht="12.75" customHeight="1">
      <c r="A302" s="161"/>
      <c r="B302" s="162"/>
      <c r="C302" s="163"/>
      <c r="D302" s="161"/>
      <c r="E302" s="164"/>
      <c r="F302" s="166"/>
      <c r="G302" s="157"/>
      <c r="H302" s="158"/>
      <c r="I302" s="157"/>
      <c r="J302" s="158"/>
      <c r="K302" s="40"/>
      <c r="L302" s="40"/>
      <c r="M302" s="40"/>
      <c r="N302" s="41"/>
      <c r="O302" s="42"/>
      <c r="P302" s="158"/>
      <c r="Q302" s="158"/>
      <c r="R302" s="158"/>
      <c r="S302" s="158"/>
      <c r="T302" s="316"/>
    </row>
    <row r="303" spans="1:20" ht="12.75" customHeight="1">
      <c r="A303" s="161"/>
      <c r="B303" s="162"/>
      <c r="C303" s="163"/>
      <c r="D303" s="161"/>
      <c r="E303" s="164"/>
      <c r="F303" s="166"/>
      <c r="G303" s="157"/>
      <c r="H303" s="158"/>
      <c r="I303" s="157"/>
      <c r="J303" s="158"/>
      <c r="K303" s="40"/>
      <c r="L303" s="40"/>
      <c r="M303" s="43"/>
      <c r="N303" s="41"/>
      <c r="O303" s="42"/>
      <c r="P303" s="158"/>
      <c r="Q303" s="158"/>
      <c r="R303" s="158"/>
      <c r="S303" s="158"/>
      <c r="T303" s="316"/>
    </row>
    <row r="304" spans="1:20" ht="12.75" customHeight="1">
      <c r="A304" s="161"/>
      <c r="B304" s="162"/>
      <c r="C304" s="163"/>
      <c r="D304" s="161"/>
      <c r="E304" s="164"/>
      <c r="F304" s="167"/>
      <c r="G304" s="157"/>
      <c r="H304" s="158"/>
      <c r="I304" s="157"/>
      <c r="J304" s="158"/>
      <c r="K304" s="40"/>
      <c r="L304" s="40"/>
      <c r="M304" s="40"/>
      <c r="N304" s="41"/>
      <c r="O304" s="42"/>
      <c r="P304" s="158"/>
      <c r="Q304" s="158"/>
      <c r="R304" s="158"/>
      <c r="S304" s="158"/>
      <c r="T304" s="316"/>
    </row>
    <row r="305" spans="1:20" ht="12.75" customHeight="1">
      <c r="A305" s="161"/>
      <c r="B305" s="162"/>
      <c r="C305" s="163" t="s">
        <v>183</v>
      </c>
      <c r="D305" s="161"/>
      <c r="E305" s="164"/>
      <c r="F305" s="165"/>
      <c r="G305" s="157"/>
      <c r="H305" s="158"/>
      <c r="I305" s="157"/>
      <c r="J305" s="158"/>
      <c r="K305" s="40"/>
      <c r="L305" s="40"/>
      <c r="M305" s="40"/>
      <c r="N305" s="41"/>
      <c r="O305" s="42"/>
      <c r="P305" s="158"/>
      <c r="Q305" s="158"/>
      <c r="R305" s="158"/>
      <c r="S305" s="158"/>
      <c r="T305" s="148">
        <f>(T301*100%)/'Cav-Nax'!$T$273</f>
        <v>8.9825875900294422E-2</v>
      </c>
    </row>
    <row r="306" spans="1:20" ht="12.75" customHeight="1">
      <c r="A306" s="161"/>
      <c r="B306" s="162"/>
      <c r="C306" s="163"/>
      <c r="D306" s="161"/>
      <c r="E306" s="164"/>
      <c r="F306" s="166"/>
      <c r="G306" s="157"/>
      <c r="H306" s="158"/>
      <c r="I306" s="157"/>
      <c r="J306" s="158"/>
      <c r="K306" s="40"/>
      <c r="L306" s="40"/>
      <c r="M306" s="40"/>
      <c r="N306" s="41"/>
      <c r="O306" s="42"/>
      <c r="P306" s="158"/>
      <c r="Q306" s="158"/>
      <c r="R306" s="158"/>
      <c r="S306" s="158"/>
      <c r="T306" s="148"/>
    </row>
    <row r="307" spans="1:20" ht="12.75" customHeight="1">
      <c r="A307" s="161"/>
      <c r="B307" s="162"/>
      <c r="C307" s="163"/>
      <c r="D307" s="161"/>
      <c r="E307" s="164"/>
      <c r="F307" s="166"/>
      <c r="G307" s="157"/>
      <c r="H307" s="158"/>
      <c r="I307" s="157"/>
      <c r="J307" s="158"/>
      <c r="K307" s="40"/>
      <c r="L307" s="40"/>
      <c r="M307" s="43"/>
      <c r="N307" s="41"/>
      <c r="O307" s="42"/>
      <c r="P307" s="158"/>
      <c r="Q307" s="158"/>
      <c r="R307" s="158"/>
      <c r="S307" s="158"/>
      <c r="T307" s="148"/>
    </row>
    <row r="308" spans="1:20" ht="12.75" customHeight="1">
      <c r="A308" s="161"/>
      <c r="B308" s="162"/>
      <c r="C308" s="163"/>
      <c r="D308" s="161"/>
      <c r="E308" s="164"/>
      <c r="F308" s="167"/>
      <c r="G308" s="157"/>
      <c r="H308" s="158"/>
      <c r="I308" s="157"/>
      <c r="J308" s="158"/>
      <c r="K308" s="40"/>
      <c r="L308" s="40"/>
      <c r="M308" s="40"/>
      <c r="N308" s="41"/>
      <c r="O308" s="42"/>
      <c r="P308" s="158"/>
      <c r="Q308" s="158"/>
      <c r="R308" s="158"/>
      <c r="S308" s="158"/>
      <c r="T308" s="148"/>
    </row>
    <row r="309" spans="1:20" ht="12.75" customHeight="1">
      <c r="A309" s="252"/>
      <c r="B309" s="250"/>
      <c r="C309" s="313" t="s">
        <v>33</v>
      </c>
      <c r="D309" s="252"/>
      <c r="E309" s="260"/>
      <c r="F309" s="256">
        <f t="shared" ref="F309" si="398">H309+J309+R309</f>
        <v>0</v>
      </c>
      <c r="G309" s="249"/>
      <c r="H309" s="266">
        <f t="shared" si="318"/>
        <v>0</v>
      </c>
      <c r="I309" s="257"/>
      <c r="J309" s="266">
        <f t="shared" si="319"/>
        <v>0</v>
      </c>
      <c r="K309" s="37"/>
      <c r="L309" s="22"/>
      <c r="M309" s="22"/>
      <c r="N309" s="37"/>
      <c r="O309" s="20">
        <f t="shared" si="332"/>
        <v>0</v>
      </c>
      <c r="P309" s="266">
        <f t="shared" ref="P309" si="399">E309*F309</f>
        <v>0</v>
      </c>
      <c r="Q309" s="266">
        <f t="shared" ref="Q309" si="400">SUM(O309:O312)</f>
        <v>0</v>
      </c>
      <c r="R309" s="266">
        <f t="shared" ref="R309" si="401">Q309*1.02*1.05*$R$14</f>
        <v>0</v>
      </c>
      <c r="S309" s="266">
        <f t="shared" ref="S309" si="402">F309*$S$21</f>
        <v>0</v>
      </c>
      <c r="T309" s="266">
        <f t="shared" ref="T309" si="403">E309*S309</f>
        <v>0</v>
      </c>
    </row>
    <row r="310" spans="1:20" ht="12.75" customHeight="1">
      <c r="A310" s="252"/>
      <c r="B310" s="250"/>
      <c r="C310" s="313"/>
      <c r="D310" s="252"/>
      <c r="E310" s="260"/>
      <c r="F310" s="256"/>
      <c r="G310" s="249"/>
      <c r="H310" s="266"/>
      <c r="I310" s="257"/>
      <c r="J310" s="266"/>
      <c r="K310" s="22"/>
      <c r="L310" s="22"/>
      <c r="M310" s="22"/>
      <c r="N310" s="37"/>
      <c r="O310" s="20">
        <f t="shared" si="332"/>
        <v>0</v>
      </c>
      <c r="P310" s="266"/>
      <c r="Q310" s="266"/>
      <c r="R310" s="266"/>
      <c r="S310" s="266"/>
      <c r="T310" s="266"/>
    </row>
    <row r="311" spans="1:20" ht="12.75" customHeight="1">
      <c r="A311" s="252"/>
      <c r="B311" s="250"/>
      <c r="C311" s="313"/>
      <c r="D311" s="252"/>
      <c r="E311" s="260"/>
      <c r="F311" s="256"/>
      <c r="G311" s="249"/>
      <c r="H311" s="266"/>
      <c r="I311" s="257"/>
      <c r="J311" s="266"/>
      <c r="K311" s="22"/>
      <c r="L311" s="22"/>
      <c r="M311" s="22"/>
      <c r="N311" s="37"/>
      <c r="O311" s="20">
        <f t="shared" si="332"/>
        <v>0</v>
      </c>
      <c r="P311" s="266"/>
      <c r="Q311" s="266"/>
      <c r="R311" s="266"/>
      <c r="S311" s="266"/>
      <c r="T311" s="266"/>
    </row>
    <row r="312" spans="1:20" ht="12.75" customHeight="1">
      <c r="A312" s="252"/>
      <c r="B312" s="250"/>
      <c r="C312" s="313"/>
      <c r="D312" s="252"/>
      <c r="E312" s="260"/>
      <c r="F312" s="256"/>
      <c r="G312" s="249"/>
      <c r="H312" s="266"/>
      <c r="I312" s="257"/>
      <c r="J312" s="266"/>
      <c r="K312" s="22"/>
      <c r="L312" s="22"/>
      <c r="M312" s="22"/>
      <c r="N312" s="37"/>
      <c r="O312" s="20">
        <f t="shared" si="332"/>
        <v>0</v>
      </c>
      <c r="P312" s="266"/>
      <c r="Q312" s="266"/>
      <c r="R312" s="266"/>
      <c r="S312" s="266"/>
      <c r="T312" s="266"/>
    </row>
    <row r="313" spans="1:20" ht="12.75" customHeight="1">
      <c r="A313" s="252">
        <v>1</v>
      </c>
      <c r="B313" s="250" t="s">
        <v>95</v>
      </c>
      <c r="C313" s="250" t="s">
        <v>152</v>
      </c>
      <c r="D313" s="252" t="s">
        <v>42</v>
      </c>
      <c r="E313" s="315">
        <v>15.9</v>
      </c>
      <c r="F313" s="256">
        <f t="shared" ref="F313" si="404">H313+J313+R313</f>
        <v>1.9943550000000001</v>
      </c>
      <c r="G313" s="249">
        <v>1.1000000000000001</v>
      </c>
      <c r="H313" s="266">
        <f t="shared" si="318"/>
        <v>1.9943550000000001</v>
      </c>
      <c r="I313" s="257"/>
      <c r="J313" s="266">
        <f t="shared" si="319"/>
        <v>0</v>
      </c>
      <c r="K313" s="22"/>
      <c r="L313" s="22"/>
      <c r="M313" s="22"/>
      <c r="N313" s="37"/>
      <c r="O313" s="20">
        <f t="shared" si="332"/>
        <v>0</v>
      </c>
      <c r="P313" s="266">
        <f t="shared" ref="P313" si="405">E313*F313</f>
        <v>31.710244500000002</v>
      </c>
      <c r="Q313" s="266">
        <f t="shared" ref="Q313" si="406">SUM(O313:O316)</f>
        <v>0</v>
      </c>
      <c r="R313" s="266">
        <f t="shared" ref="R313" si="407">Q313*1.02*1.05*$R$14</f>
        <v>0</v>
      </c>
      <c r="S313" s="266">
        <f t="shared" ref="S313" si="408">F313*$S$21</f>
        <v>2.337584060301336</v>
      </c>
      <c r="T313" s="266">
        <f t="shared" ref="T313" si="409">E313*S313</f>
        <v>37.167586558791243</v>
      </c>
    </row>
    <row r="314" spans="1:20" ht="12.75" customHeight="1">
      <c r="A314" s="252"/>
      <c r="B314" s="250"/>
      <c r="C314" s="250"/>
      <c r="D314" s="252"/>
      <c r="E314" s="315"/>
      <c r="F314" s="256"/>
      <c r="G314" s="249"/>
      <c r="H314" s="266"/>
      <c r="I314" s="257"/>
      <c r="J314" s="266"/>
      <c r="K314" s="22"/>
      <c r="L314" s="22"/>
      <c r="M314" s="22"/>
      <c r="N314" s="37"/>
      <c r="O314" s="20">
        <f t="shared" si="332"/>
        <v>0</v>
      </c>
      <c r="P314" s="266"/>
      <c r="Q314" s="266"/>
      <c r="R314" s="266"/>
      <c r="S314" s="266"/>
      <c r="T314" s="266"/>
    </row>
    <row r="315" spans="1:20" ht="12.75" customHeight="1">
      <c r="A315" s="252"/>
      <c r="B315" s="250"/>
      <c r="C315" s="250"/>
      <c r="D315" s="252"/>
      <c r="E315" s="315"/>
      <c r="F315" s="256"/>
      <c r="G315" s="249"/>
      <c r="H315" s="266"/>
      <c r="I315" s="257"/>
      <c r="J315" s="266"/>
      <c r="K315" s="22"/>
      <c r="L315" s="22"/>
      <c r="M315" s="23"/>
      <c r="N315" s="37"/>
      <c r="O315" s="20">
        <f t="shared" si="332"/>
        <v>0</v>
      </c>
      <c r="P315" s="266"/>
      <c r="Q315" s="266"/>
      <c r="R315" s="266"/>
      <c r="S315" s="266"/>
      <c r="T315" s="266"/>
    </row>
    <row r="316" spans="1:20" ht="12.75" customHeight="1">
      <c r="A316" s="252"/>
      <c r="B316" s="250"/>
      <c r="C316" s="250"/>
      <c r="D316" s="252"/>
      <c r="E316" s="315"/>
      <c r="F316" s="256"/>
      <c r="G316" s="249"/>
      <c r="H316" s="266"/>
      <c r="I316" s="257"/>
      <c r="J316" s="266"/>
      <c r="K316" s="22"/>
      <c r="L316" s="22"/>
      <c r="M316" s="22"/>
      <c r="N316" s="37"/>
      <c r="O316" s="20">
        <f t="shared" si="332"/>
        <v>0</v>
      </c>
      <c r="P316" s="266"/>
      <c r="Q316" s="266"/>
      <c r="R316" s="266"/>
      <c r="S316" s="266"/>
      <c r="T316" s="266"/>
    </row>
    <row r="317" spans="1:20" ht="12.75" customHeight="1">
      <c r="A317" s="252">
        <v>2</v>
      </c>
      <c r="B317" s="250" t="s">
        <v>61</v>
      </c>
      <c r="C317" s="250" t="s">
        <v>162</v>
      </c>
      <c r="D317" s="252" t="s">
        <v>47</v>
      </c>
      <c r="E317" s="315">
        <v>13.3</v>
      </c>
      <c r="F317" s="256">
        <f t="shared" ref="F317" si="410">H317+J317+R317</f>
        <v>1.0189341000000001</v>
      </c>
      <c r="G317" s="249">
        <v>0.56200000000000006</v>
      </c>
      <c r="H317" s="266">
        <f t="shared" si="318"/>
        <v>1.0189341000000001</v>
      </c>
      <c r="I317" s="257"/>
      <c r="J317" s="266">
        <f t="shared" si="319"/>
        <v>0</v>
      </c>
      <c r="K317" s="22"/>
      <c r="L317" s="22"/>
      <c r="M317" s="22"/>
      <c r="N317" s="37"/>
      <c r="O317" s="20">
        <f t="shared" si="332"/>
        <v>0</v>
      </c>
      <c r="P317" s="266">
        <f t="shared" ref="P317" si="411">E317*F317</f>
        <v>13.551823530000002</v>
      </c>
      <c r="Q317" s="266">
        <f t="shared" ref="Q317" si="412">SUM(O317:O320)</f>
        <v>0</v>
      </c>
      <c r="R317" s="266">
        <f t="shared" ref="R317" si="413">Q317*1.02*1.05*$R$14</f>
        <v>0</v>
      </c>
      <c r="S317" s="266">
        <f t="shared" ref="S317" si="414">F317*$S$21</f>
        <v>1.1942929471721373</v>
      </c>
      <c r="T317" s="266">
        <f t="shared" ref="T317" si="415">E317*S317</f>
        <v>15.884096197389427</v>
      </c>
    </row>
    <row r="318" spans="1:20" ht="12.75" customHeight="1">
      <c r="A318" s="252"/>
      <c r="B318" s="250"/>
      <c r="C318" s="250"/>
      <c r="D318" s="252"/>
      <c r="E318" s="315"/>
      <c r="F318" s="256"/>
      <c r="G318" s="249"/>
      <c r="H318" s="266"/>
      <c r="I318" s="257"/>
      <c r="J318" s="266"/>
      <c r="K318" s="22"/>
      <c r="L318" s="22"/>
      <c r="M318" s="22"/>
      <c r="N318" s="37"/>
      <c r="O318" s="20">
        <f t="shared" si="332"/>
        <v>0</v>
      </c>
      <c r="P318" s="266"/>
      <c r="Q318" s="266"/>
      <c r="R318" s="266"/>
      <c r="S318" s="266"/>
      <c r="T318" s="266"/>
    </row>
    <row r="319" spans="1:20" ht="12.75" customHeight="1">
      <c r="A319" s="252"/>
      <c r="B319" s="250"/>
      <c r="C319" s="250"/>
      <c r="D319" s="252"/>
      <c r="E319" s="315"/>
      <c r="F319" s="256"/>
      <c r="G319" s="249"/>
      <c r="H319" s="266"/>
      <c r="I319" s="257"/>
      <c r="J319" s="266"/>
      <c r="K319" s="22"/>
      <c r="L319" s="22"/>
      <c r="M319" s="23"/>
      <c r="N319" s="37"/>
      <c r="O319" s="20">
        <f t="shared" si="332"/>
        <v>0</v>
      </c>
      <c r="P319" s="266"/>
      <c r="Q319" s="266"/>
      <c r="R319" s="266"/>
      <c r="S319" s="266"/>
      <c r="T319" s="266"/>
    </row>
    <row r="320" spans="1:20" ht="12.75" customHeight="1">
      <c r="A320" s="252"/>
      <c r="B320" s="250"/>
      <c r="C320" s="250"/>
      <c r="D320" s="252"/>
      <c r="E320" s="315"/>
      <c r="F320" s="256"/>
      <c r="G320" s="249"/>
      <c r="H320" s="266"/>
      <c r="I320" s="257"/>
      <c r="J320" s="266"/>
      <c r="K320" s="22"/>
      <c r="L320" s="22"/>
      <c r="M320" s="22"/>
      <c r="N320" s="37"/>
      <c r="O320" s="20">
        <f t="shared" si="332"/>
        <v>0</v>
      </c>
      <c r="P320" s="266"/>
      <c r="Q320" s="266"/>
      <c r="R320" s="266"/>
      <c r="S320" s="266"/>
      <c r="T320" s="266"/>
    </row>
    <row r="321" spans="1:20" ht="12.75" customHeight="1">
      <c r="A321" s="252">
        <v>3</v>
      </c>
      <c r="B321" s="250" t="s">
        <v>153</v>
      </c>
      <c r="C321" s="250" t="s">
        <v>154</v>
      </c>
      <c r="D321" s="252" t="s">
        <v>42</v>
      </c>
      <c r="E321" s="315">
        <v>6.5</v>
      </c>
      <c r="F321" s="256">
        <f t="shared" ref="F321" si="416">H321+J321+R321</f>
        <v>0.19550879199999999</v>
      </c>
      <c r="G321" s="249">
        <v>6.2E-2</v>
      </c>
      <c r="H321" s="266">
        <f t="shared" ref="H321:H325" si="417">G321*$P$8/1000</f>
        <v>0.1124091</v>
      </c>
      <c r="I321" s="257">
        <v>3.49E-2</v>
      </c>
      <c r="J321" s="266">
        <f t="shared" ref="J321:J325" si="418">I321*$P$9/1000</f>
        <v>8.3099692000000003E-2</v>
      </c>
      <c r="K321" s="22"/>
      <c r="L321" s="22"/>
      <c r="M321" s="22"/>
      <c r="N321" s="37"/>
      <c r="O321" s="20">
        <f t="shared" si="332"/>
        <v>0</v>
      </c>
      <c r="P321" s="266">
        <f t="shared" ref="P321" si="419">E321*F321</f>
        <v>1.2708071479999998</v>
      </c>
      <c r="Q321" s="266">
        <f t="shared" ref="Q321" si="420">SUM(O321:O324)</f>
        <v>0</v>
      </c>
      <c r="R321" s="266">
        <f t="shared" ref="R321" si="421">Q321*1.02*1.05*$R$14</f>
        <v>0</v>
      </c>
      <c r="S321" s="266">
        <f t="shared" ref="S321" si="422">F321*$S$21</f>
        <v>0.22915591047128989</v>
      </c>
      <c r="T321" s="266">
        <f t="shared" ref="T321" si="423">E321*S321</f>
        <v>1.4895134180633842</v>
      </c>
    </row>
    <row r="322" spans="1:20" ht="12.75" customHeight="1">
      <c r="A322" s="252"/>
      <c r="B322" s="250"/>
      <c r="C322" s="250"/>
      <c r="D322" s="252"/>
      <c r="E322" s="315"/>
      <c r="F322" s="256"/>
      <c r="G322" s="249"/>
      <c r="H322" s="266"/>
      <c r="I322" s="257"/>
      <c r="J322" s="266"/>
      <c r="K322" s="22"/>
      <c r="L322" s="22"/>
      <c r="M322" s="22"/>
      <c r="N322" s="37"/>
      <c r="O322" s="20">
        <f t="shared" si="332"/>
        <v>0</v>
      </c>
      <c r="P322" s="266"/>
      <c r="Q322" s="266"/>
      <c r="R322" s="266"/>
      <c r="S322" s="266"/>
      <c r="T322" s="266"/>
    </row>
    <row r="323" spans="1:20" ht="12.75" customHeight="1">
      <c r="A323" s="252"/>
      <c r="B323" s="250"/>
      <c r="C323" s="250"/>
      <c r="D323" s="252"/>
      <c r="E323" s="315"/>
      <c r="F323" s="256"/>
      <c r="G323" s="249"/>
      <c r="H323" s="266"/>
      <c r="I323" s="257"/>
      <c r="J323" s="266"/>
      <c r="K323" s="22"/>
      <c r="L323" s="22"/>
      <c r="M323" s="23"/>
      <c r="N323" s="37"/>
      <c r="O323" s="20">
        <f t="shared" si="332"/>
        <v>0</v>
      </c>
      <c r="P323" s="266"/>
      <c r="Q323" s="266"/>
      <c r="R323" s="266"/>
      <c r="S323" s="266"/>
      <c r="T323" s="266"/>
    </row>
    <row r="324" spans="1:20" ht="12.75" customHeight="1">
      <c r="A324" s="252"/>
      <c r="B324" s="250"/>
      <c r="C324" s="250"/>
      <c r="D324" s="252"/>
      <c r="E324" s="315"/>
      <c r="F324" s="256"/>
      <c r="G324" s="249"/>
      <c r="H324" s="266"/>
      <c r="I324" s="257"/>
      <c r="J324" s="266"/>
      <c r="K324" s="22"/>
      <c r="L324" s="22"/>
      <c r="M324" s="22"/>
      <c r="N324" s="37"/>
      <c r="O324" s="20">
        <f t="shared" si="332"/>
        <v>0</v>
      </c>
      <c r="P324" s="266"/>
      <c r="Q324" s="266"/>
      <c r="R324" s="266"/>
      <c r="S324" s="266"/>
      <c r="T324" s="266"/>
    </row>
    <row r="325" spans="1:20" ht="12.75" customHeight="1">
      <c r="A325" s="252">
        <v>4</v>
      </c>
      <c r="B325" s="278" t="s">
        <v>180</v>
      </c>
      <c r="C325" s="278" t="s">
        <v>185</v>
      </c>
      <c r="D325" s="275" t="s">
        <v>36</v>
      </c>
      <c r="E325" s="256">
        <v>5.41</v>
      </c>
      <c r="F325" s="256">
        <f t="shared" ref="F325" si="424">H325+J325+R325</f>
        <v>0.92862120000000004</v>
      </c>
      <c r="G325" s="249"/>
      <c r="H325" s="266">
        <f t="shared" si="417"/>
        <v>0</v>
      </c>
      <c r="I325" s="312">
        <v>0.39</v>
      </c>
      <c r="J325" s="266">
        <f t="shared" si="418"/>
        <v>0.92862120000000004</v>
      </c>
      <c r="K325" s="22"/>
      <c r="L325" s="22"/>
      <c r="M325" s="22"/>
      <c r="N325" s="37"/>
      <c r="O325" s="20">
        <f t="shared" si="332"/>
        <v>0</v>
      </c>
      <c r="P325" s="266">
        <f t="shared" ref="P325" si="425">E325*F325</f>
        <v>5.0238406920000003</v>
      </c>
      <c r="Q325" s="266">
        <f t="shared" ref="Q325" si="426">SUM(O325:O328)</f>
        <v>0</v>
      </c>
      <c r="R325" s="266">
        <f t="shared" ref="R325" si="427">Q325*1.02*1.05*$R$14</f>
        <v>0</v>
      </c>
      <c r="S325" s="266">
        <f t="shared" ref="S325" si="428">F325*$S$21</f>
        <v>1.0884371715055239</v>
      </c>
      <c r="T325" s="266">
        <f t="shared" ref="T325" si="429">E325*S325</f>
        <v>5.8884450978448841</v>
      </c>
    </row>
    <row r="326" spans="1:20" ht="12.75" customHeight="1">
      <c r="A326" s="252"/>
      <c r="B326" s="279"/>
      <c r="C326" s="279"/>
      <c r="D326" s="276"/>
      <c r="E326" s="256"/>
      <c r="F326" s="256"/>
      <c r="G326" s="249"/>
      <c r="H326" s="266"/>
      <c r="I326" s="312"/>
      <c r="J326" s="266"/>
      <c r="K326" s="22"/>
      <c r="L326" s="22"/>
      <c r="M326" s="22"/>
      <c r="N326" s="37"/>
      <c r="O326" s="20">
        <f t="shared" si="332"/>
        <v>0</v>
      </c>
      <c r="P326" s="266"/>
      <c r="Q326" s="266"/>
      <c r="R326" s="266"/>
      <c r="S326" s="266"/>
      <c r="T326" s="266"/>
    </row>
    <row r="327" spans="1:20" ht="12.75" customHeight="1">
      <c r="A327" s="252"/>
      <c r="B327" s="279"/>
      <c r="C327" s="279"/>
      <c r="D327" s="276"/>
      <c r="E327" s="256"/>
      <c r="F327" s="256"/>
      <c r="G327" s="249"/>
      <c r="H327" s="266"/>
      <c r="I327" s="312"/>
      <c r="J327" s="266"/>
      <c r="K327" s="22"/>
      <c r="L327" s="22"/>
      <c r="M327" s="22"/>
      <c r="N327" s="37"/>
      <c r="O327" s="20">
        <f t="shared" si="332"/>
        <v>0</v>
      </c>
      <c r="P327" s="266"/>
      <c r="Q327" s="266"/>
      <c r="R327" s="266"/>
      <c r="S327" s="266"/>
      <c r="T327" s="266"/>
    </row>
    <row r="328" spans="1:20" ht="12.75" customHeight="1">
      <c r="A328" s="252"/>
      <c r="B328" s="280"/>
      <c r="C328" s="280"/>
      <c r="D328" s="277"/>
      <c r="E328" s="256"/>
      <c r="F328" s="256"/>
      <c r="G328" s="249"/>
      <c r="H328" s="266"/>
      <c r="I328" s="312"/>
      <c r="J328" s="266"/>
      <c r="K328" s="22"/>
      <c r="L328" s="22"/>
      <c r="M328" s="22"/>
      <c r="N328" s="37"/>
      <c r="O328" s="20">
        <f t="shared" si="332"/>
        <v>0</v>
      </c>
      <c r="P328" s="266"/>
      <c r="Q328" s="266"/>
      <c r="R328" s="266"/>
      <c r="S328" s="266"/>
      <c r="T328" s="266"/>
    </row>
    <row r="329" spans="1:20" ht="12.75" customHeight="1">
      <c r="A329" s="161"/>
      <c r="B329" s="162"/>
      <c r="C329" s="163" t="s">
        <v>182</v>
      </c>
      <c r="D329" s="161"/>
      <c r="E329" s="164"/>
      <c r="F329" s="165"/>
      <c r="G329" s="157"/>
      <c r="H329" s="158"/>
      <c r="I329" s="157"/>
      <c r="J329" s="158"/>
      <c r="K329" s="40"/>
      <c r="L329" s="40"/>
      <c r="M329" s="40"/>
      <c r="N329" s="41"/>
      <c r="O329" s="42"/>
      <c r="P329" s="158"/>
      <c r="Q329" s="158"/>
      <c r="R329" s="158"/>
      <c r="S329" s="158"/>
      <c r="T329" s="316">
        <f>SUM(T313:T328)</f>
        <v>60.429641272088936</v>
      </c>
    </row>
    <row r="330" spans="1:20" ht="12.75" customHeight="1">
      <c r="A330" s="161"/>
      <c r="B330" s="162"/>
      <c r="C330" s="163"/>
      <c r="D330" s="161"/>
      <c r="E330" s="164"/>
      <c r="F330" s="166"/>
      <c r="G330" s="157"/>
      <c r="H330" s="158"/>
      <c r="I330" s="157"/>
      <c r="J330" s="158"/>
      <c r="K330" s="40"/>
      <c r="L330" s="40"/>
      <c r="M330" s="40"/>
      <c r="N330" s="41"/>
      <c r="O330" s="42"/>
      <c r="P330" s="158"/>
      <c r="Q330" s="158"/>
      <c r="R330" s="158"/>
      <c r="S330" s="158"/>
      <c r="T330" s="316"/>
    </row>
    <row r="331" spans="1:20" ht="12.75" customHeight="1">
      <c r="A331" s="161"/>
      <c r="B331" s="162"/>
      <c r="C331" s="163"/>
      <c r="D331" s="161"/>
      <c r="E331" s="164"/>
      <c r="F331" s="166"/>
      <c r="G331" s="157"/>
      <c r="H331" s="158"/>
      <c r="I331" s="157"/>
      <c r="J331" s="158"/>
      <c r="K331" s="40"/>
      <c r="L331" s="40"/>
      <c r="M331" s="43"/>
      <c r="N331" s="41"/>
      <c r="O331" s="42"/>
      <c r="P331" s="158"/>
      <c r="Q331" s="158"/>
      <c r="R331" s="158"/>
      <c r="S331" s="158"/>
      <c r="T331" s="316"/>
    </row>
    <row r="332" spans="1:20" ht="12.75" customHeight="1">
      <c r="A332" s="161"/>
      <c r="B332" s="162"/>
      <c r="C332" s="163"/>
      <c r="D332" s="161"/>
      <c r="E332" s="164"/>
      <c r="F332" s="167"/>
      <c r="G332" s="157"/>
      <c r="H332" s="158"/>
      <c r="I332" s="157"/>
      <c r="J332" s="158"/>
      <c r="K332" s="40"/>
      <c r="L332" s="40"/>
      <c r="M332" s="40"/>
      <c r="N332" s="41"/>
      <c r="O332" s="42"/>
      <c r="P332" s="158"/>
      <c r="Q332" s="158"/>
      <c r="R332" s="158"/>
      <c r="S332" s="158"/>
      <c r="T332" s="316"/>
    </row>
    <row r="333" spans="1:20" ht="12.75" customHeight="1">
      <c r="A333" s="161"/>
      <c r="B333" s="162"/>
      <c r="C333" s="163" t="s">
        <v>183</v>
      </c>
      <c r="D333" s="161"/>
      <c r="E333" s="164"/>
      <c r="F333" s="165"/>
      <c r="G333" s="157"/>
      <c r="H333" s="158"/>
      <c r="I333" s="157"/>
      <c r="J333" s="158"/>
      <c r="K333" s="40"/>
      <c r="L333" s="40"/>
      <c r="M333" s="40"/>
      <c r="N333" s="41"/>
      <c r="O333" s="42"/>
      <c r="P333" s="158"/>
      <c r="Q333" s="158"/>
      <c r="R333" s="158"/>
      <c r="S333" s="158"/>
      <c r="T333" s="148">
        <f>(T329*100%)/'Cav-Nax'!$T$273</f>
        <v>9.6061026521905707E-3</v>
      </c>
    </row>
    <row r="334" spans="1:20" ht="12.75" customHeight="1">
      <c r="A334" s="161"/>
      <c r="B334" s="162"/>
      <c r="C334" s="163"/>
      <c r="D334" s="161"/>
      <c r="E334" s="164"/>
      <c r="F334" s="166"/>
      <c r="G334" s="157"/>
      <c r="H334" s="158"/>
      <c r="I334" s="157"/>
      <c r="J334" s="158"/>
      <c r="K334" s="40"/>
      <c r="L334" s="40"/>
      <c r="M334" s="40"/>
      <c r="N334" s="41"/>
      <c r="O334" s="42"/>
      <c r="P334" s="158"/>
      <c r="Q334" s="158"/>
      <c r="R334" s="158"/>
      <c r="S334" s="158"/>
      <c r="T334" s="148"/>
    </row>
    <row r="335" spans="1:20" ht="12.75" customHeight="1">
      <c r="A335" s="161"/>
      <c r="B335" s="162"/>
      <c r="C335" s="163"/>
      <c r="D335" s="161"/>
      <c r="E335" s="164"/>
      <c r="F335" s="166"/>
      <c r="G335" s="157"/>
      <c r="H335" s="158"/>
      <c r="I335" s="157"/>
      <c r="J335" s="158"/>
      <c r="K335" s="40"/>
      <c r="L335" s="40"/>
      <c r="M335" s="43"/>
      <c r="N335" s="41"/>
      <c r="O335" s="42"/>
      <c r="P335" s="158"/>
      <c r="Q335" s="158"/>
      <c r="R335" s="158"/>
      <c r="S335" s="158"/>
      <c r="T335" s="148"/>
    </row>
    <row r="336" spans="1:20" ht="12.75" customHeight="1">
      <c r="A336" s="161"/>
      <c r="B336" s="162"/>
      <c r="C336" s="163"/>
      <c r="D336" s="161"/>
      <c r="E336" s="164"/>
      <c r="F336" s="167"/>
      <c r="G336" s="157"/>
      <c r="H336" s="158"/>
      <c r="I336" s="157"/>
      <c r="J336" s="158"/>
      <c r="K336" s="40"/>
      <c r="L336" s="40"/>
      <c r="M336" s="40"/>
      <c r="N336" s="41"/>
      <c r="O336" s="42"/>
      <c r="P336" s="158"/>
      <c r="Q336" s="158"/>
      <c r="R336" s="158"/>
      <c r="S336" s="158"/>
      <c r="T336" s="148"/>
    </row>
    <row r="337" spans="1:20" ht="12.75" customHeight="1">
      <c r="A337" s="54"/>
      <c r="B337" s="55"/>
      <c r="C337" s="149" t="s">
        <v>26</v>
      </c>
      <c r="D337" s="150"/>
      <c r="E337" s="151"/>
      <c r="F337" s="56"/>
      <c r="G337" s="57"/>
      <c r="H337" s="58"/>
      <c r="I337" s="57"/>
      <c r="J337" s="58"/>
      <c r="K337" s="59"/>
      <c r="L337" s="59"/>
      <c r="M337" s="59"/>
      <c r="N337" s="54"/>
      <c r="O337" s="60"/>
      <c r="P337" s="58"/>
      <c r="Q337" s="58"/>
      <c r="R337" s="58"/>
      <c r="S337" s="58"/>
      <c r="T337" s="61">
        <f>'Cav-Nax'!T273</f>
        <v>6290.75531045971</v>
      </c>
    </row>
    <row r="338" spans="1:20" ht="12.75" customHeight="1">
      <c r="A338" s="41"/>
      <c r="B338" s="63"/>
      <c r="C338" s="152" t="s">
        <v>89</v>
      </c>
      <c r="D338" s="153"/>
      <c r="E338" s="154"/>
      <c r="F338" s="64"/>
      <c r="G338" s="65"/>
      <c r="H338" s="66"/>
      <c r="I338" s="65"/>
      <c r="J338" s="66"/>
      <c r="K338" s="40"/>
      <c r="L338" s="40"/>
      <c r="M338" s="40"/>
      <c r="N338" s="41"/>
      <c r="O338" s="42"/>
      <c r="P338" s="66"/>
      <c r="Q338" s="66"/>
      <c r="R338" s="66"/>
      <c r="S338" s="66"/>
      <c r="T338" s="67">
        <f>T337*11%</f>
        <v>691.98308415056806</v>
      </c>
    </row>
    <row r="339" spans="1:20" ht="12.75" customHeight="1">
      <c r="A339" s="54"/>
      <c r="B339" s="55"/>
      <c r="C339" s="149" t="s">
        <v>26</v>
      </c>
      <c r="D339" s="150"/>
      <c r="E339" s="151"/>
      <c r="F339" s="56"/>
      <c r="G339" s="57"/>
      <c r="H339" s="58"/>
      <c r="I339" s="57"/>
      <c r="J339" s="58"/>
      <c r="K339" s="59"/>
      <c r="L339" s="59"/>
      <c r="M339" s="59"/>
      <c r="N339" s="54"/>
      <c r="O339" s="60"/>
      <c r="P339" s="58"/>
      <c r="Q339" s="58"/>
      <c r="R339" s="58"/>
      <c r="S339" s="58"/>
      <c r="T339" s="61">
        <f>SUM(T337:T338)</f>
        <v>6982.7383946102782</v>
      </c>
    </row>
    <row r="340" spans="1:20" ht="12.75" customHeight="1">
      <c r="A340" s="41"/>
      <c r="B340" s="63"/>
      <c r="C340" s="152" t="s">
        <v>90</v>
      </c>
      <c r="D340" s="153"/>
      <c r="E340" s="154"/>
      <c r="F340" s="64"/>
      <c r="G340" s="65"/>
      <c r="H340" s="66"/>
      <c r="I340" s="65"/>
      <c r="J340" s="66"/>
      <c r="K340" s="40"/>
      <c r="L340" s="40"/>
      <c r="M340" s="40"/>
      <c r="N340" s="41"/>
      <c r="O340" s="42"/>
      <c r="P340" s="66"/>
      <c r="Q340" s="66"/>
      <c r="R340" s="66"/>
      <c r="S340" s="66"/>
      <c r="T340" s="67">
        <f>T339*20%</f>
        <v>1396.5476789220556</v>
      </c>
    </row>
    <row r="341" spans="1:20" ht="12.75" customHeight="1">
      <c r="A341" s="54"/>
      <c r="B341" s="55"/>
      <c r="C341" s="149" t="s">
        <v>26</v>
      </c>
      <c r="D341" s="150"/>
      <c r="E341" s="151"/>
      <c r="F341" s="56"/>
      <c r="G341" s="57"/>
      <c r="H341" s="58"/>
      <c r="I341" s="57"/>
      <c r="J341" s="58"/>
      <c r="K341" s="59"/>
      <c r="L341" s="59"/>
      <c r="M341" s="59"/>
      <c r="N341" s="54"/>
      <c r="O341" s="60"/>
      <c r="P341" s="58"/>
      <c r="Q341" s="58"/>
      <c r="R341" s="58"/>
      <c r="S341" s="58"/>
      <c r="T341" s="61">
        <f>SUM(T339:T340)</f>
        <v>8379.2860735323338</v>
      </c>
    </row>
    <row r="342" spans="1:20" s="44" customFormat="1" ht="12.75" customHeight="1">
      <c r="A342" s="54"/>
      <c r="B342" s="55"/>
      <c r="C342" s="149" t="s">
        <v>184</v>
      </c>
      <c r="D342" s="150"/>
      <c r="E342" s="151"/>
      <c r="F342" s="56"/>
      <c r="G342" s="57"/>
      <c r="H342" s="58"/>
      <c r="I342" s="57"/>
      <c r="J342" s="58"/>
      <c r="K342" s="59"/>
      <c r="L342" s="59"/>
      <c r="M342" s="59"/>
      <c r="N342" s="54"/>
      <c r="O342" s="60"/>
      <c r="P342" s="58"/>
      <c r="Q342" s="58"/>
      <c r="R342" s="58"/>
      <c r="S342" s="58"/>
      <c r="T342" s="62">
        <f>T53+T77+T97+T121+T185+T233+T305+T333</f>
        <v>0.99999999999999967</v>
      </c>
    </row>
    <row r="343" spans="1:20" s="44" customFormat="1" ht="12.75" customHeight="1">
      <c r="A343" s="45"/>
      <c r="B343" s="46"/>
      <c r="C343" s="47"/>
      <c r="D343" s="47"/>
      <c r="E343" s="47"/>
      <c r="F343" s="48"/>
      <c r="G343" s="49"/>
      <c r="H343" s="50"/>
      <c r="I343" s="49"/>
      <c r="J343" s="50"/>
      <c r="K343" s="51"/>
      <c r="L343" s="51"/>
      <c r="M343" s="51"/>
      <c r="N343" s="45"/>
      <c r="O343" s="52"/>
      <c r="P343" s="50"/>
      <c r="Q343" s="50"/>
      <c r="R343" s="50"/>
      <c r="S343" s="50"/>
      <c r="T343" s="53"/>
    </row>
    <row r="344" spans="1:20" ht="12.75" customHeight="1">
      <c r="A344" s="311" t="s">
        <v>176</v>
      </c>
      <c r="B344" s="311"/>
      <c r="C344" s="311"/>
      <c r="D344" s="311"/>
      <c r="E344" s="311"/>
      <c r="F344" s="311"/>
      <c r="G344" s="311"/>
      <c r="H344" s="311"/>
      <c r="I344" s="311"/>
      <c r="J344" s="311"/>
      <c r="K344" s="311"/>
      <c r="L344" s="311"/>
      <c r="M344" s="311"/>
      <c r="N344" s="311"/>
      <c r="O344" s="311"/>
      <c r="P344" s="311"/>
      <c r="Q344" s="311"/>
      <c r="R344" s="311"/>
      <c r="S344" s="311"/>
      <c r="T344" s="311"/>
    </row>
    <row r="345" spans="1:20" ht="12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2.75" customHeight="1">
      <c r="A346" s="311" t="s">
        <v>175</v>
      </c>
      <c r="B346" s="311"/>
      <c r="C346" s="311"/>
      <c r="D346" s="311"/>
      <c r="E346" s="311"/>
      <c r="F346" s="311"/>
      <c r="G346" s="311"/>
      <c r="H346" s="311"/>
      <c r="I346" s="311"/>
      <c r="J346" s="311"/>
      <c r="K346" s="311"/>
      <c r="L346" s="311"/>
      <c r="M346" s="311"/>
      <c r="N346" s="311"/>
      <c r="O346" s="311"/>
      <c r="P346" s="311"/>
      <c r="Q346" s="311"/>
      <c r="R346" s="311"/>
      <c r="S346" s="311"/>
      <c r="T346" s="311"/>
    </row>
  </sheetData>
  <mergeCells count="1232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A53:A56"/>
    <mergeCell ref="B53:B56"/>
    <mergeCell ref="C53:C56"/>
    <mergeCell ref="D53:D5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89:I92"/>
    <mergeCell ref="J89:J92"/>
    <mergeCell ref="P89:P92"/>
    <mergeCell ref="Q89:Q92"/>
    <mergeCell ref="R89:R92"/>
    <mergeCell ref="S89:S92"/>
    <mergeCell ref="A89:A92"/>
    <mergeCell ref="B89:B92"/>
    <mergeCell ref="C89:C92"/>
    <mergeCell ref="D89:D92"/>
    <mergeCell ref="G89:G92"/>
    <mergeCell ref="H89:H92"/>
    <mergeCell ref="J93:J96"/>
    <mergeCell ref="P93:P9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13:I116"/>
    <mergeCell ref="J113:J116"/>
    <mergeCell ref="P113:P116"/>
    <mergeCell ref="Q113:Q116"/>
    <mergeCell ref="R113:R116"/>
    <mergeCell ref="S113:S116"/>
    <mergeCell ref="S117:S120"/>
    <mergeCell ref="T117:T120"/>
    <mergeCell ref="A121:A124"/>
    <mergeCell ref="B121:B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25:T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25:I228"/>
    <mergeCell ref="J225:J228"/>
    <mergeCell ref="P225:P228"/>
    <mergeCell ref="Q225:Q228"/>
    <mergeCell ref="R225:R228"/>
    <mergeCell ref="S225:S228"/>
    <mergeCell ref="S229:S232"/>
    <mergeCell ref="T229:T232"/>
    <mergeCell ref="A233:A236"/>
    <mergeCell ref="B233:B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309:J312"/>
    <mergeCell ref="P309:P312"/>
    <mergeCell ref="Q309:Q312"/>
    <mergeCell ref="R309:R312"/>
    <mergeCell ref="S309:S312"/>
    <mergeCell ref="T309:T312"/>
    <mergeCell ref="T297:T30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97:I300"/>
    <mergeCell ref="J297:J300"/>
    <mergeCell ref="P297:P300"/>
    <mergeCell ref="Q297:Q300"/>
    <mergeCell ref="R297:R300"/>
    <mergeCell ref="S297:S300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J301:J304"/>
    <mergeCell ref="P301:P304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J49:J52"/>
    <mergeCell ref="P49:P52"/>
    <mergeCell ref="Q49:Q52"/>
    <mergeCell ref="R49:R52"/>
    <mergeCell ref="S49:S52"/>
    <mergeCell ref="T49:T52"/>
    <mergeCell ref="A346:T34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37:E337"/>
    <mergeCell ref="C338:E338"/>
    <mergeCell ref="C339:E339"/>
    <mergeCell ref="C340:E340"/>
    <mergeCell ref="C341:E341"/>
    <mergeCell ref="A344:T344"/>
    <mergeCell ref="J325:J328"/>
    <mergeCell ref="P325:P328"/>
    <mergeCell ref="Q325:Q328"/>
    <mergeCell ref="R325:R328"/>
    <mergeCell ref="S73:S76"/>
    <mergeCell ref="T73:T76"/>
    <mergeCell ref="A77:A80"/>
    <mergeCell ref="B77:B80"/>
    <mergeCell ref="H325:H328"/>
    <mergeCell ref="I325:I328"/>
    <mergeCell ref="H73:H76"/>
    <mergeCell ref="I73:I76"/>
    <mergeCell ref="J73:J76"/>
    <mergeCell ref="P73:P76"/>
    <mergeCell ref="Q73:Q76"/>
    <mergeCell ref="R73:R76"/>
    <mergeCell ref="R53:R56"/>
    <mergeCell ref="S53:S56"/>
    <mergeCell ref="T53:T56"/>
    <mergeCell ref="A73:A76"/>
    <mergeCell ref="B73:B76"/>
    <mergeCell ref="C73:C76"/>
    <mergeCell ref="D73:D76"/>
    <mergeCell ref="E73:E76"/>
    <mergeCell ref="F73:F76"/>
    <mergeCell ref="G73:G76"/>
    <mergeCell ref="G53:G56"/>
    <mergeCell ref="H53:H56"/>
    <mergeCell ref="I53:I56"/>
    <mergeCell ref="J53:J56"/>
    <mergeCell ref="P53:P56"/>
    <mergeCell ref="Q53:Q56"/>
    <mergeCell ref="E53:E56"/>
    <mergeCell ref="F53:F56"/>
    <mergeCell ref="J69:J72"/>
    <mergeCell ref="P69:P72"/>
    <mergeCell ref="Q69:Q72"/>
    <mergeCell ref="R69:R72"/>
    <mergeCell ref="S69:S72"/>
    <mergeCell ref="T69:T72"/>
    <mergeCell ref="T65:T68"/>
    <mergeCell ref="A69:A72"/>
    <mergeCell ref="Q93:Q96"/>
    <mergeCell ref="R93:R96"/>
    <mergeCell ref="S93:S96"/>
    <mergeCell ref="T93:T96"/>
    <mergeCell ref="T77:T8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77:I80"/>
    <mergeCell ref="J77:J80"/>
    <mergeCell ref="P77:P80"/>
    <mergeCell ref="Q77:Q80"/>
    <mergeCell ref="R77:R80"/>
    <mergeCell ref="S77:S80"/>
    <mergeCell ref="S85:S88"/>
    <mergeCell ref="T85:T88"/>
    <mergeCell ref="E89:E92"/>
    <mergeCell ref="F89:F92"/>
    <mergeCell ref="C77:C80"/>
    <mergeCell ref="D77:D80"/>
    <mergeCell ref="E77:E80"/>
    <mergeCell ref="F77:F80"/>
    <mergeCell ref="G77:G80"/>
    <mergeCell ref="H77:H80"/>
    <mergeCell ref="H85:H88"/>
    <mergeCell ref="I85:I88"/>
    <mergeCell ref="H117:H120"/>
    <mergeCell ref="I117:I120"/>
    <mergeCell ref="J117:J120"/>
    <mergeCell ref="P117:P120"/>
    <mergeCell ref="Q117:Q120"/>
    <mergeCell ref="R117:R120"/>
    <mergeCell ref="R97:R100"/>
    <mergeCell ref="S97:S100"/>
    <mergeCell ref="T97:T100"/>
    <mergeCell ref="A117:A120"/>
    <mergeCell ref="B117:B120"/>
    <mergeCell ref="C117:C120"/>
    <mergeCell ref="D117:D120"/>
    <mergeCell ref="E117:E120"/>
    <mergeCell ref="F117:F120"/>
    <mergeCell ref="G117:G120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9:S112"/>
    <mergeCell ref="T109:T112"/>
    <mergeCell ref="A113:A116"/>
    <mergeCell ref="B113:B116"/>
    <mergeCell ref="J181:J184"/>
    <mergeCell ref="P181:P184"/>
    <mergeCell ref="Q181:Q184"/>
    <mergeCell ref="R181:R184"/>
    <mergeCell ref="S181:S184"/>
    <mergeCell ref="T181:T184"/>
    <mergeCell ref="T121:T12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21:I124"/>
    <mergeCell ref="J121:J124"/>
    <mergeCell ref="P121:P124"/>
    <mergeCell ref="Q121:Q124"/>
    <mergeCell ref="R121:R124"/>
    <mergeCell ref="S121:S124"/>
    <mergeCell ref="A177:A180"/>
    <mergeCell ref="B177:B180"/>
    <mergeCell ref="C177:C180"/>
    <mergeCell ref="D177:D180"/>
    <mergeCell ref="C121:C124"/>
    <mergeCell ref="D121:D124"/>
    <mergeCell ref="E121:E124"/>
    <mergeCell ref="F121:F124"/>
    <mergeCell ref="G121:G124"/>
    <mergeCell ref="H121:H124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185:R188"/>
    <mergeCell ref="S185:S188"/>
    <mergeCell ref="T185:T188"/>
    <mergeCell ref="A229:A232"/>
    <mergeCell ref="B229:B232"/>
    <mergeCell ref="C229:C232"/>
    <mergeCell ref="D229:D232"/>
    <mergeCell ref="E229:E232"/>
    <mergeCell ref="F229:F232"/>
    <mergeCell ref="G229:G23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Q301:Q304"/>
    <mergeCell ref="R301:R304"/>
    <mergeCell ref="S301:S304"/>
    <mergeCell ref="T301:T304"/>
    <mergeCell ref="T233:T23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33:I236"/>
    <mergeCell ref="J233:J236"/>
    <mergeCell ref="P233:P236"/>
    <mergeCell ref="Q233:Q236"/>
    <mergeCell ref="R233:R236"/>
    <mergeCell ref="S233:S236"/>
    <mergeCell ref="S293:S296"/>
    <mergeCell ref="T293:T296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C233:C236"/>
    <mergeCell ref="D233:D236"/>
    <mergeCell ref="R305:R308"/>
    <mergeCell ref="S305:S308"/>
    <mergeCell ref="T305:T308"/>
    <mergeCell ref="A329:A332"/>
    <mergeCell ref="B329:B332"/>
    <mergeCell ref="C329:C332"/>
    <mergeCell ref="D329:D332"/>
    <mergeCell ref="E329:E332"/>
    <mergeCell ref="F329:F332"/>
    <mergeCell ref="G329:G33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T333:T336"/>
    <mergeCell ref="C342:E342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</mergeCells>
  <conditionalFormatting sqref="K107:L107">
    <cfRule type="duplicateValues" dxfId="46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60"/>
  <sheetViews>
    <sheetView showZeros="0" topLeftCell="A377" zoomScaleNormal="100" zoomScaleSheetLayoutView="70" workbookViewId="0">
      <selection activeCell="D406" sqref="D40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0" style="1" hidden="1" customWidth="1"/>
    <col min="23" max="16384" width="9.140625" style="1"/>
  </cols>
  <sheetData>
    <row r="1" spans="1:20">
      <c r="C1" s="9"/>
      <c r="D1" s="310"/>
      <c r="E1" s="310"/>
      <c r="F1" s="310"/>
      <c r="G1" s="310"/>
    </row>
    <row r="3" spans="1:20" ht="28.5" customHeight="1">
      <c r="A3" s="147"/>
      <c r="B3" s="147"/>
      <c r="D3" s="317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20" ht="15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>
      <c r="A6" s="309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</row>
    <row r="7" spans="1:20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147" t="s">
        <v>17</v>
      </c>
      <c r="K8" s="147"/>
      <c r="L8" s="272" t="s">
        <v>18</v>
      </c>
      <c r="M8" s="272"/>
      <c r="N8" s="272"/>
      <c r="O8" s="272"/>
      <c r="P8" s="2">
        <v>1813.05</v>
      </c>
    </row>
    <row r="9" spans="1:20" ht="13.5" hidden="1">
      <c r="A9" s="269" t="s">
        <v>15</v>
      </c>
      <c r="B9" s="269"/>
      <c r="C9" s="269"/>
      <c r="D9" s="269"/>
      <c r="E9" s="269"/>
      <c r="F9" s="270">
        <f>T405</f>
        <v>20333.975288991871</v>
      </c>
      <c r="G9" s="271"/>
      <c r="H9" s="11" t="s">
        <v>16</v>
      </c>
      <c r="L9" s="272" t="s">
        <v>19</v>
      </c>
      <c r="M9" s="272"/>
      <c r="N9" s="272"/>
      <c r="O9" s="272"/>
      <c r="P9" s="2">
        <v>2381.08</v>
      </c>
    </row>
    <row r="10" spans="1:20" ht="13.5" hidden="1">
      <c r="A10" s="10"/>
      <c r="K10" s="273" t="s">
        <v>20</v>
      </c>
      <c r="L10" s="273"/>
      <c r="M10" s="273"/>
      <c r="N10" s="273"/>
      <c r="O10" s="273"/>
      <c r="P10" s="3">
        <v>1.0679000000000001</v>
      </c>
    </row>
    <row r="11" spans="1:20" ht="13.5">
      <c r="A11" s="10"/>
      <c r="K11" s="7"/>
      <c r="L11" s="7"/>
      <c r="M11" s="7"/>
      <c r="N11" s="7"/>
      <c r="O11" s="7"/>
      <c r="P11" s="3"/>
    </row>
    <row r="12" spans="1:20" ht="22.5" customHeight="1">
      <c r="A12" s="221" t="s">
        <v>0</v>
      </c>
      <c r="B12" s="274" t="s">
        <v>1</v>
      </c>
      <c r="C12" s="221" t="s">
        <v>2</v>
      </c>
      <c r="D12" s="274" t="s">
        <v>3</v>
      </c>
      <c r="E12" s="274" t="s">
        <v>4</v>
      </c>
      <c r="F12" s="274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18" t="s">
        <v>8</v>
      </c>
      <c r="S12" s="221" t="s">
        <v>81</v>
      </c>
      <c r="T12" s="221" t="s">
        <v>7</v>
      </c>
    </row>
    <row r="13" spans="1:20" ht="13.5" customHeight="1">
      <c r="A13" s="221"/>
      <c r="B13" s="274"/>
      <c r="C13" s="221"/>
      <c r="D13" s="274"/>
      <c r="E13" s="274"/>
      <c r="F13" s="274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18" t="s">
        <v>9</v>
      </c>
      <c r="S13" s="221"/>
      <c r="T13" s="221"/>
    </row>
    <row r="14" spans="1:20" ht="20.25" customHeight="1">
      <c r="A14" s="221"/>
      <c r="B14" s="274"/>
      <c r="C14" s="221"/>
      <c r="D14" s="274"/>
      <c r="E14" s="274"/>
      <c r="F14" s="274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19">
        <f>P10</f>
        <v>1.0679000000000001</v>
      </c>
      <c r="S14" s="221"/>
      <c r="T14" s="221"/>
    </row>
    <row r="15" spans="1:20" ht="47.25">
      <c r="A15" s="221"/>
      <c r="B15" s="274"/>
      <c r="C15" s="221"/>
      <c r="D15" s="274"/>
      <c r="E15" s="274"/>
      <c r="F15" s="274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52"/>
      <c r="B17" s="250"/>
      <c r="C17" s="258" t="s">
        <v>434</v>
      </c>
      <c r="D17" s="252"/>
      <c r="E17" s="256"/>
      <c r="F17" s="256">
        <f>H17+J17+R17</f>
        <v>0</v>
      </c>
      <c r="G17" s="249"/>
      <c r="H17" s="266">
        <f>G17*$P$8/1000</f>
        <v>0</v>
      </c>
      <c r="I17" s="249"/>
      <c r="J17" s="266">
        <f>I17*$P$9/1000</f>
        <v>0</v>
      </c>
      <c r="K17" s="22"/>
      <c r="L17" s="22"/>
      <c r="M17" s="22"/>
      <c r="N17" s="37"/>
      <c r="O17" s="20">
        <f t="shared" ref="O17:O20" si="0">M17*N17</f>
        <v>0</v>
      </c>
      <c r="P17" s="266">
        <f>E17*F17</f>
        <v>0</v>
      </c>
      <c r="Q17" s="266">
        <f>SUM(O17:O20)</f>
        <v>0</v>
      </c>
      <c r="R17" s="266">
        <f>Q17*1.02*1.05*$R$14</f>
        <v>0</v>
      </c>
      <c r="S17" s="246">
        <f>1.133*1.008*1.0265</f>
        <v>1.1723286959999999</v>
      </c>
      <c r="T17" s="247"/>
    </row>
    <row r="18" spans="1:20">
      <c r="A18" s="252"/>
      <c r="B18" s="250"/>
      <c r="C18" s="258"/>
      <c r="D18" s="252"/>
      <c r="E18" s="256"/>
      <c r="F18" s="256"/>
      <c r="G18" s="249"/>
      <c r="H18" s="266"/>
      <c r="I18" s="249"/>
      <c r="J18" s="266"/>
      <c r="K18" s="22"/>
      <c r="L18" s="22"/>
      <c r="M18" s="22"/>
      <c r="N18" s="37"/>
      <c r="O18" s="20">
        <f t="shared" si="0"/>
        <v>0</v>
      </c>
      <c r="P18" s="266"/>
      <c r="Q18" s="266"/>
      <c r="R18" s="266"/>
      <c r="S18" s="246"/>
      <c r="T18" s="247"/>
    </row>
    <row r="19" spans="1:20">
      <c r="A19" s="252"/>
      <c r="B19" s="250"/>
      <c r="C19" s="258"/>
      <c r="D19" s="252"/>
      <c r="E19" s="256"/>
      <c r="F19" s="256"/>
      <c r="G19" s="249"/>
      <c r="H19" s="266"/>
      <c r="I19" s="249"/>
      <c r="J19" s="266"/>
      <c r="K19" s="22"/>
      <c r="L19" s="22"/>
      <c r="M19" s="23"/>
      <c r="N19" s="37"/>
      <c r="O19" s="20">
        <f t="shared" si="0"/>
        <v>0</v>
      </c>
      <c r="P19" s="266"/>
      <c r="Q19" s="266"/>
      <c r="R19" s="266"/>
      <c r="S19" s="246"/>
      <c r="T19" s="247"/>
    </row>
    <row r="20" spans="1:20" ht="12.75" customHeight="1">
      <c r="A20" s="252"/>
      <c r="B20" s="250"/>
      <c r="C20" s="258"/>
      <c r="D20" s="252"/>
      <c r="E20" s="256"/>
      <c r="F20" s="256"/>
      <c r="G20" s="249"/>
      <c r="H20" s="266"/>
      <c r="I20" s="249"/>
      <c r="J20" s="266"/>
      <c r="K20" s="22"/>
      <c r="L20" s="22"/>
      <c r="M20" s="22"/>
      <c r="N20" s="37"/>
      <c r="O20" s="20">
        <f t="shared" si="0"/>
        <v>0</v>
      </c>
      <c r="P20" s="266"/>
      <c r="Q20" s="266"/>
      <c r="R20" s="266"/>
      <c r="S20" s="246"/>
      <c r="T20" s="247"/>
    </row>
    <row r="21" spans="1:20" ht="12.75" customHeight="1">
      <c r="A21" s="169">
        <v>1</v>
      </c>
      <c r="B21" s="170" t="s">
        <v>288</v>
      </c>
      <c r="C21" s="170" t="s">
        <v>289</v>
      </c>
      <c r="D21" s="170" t="s">
        <v>281</v>
      </c>
      <c r="E21" s="248">
        <v>3</v>
      </c>
      <c r="F21" s="174">
        <f>H21+J21+R21</f>
        <v>5.5925180999999995</v>
      </c>
      <c r="G21" s="178">
        <v>2.73</v>
      </c>
      <c r="H21" s="176">
        <f>G21*$P$8/1000</f>
        <v>4.949626499999999</v>
      </c>
      <c r="I21" s="178">
        <v>0.27</v>
      </c>
      <c r="J21" s="176">
        <f>I21*$P$9/1000</f>
        <v>0.64289160000000001</v>
      </c>
      <c r="K21" s="68"/>
      <c r="L21" s="68"/>
      <c r="M21" s="68"/>
      <c r="N21" s="72"/>
      <c r="O21" s="69">
        <f>M21*N21</f>
        <v>0</v>
      </c>
      <c r="P21" s="176">
        <f>E21*F21</f>
        <v>16.777554299999998</v>
      </c>
      <c r="Q21" s="176">
        <f>SUM(O21:O24)</f>
        <v>0</v>
      </c>
      <c r="R21" s="176">
        <f>Q21*1.02*1.05*$R$14</f>
        <v>0</v>
      </c>
      <c r="S21" s="245">
        <f>F21*$S$17</f>
        <v>6.5562694515293964</v>
      </c>
      <c r="T21" s="245">
        <f>S21*E21</f>
        <v>19.66880835458819</v>
      </c>
    </row>
    <row r="22" spans="1:20" ht="12.75" customHeight="1">
      <c r="A22" s="169"/>
      <c r="B22" s="170"/>
      <c r="C22" s="170"/>
      <c r="D22" s="169"/>
      <c r="E22" s="248"/>
      <c r="F22" s="174"/>
      <c r="G22" s="178"/>
      <c r="H22" s="176"/>
      <c r="I22" s="178"/>
      <c r="J22" s="176"/>
      <c r="K22" s="68"/>
      <c r="L22" s="68"/>
      <c r="M22" s="68"/>
      <c r="N22" s="76"/>
      <c r="O22" s="69">
        <f t="shared" ref="O22:O85" si="1">M22*N22</f>
        <v>0</v>
      </c>
      <c r="P22" s="176"/>
      <c r="Q22" s="176"/>
      <c r="R22" s="176"/>
      <c r="S22" s="245"/>
      <c r="T22" s="245"/>
    </row>
    <row r="23" spans="1:20" ht="12.75" customHeight="1">
      <c r="A23" s="169"/>
      <c r="B23" s="170"/>
      <c r="C23" s="170"/>
      <c r="D23" s="169"/>
      <c r="E23" s="248"/>
      <c r="F23" s="174"/>
      <c r="G23" s="178"/>
      <c r="H23" s="176"/>
      <c r="I23" s="178"/>
      <c r="J23" s="176"/>
      <c r="K23" s="68"/>
      <c r="L23" s="68"/>
      <c r="M23" s="68"/>
      <c r="N23" s="76"/>
      <c r="O23" s="69">
        <f t="shared" si="1"/>
        <v>0</v>
      </c>
      <c r="P23" s="176"/>
      <c r="Q23" s="176"/>
      <c r="R23" s="176"/>
      <c r="S23" s="245"/>
      <c r="T23" s="245"/>
    </row>
    <row r="24" spans="1:20" ht="12.75" customHeight="1">
      <c r="A24" s="169"/>
      <c r="B24" s="170"/>
      <c r="C24" s="170"/>
      <c r="D24" s="169"/>
      <c r="E24" s="248"/>
      <c r="F24" s="174"/>
      <c r="G24" s="178"/>
      <c r="H24" s="176"/>
      <c r="I24" s="178"/>
      <c r="J24" s="176"/>
      <c r="K24" s="68"/>
      <c r="L24" s="68"/>
      <c r="M24" s="68"/>
      <c r="N24" s="76"/>
      <c r="O24" s="69">
        <f t="shared" si="1"/>
        <v>0</v>
      </c>
      <c r="P24" s="176"/>
      <c r="Q24" s="176"/>
      <c r="R24" s="176"/>
      <c r="S24" s="245"/>
      <c r="T24" s="245"/>
    </row>
    <row r="25" spans="1:20" ht="12.75" customHeight="1">
      <c r="A25" s="169">
        <v>2</v>
      </c>
      <c r="B25" s="170" t="s">
        <v>166</v>
      </c>
      <c r="C25" s="170" t="s">
        <v>167</v>
      </c>
      <c r="D25" s="169" t="s">
        <v>42</v>
      </c>
      <c r="E25" s="174">
        <v>0.26</v>
      </c>
      <c r="F25" s="174">
        <f t="shared" ref="F25" si="2">H25+J25+R25</f>
        <v>3.3643460200000002</v>
      </c>
      <c r="G25" s="198">
        <v>0.82599999999999996</v>
      </c>
      <c r="H25" s="176">
        <f t="shared" ref="H25" si="3">G25*$P$8/1000</f>
        <v>1.4975792999999999</v>
      </c>
      <c r="I25" s="178">
        <v>0.78400000000000003</v>
      </c>
      <c r="J25" s="176">
        <f t="shared" ref="J25" si="4">I25*$P$9/1000</f>
        <v>1.86676672</v>
      </c>
      <c r="K25" s="68"/>
      <c r="L25" s="68"/>
      <c r="M25" s="68"/>
      <c r="N25" s="76"/>
      <c r="O25" s="69">
        <f t="shared" si="1"/>
        <v>0</v>
      </c>
      <c r="P25" s="176">
        <f t="shared" ref="P25" si="5">E25*F25</f>
        <v>0.87472996520000013</v>
      </c>
      <c r="Q25" s="176">
        <f t="shared" ref="Q25" si="6">SUM(O25:O28)</f>
        <v>0</v>
      </c>
      <c r="R25" s="176">
        <f t="shared" ref="R25" si="7">Q25*1.02*1.05*$R$14</f>
        <v>0</v>
      </c>
      <c r="S25" s="245">
        <f t="shared" ref="S25" si="8">F25*$S$17</f>
        <v>3.9441193825193896</v>
      </c>
      <c r="T25" s="245">
        <f t="shared" ref="T25" si="9">S25*E25</f>
        <v>1.0254710394550413</v>
      </c>
    </row>
    <row r="26" spans="1:20" ht="12.75" customHeight="1">
      <c r="A26" s="169"/>
      <c r="B26" s="170"/>
      <c r="C26" s="170"/>
      <c r="D26" s="169"/>
      <c r="E26" s="174"/>
      <c r="F26" s="174"/>
      <c r="G26" s="198"/>
      <c r="H26" s="176"/>
      <c r="I26" s="178"/>
      <c r="J26" s="176"/>
      <c r="K26" s="68"/>
      <c r="L26" s="68"/>
      <c r="M26" s="68"/>
      <c r="N26" s="76"/>
      <c r="O26" s="69">
        <f t="shared" si="1"/>
        <v>0</v>
      </c>
      <c r="P26" s="176"/>
      <c r="Q26" s="176"/>
      <c r="R26" s="176"/>
      <c r="S26" s="245"/>
      <c r="T26" s="245"/>
    </row>
    <row r="27" spans="1:20" ht="12.75" customHeight="1">
      <c r="A27" s="169"/>
      <c r="B27" s="170"/>
      <c r="C27" s="170"/>
      <c r="D27" s="169"/>
      <c r="E27" s="174"/>
      <c r="F27" s="174"/>
      <c r="G27" s="198"/>
      <c r="H27" s="176"/>
      <c r="I27" s="178"/>
      <c r="J27" s="176"/>
      <c r="K27" s="68"/>
      <c r="L27" s="68"/>
      <c r="M27" s="68"/>
      <c r="N27" s="76"/>
      <c r="O27" s="69">
        <f t="shared" si="1"/>
        <v>0</v>
      </c>
      <c r="P27" s="176"/>
      <c r="Q27" s="176"/>
      <c r="R27" s="176"/>
      <c r="S27" s="245"/>
      <c r="T27" s="245"/>
    </row>
    <row r="28" spans="1:20" ht="12.75" customHeight="1">
      <c r="A28" s="169"/>
      <c r="B28" s="170"/>
      <c r="C28" s="170"/>
      <c r="D28" s="169"/>
      <c r="E28" s="174"/>
      <c r="F28" s="174"/>
      <c r="G28" s="198"/>
      <c r="H28" s="176"/>
      <c r="I28" s="178"/>
      <c r="J28" s="176"/>
      <c r="K28" s="68"/>
      <c r="L28" s="68"/>
      <c r="M28" s="68"/>
      <c r="N28" s="76"/>
      <c r="O28" s="69">
        <f t="shared" si="1"/>
        <v>0</v>
      </c>
      <c r="P28" s="176"/>
      <c r="Q28" s="176"/>
      <c r="R28" s="176"/>
      <c r="S28" s="245"/>
      <c r="T28" s="245"/>
    </row>
    <row r="29" spans="1:20" ht="12.75" customHeight="1">
      <c r="A29" s="169">
        <v>3</v>
      </c>
      <c r="B29" s="170" t="s">
        <v>145</v>
      </c>
      <c r="C29" s="170" t="s">
        <v>168</v>
      </c>
      <c r="D29" s="169" t="s">
        <v>42</v>
      </c>
      <c r="E29" s="248">
        <v>122</v>
      </c>
      <c r="F29" s="174">
        <f t="shared" ref="F29" si="10">H29+J29+R29</f>
        <v>13.976026999999998</v>
      </c>
      <c r="G29" s="198">
        <v>3.9</v>
      </c>
      <c r="H29" s="176">
        <f t="shared" ref="H29" si="11">G29*$P$8/1000</f>
        <v>7.0708949999999993</v>
      </c>
      <c r="I29" s="178">
        <v>2.9</v>
      </c>
      <c r="J29" s="176">
        <f t="shared" ref="J29" si="12">I29*$P$9/1000</f>
        <v>6.905132</v>
      </c>
      <c r="K29" s="68"/>
      <c r="L29" s="68"/>
      <c r="M29" s="68"/>
      <c r="N29" s="76"/>
      <c r="O29" s="69">
        <f t="shared" si="1"/>
        <v>0</v>
      </c>
      <c r="P29" s="176">
        <f t="shared" ref="P29" si="13">E29*F29</f>
        <v>1705.0752939999998</v>
      </c>
      <c r="Q29" s="176">
        <f t="shared" ref="Q29" si="14">SUM(O29:O32)</f>
        <v>0</v>
      </c>
      <c r="R29" s="176">
        <f t="shared" ref="R29" si="15">Q29*1.02*1.05*$R$14</f>
        <v>0</v>
      </c>
      <c r="S29" s="245">
        <f t="shared" ref="S29" si="16">F29*$S$17</f>
        <v>16.384497508170789</v>
      </c>
      <c r="T29" s="245">
        <f t="shared" ref="T29" si="17">S29*E29</f>
        <v>1998.9086959968363</v>
      </c>
    </row>
    <row r="30" spans="1:20" ht="12.75" customHeight="1">
      <c r="A30" s="169"/>
      <c r="B30" s="170"/>
      <c r="C30" s="170"/>
      <c r="D30" s="169"/>
      <c r="E30" s="248"/>
      <c r="F30" s="174"/>
      <c r="G30" s="198"/>
      <c r="H30" s="176"/>
      <c r="I30" s="178"/>
      <c r="J30" s="176"/>
      <c r="K30" s="68"/>
      <c r="L30" s="68"/>
      <c r="M30" s="68"/>
      <c r="N30" s="76"/>
      <c r="O30" s="69">
        <f t="shared" si="1"/>
        <v>0</v>
      </c>
      <c r="P30" s="176"/>
      <c r="Q30" s="176"/>
      <c r="R30" s="176"/>
      <c r="S30" s="245"/>
      <c r="T30" s="245"/>
    </row>
    <row r="31" spans="1:20" ht="12.75" customHeight="1">
      <c r="A31" s="169"/>
      <c r="B31" s="170"/>
      <c r="C31" s="170"/>
      <c r="D31" s="169"/>
      <c r="E31" s="248"/>
      <c r="F31" s="174"/>
      <c r="G31" s="198"/>
      <c r="H31" s="176"/>
      <c r="I31" s="178"/>
      <c r="J31" s="176"/>
      <c r="K31" s="68"/>
      <c r="L31" s="68"/>
      <c r="M31" s="70"/>
      <c r="N31" s="76"/>
      <c r="O31" s="69">
        <f t="shared" si="1"/>
        <v>0</v>
      </c>
      <c r="P31" s="176"/>
      <c r="Q31" s="176"/>
      <c r="R31" s="176"/>
      <c r="S31" s="245"/>
      <c r="T31" s="245"/>
    </row>
    <row r="32" spans="1:20" ht="12.75" customHeight="1">
      <c r="A32" s="169"/>
      <c r="B32" s="170"/>
      <c r="C32" s="170"/>
      <c r="D32" s="169"/>
      <c r="E32" s="248"/>
      <c r="F32" s="174"/>
      <c r="G32" s="198"/>
      <c r="H32" s="176"/>
      <c r="I32" s="178"/>
      <c r="J32" s="176"/>
      <c r="K32" s="68"/>
      <c r="L32" s="68"/>
      <c r="M32" s="68"/>
      <c r="N32" s="76"/>
      <c r="O32" s="69">
        <f t="shared" si="1"/>
        <v>0</v>
      </c>
      <c r="P32" s="176"/>
      <c r="Q32" s="176"/>
      <c r="R32" s="176"/>
      <c r="S32" s="245"/>
      <c r="T32" s="245"/>
    </row>
    <row r="33" spans="1:20" ht="12.75" customHeight="1">
      <c r="A33" s="169">
        <v>4</v>
      </c>
      <c r="B33" s="250" t="s">
        <v>44</v>
      </c>
      <c r="C33" s="170" t="s">
        <v>293</v>
      </c>
      <c r="D33" s="169" t="s">
        <v>42</v>
      </c>
      <c r="E33" s="248">
        <v>42</v>
      </c>
      <c r="F33" s="174">
        <f t="shared" ref="F33" si="18">H33+J33+R33</f>
        <v>3.5173169999999998</v>
      </c>
      <c r="G33" s="249">
        <v>1.94</v>
      </c>
      <c r="H33" s="176">
        <f t="shared" ref="H33" si="19">G33*$P$8/1000</f>
        <v>3.5173169999999998</v>
      </c>
      <c r="I33" s="249"/>
      <c r="J33" s="176">
        <f t="shared" ref="J33" si="20">I33*$P$9/1000</f>
        <v>0</v>
      </c>
      <c r="K33" s="22"/>
      <c r="L33" s="22"/>
      <c r="M33" s="22"/>
      <c r="N33" s="37"/>
      <c r="O33" s="69">
        <f t="shared" si="1"/>
        <v>0</v>
      </c>
      <c r="P33" s="176">
        <f t="shared" ref="P33" si="21">E33*F33</f>
        <v>147.72731399999998</v>
      </c>
      <c r="Q33" s="176">
        <f t="shared" ref="Q33" si="22">SUM(O33:O36)</f>
        <v>0</v>
      </c>
      <c r="R33" s="176">
        <f t="shared" ref="R33" si="23">Q33*1.02*1.05*$R$14</f>
        <v>0</v>
      </c>
      <c r="S33" s="245">
        <f t="shared" ref="S33" si="24">F33*$S$17</f>
        <v>4.1234516520286313</v>
      </c>
      <c r="T33" s="245">
        <f t="shared" ref="T33" si="25">S33*E33</f>
        <v>173.18496938520252</v>
      </c>
    </row>
    <row r="34" spans="1:20" ht="12.75" customHeight="1">
      <c r="A34" s="169"/>
      <c r="B34" s="250"/>
      <c r="C34" s="170"/>
      <c r="D34" s="169"/>
      <c r="E34" s="248"/>
      <c r="F34" s="174"/>
      <c r="G34" s="249"/>
      <c r="H34" s="176"/>
      <c r="I34" s="249"/>
      <c r="J34" s="176"/>
      <c r="K34" s="22"/>
      <c r="L34" s="22"/>
      <c r="M34" s="22"/>
      <c r="N34" s="37"/>
      <c r="O34" s="69">
        <f t="shared" si="1"/>
        <v>0</v>
      </c>
      <c r="P34" s="176"/>
      <c r="Q34" s="176"/>
      <c r="R34" s="176"/>
      <c r="S34" s="245"/>
      <c r="T34" s="245"/>
    </row>
    <row r="35" spans="1:20" ht="12.75" customHeight="1">
      <c r="A35" s="169"/>
      <c r="B35" s="250"/>
      <c r="C35" s="170"/>
      <c r="D35" s="169"/>
      <c r="E35" s="248"/>
      <c r="F35" s="174"/>
      <c r="G35" s="249"/>
      <c r="H35" s="176"/>
      <c r="I35" s="249"/>
      <c r="J35" s="176"/>
      <c r="K35" s="22"/>
      <c r="L35" s="22"/>
      <c r="M35" s="23"/>
      <c r="N35" s="37"/>
      <c r="O35" s="69">
        <f t="shared" si="1"/>
        <v>0</v>
      </c>
      <c r="P35" s="176"/>
      <c r="Q35" s="176"/>
      <c r="R35" s="176"/>
      <c r="S35" s="245"/>
      <c r="T35" s="245"/>
    </row>
    <row r="36" spans="1:20" ht="12.75" customHeight="1">
      <c r="A36" s="169"/>
      <c r="B36" s="250"/>
      <c r="C36" s="170"/>
      <c r="D36" s="169"/>
      <c r="E36" s="248"/>
      <c r="F36" s="174"/>
      <c r="G36" s="249"/>
      <c r="H36" s="176"/>
      <c r="I36" s="249"/>
      <c r="J36" s="176"/>
      <c r="K36" s="22"/>
      <c r="L36" s="22"/>
      <c r="M36" s="22"/>
      <c r="N36" s="37"/>
      <c r="O36" s="69">
        <f t="shared" si="1"/>
        <v>0</v>
      </c>
      <c r="P36" s="176"/>
      <c r="Q36" s="176"/>
      <c r="R36" s="176"/>
      <c r="S36" s="245"/>
      <c r="T36" s="245"/>
    </row>
    <row r="37" spans="1:20" ht="12.75" customHeight="1">
      <c r="A37" s="169">
        <v>5</v>
      </c>
      <c r="B37" s="170" t="s">
        <v>93</v>
      </c>
      <c r="C37" s="170" t="s">
        <v>94</v>
      </c>
      <c r="D37" s="174" t="s">
        <v>35</v>
      </c>
      <c r="E37" s="248">
        <v>18</v>
      </c>
      <c r="F37" s="174">
        <f t="shared" ref="F37" si="26">H37+J37+R37</f>
        <v>5.4391499999999995E-2</v>
      </c>
      <c r="G37" s="204">
        <v>0.03</v>
      </c>
      <c r="H37" s="176">
        <f t="shared" ref="H37" si="27">G37*$P$8/1000</f>
        <v>5.4391499999999995E-2</v>
      </c>
      <c r="I37" s="177"/>
      <c r="J37" s="176">
        <f t="shared" ref="J37" si="28">I37*$P$9/1000</f>
        <v>0</v>
      </c>
      <c r="K37" s="68"/>
      <c r="L37" s="68"/>
      <c r="M37" s="68"/>
      <c r="N37" s="76"/>
      <c r="O37" s="69">
        <f t="shared" si="1"/>
        <v>0</v>
      </c>
      <c r="P37" s="176">
        <f t="shared" ref="P37" si="29">E37*F37</f>
        <v>0.97904699999999989</v>
      </c>
      <c r="Q37" s="176">
        <f t="shared" ref="Q37" si="30">SUM(O37:O40)</f>
        <v>0</v>
      </c>
      <c r="R37" s="176">
        <f t="shared" ref="R37" si="31">Q37*1.02*1.05*$R$14</f>
        <v>0</v>
      </c>
      <c r="S37" s="245">
        <f t="shared" ref="S37" si="32">F37*$S$17</f>
        <v>6.3764716268483984E-2</v>
      </c>
      <c r="T37" s="245">
        <f t="shared" ref="T37" si="33">S37*E37</f>
        <v>1.1477648928327118</v>
      </c>
    </row>
    <row r="38" spans="1:20" ht="12.75" customHeight="1">
      <c r="A38" s="169"/>
      <c r="B38" s="170"/>
      <c r="C38" s="170"/>
      <c r="D38" s="174"/>
      <c r="E38" s="248"/>
      <c r="F38" s="174"/>
      <c r="G38" s="204"/>
      <c r="H38" s="176"/>
      <c r="I38" s="177"/>
      <c r="J38" s="176"/>
      <c r="K38" s="68"/>
      <c r="L38" s="68"/>
      <c r="M38" s="68"/>
      <c r="N38" s="76"/>
      <c r="O38" s="69">
        <f t="shared" si="1"/>
        <v>0</v>
      </c>
      <c r="P38" s="176"/>
      <c r="Q38" s="176"/>
      <c r="R38" s="176"/>
      <c r="S38" s="245"/>
      <c r="T38" s="245"/>
    </row>
    <row r="39" spans="1:20" ht="12.75" customHeight="1">
      <c r="A39" s="169"/>
      <c r="B39" s="170"/>
      <c r="C39" s="170"/>
      <c r="D39" s="174"/>
      <c r="E39" s="248"/>
      <c r="F39" s="174"/>
      <c r="G39" s="204"/>
      <c r="H39" s="176"/>
      <c r="I39" s="177"/>
      <c r="J39" s="176"/>
      <c r="K39" s="68"/>
      <c r="L39" s="68"/>
      <c r="M39" s="68"/>
      <c r="N39" s="76"/>
      <c r="O39" s="69">
        <f t="shared" si="1"/>
        <v>0</v>
      </c>
      <c r="P39" s="176"/>
      <c r="Q39" s="176"/>
      <c r="R39" s="176"/>
      <c r="S39" s="245"/>
      <c r="T39" s="245"/>
    </row>
    <row r="40" spans="1:20" ht="12.75" customHeight="1">
      <c r="A40" s="169"/>
      <c r="B40" s="170"/>
      <c r="C40" s="170"/>
      <c r="D40" s="174"/>
      <c r="E40" s="248"/>
      <c r="F40" s="174"/>
      <c r="G40" s="204"/>
      <c r="H40" s="176"/>
      <c r="I40" s="177"/>
      <c r="J40" s="176"/>
      <c r="K40" s="68"/>
      <c r="L40" s="68"/>
      <c r="M40" s="68"/>
      <c r="N40" s="76"/>
      <c r="O40" s="69">
        <f t="shared" si="1"/>
        <v>0</v>
      </c>
      <c r="P40" s="176"/>
      <c r="Q40" s="176"/>
      <c r="R40" s="176"/>
      <c r="S40" s="245"/>
      <c r="T40" s="245"/>
    </row>
    <row r="41" spans="1:20" ht="12.75" customHeight="1">
      <c r="A41" s="169">
        <v>6</v>
      </c>
      <c r="B41" s="170" t="s">
        <v>291</v>
      </c>
      <c r="C41" s="170" t="s">
        <v>290</v>
      </c>
      <c r="D41" s="169" t="s">
        <v>36</v>
      </c>
      <c r="E41" s="174">
        <v>275.5</v>
      </c>
      <c r="F41" s="174">
        <f t="shared" ref="F41" si="34">H41+J41+R41</f>
        <v>2.4214670999999997</v>
      </c>
      <c r="G41" s="178">
        <v>0.39</v>
      </c>
      <c r="H41" s="176">
        <f t="shared" ref="H41" si="35">G41*$P$8/1000</f>
        <v>0.70708950000000004</v>
      </c>
      <c r="I41" s="198">
        <v>0.72</v>
      </c>
      <c r="J41" s="176">
        <f t="shared" ref="J41" si="36">I41*$P$9/1000</f>
        <v>1.7143775999999997</v>
      </c>
      <c r="K41" s="68"/>
      <c r="L41" s="68"/>
      <c r="M41" s="68"/>
      <c r="N41" s="76"/>
      <c r="O41" s="69">
        <f t="shared" si="1"/>
        <v>0</v>
      </c>
      <c r="P41" s="176">
        <f t="shared" ref="P41" si="37">E41*F41</f>
        <v>667.11418604999994</v>
      </c>
      <c r="Q41" s="176">
        <f t="shared" ref="Q41" si="38">SUM(O41:O44)</f>
        <v>0</v>
      </c>
      <c r="R41" s="176">
        <f t="shared" ref="R41" si="39">Q41*1.02*1.05*$R$14</f>
        <v>0</v>
      </c>
      <c r="S41" s="245">
        <f t="shared" ref="S41" si="40">F41*$S$17</f>
        <v>2.8387553677499011</v>
      </c>
      <c r="T41" s="245">
        <f t="shared" ref="T41" si="41">S41*E41</f>
        <v>782.07710381509776</v>
      </c>
    </row>
    <row r="42" spans="1:20" ht="12.75" customHeight="1">
      <c r="A42" s="169"/>
      <c r="B42" s="170"/>
      <c r="C42" s="170"/>
      <c r="D42" s="169"/>
      <c r="E42" s="174"/>
      <c r="F42" s="174"/>
      <c r="G42" s="178"/>
      <c r="H42" s="176"/>
      <c r="I42" s="198"/>
      <c r="J42" s="176"/>
      <c r="K42" s="68"/>
      <c r="L42" s="68"/>
      <c r="M42" s="68"/>
      <c r="N42" s="76"/>
      <c r="O42" s="69">
        <f t="shared" si="1"/>
        <v>0</v>
      </c>
      <c r="P42" s="176"/>
      <c r="Q42" s="176"/>
      <c r="R42" s="176"/>
      <c r="S42" s="245"/>
      <c r="T42" s="245"/>
    </row>
    <row r="43" spans="1:20" ht="12.75" customHeight="1">
      <c r="A43" s="169"/>
      <c r="B43" s="170"/>
      <c r="C43" s="170"/>
      <c r="D43" s="169"/>
      <c r="E43" s="174"/>
      <c r="F43" s="174"/>
      <c r="G43" s="178"/>
      <c r="H43" s="176"/>
      <c r="I43" s="198"/>
      <c r="J43" s="176"/>
      <c r="K43" s="68"/>
      <c r="L43" s="68"/>
      <c r="M43" s="68"/>
      <c r="N43" s="76"/>
      <c r="O43" s="69">
        <f t="shared" si="1"/>
        <v>0</v>
      </c>
      <c r="P43" s="176"/>
      <c r="Q43" s="176"/>
      <c r="R43" s="176"/>
      <c r="S43" s="245"/>
      <c r="T43" s="245"/>
    </row>
    <row r="44" spans="1:20" ht="12.75" customHeight="1">
      <c r="A44" s="169"/>
      <c r="B44" s="170"/>
      <c r="C44" s="170"/>
      <c r="D44" s="169"/>
      <c r="E44" s="174"/>
      <c r="F44" s="174"/>
      <c r="G44" s="178"/>
      <c r="H44" s="176"/>
      <c r="I44" s="198"/>
      <c r="J44" s="176"/>
      <c r="K44" s="68"/>
      <c r="L44" s="68"/>
      <c r="M44" s="68"/>
      <c r="N44" s="76"/>
      <c r="O44" s="69">
        <f t="shared" si="1"/>
        <v>0</v>
      </c>
      <c r="P44" s="176"/>
      <c r="Q44" s="176"/>
      <c r="R44" s="176"/>
      <c r="S44" s="245"/>
      <c r="T44" s="245"/>
    </row>
    <row r="45" spans="1:20" ht="12.75" customHeight="1">
      <c r="A45" s="169"/>
      <c r="B45" s="170"/>
      <c r="C45" s="258" t="s">
        <v>436</v>
      </c>
      <c r="D45" s="169"/>
      <c r="E45" s="191"/>
      <c r="F45" s="174">
        <f t="shared" ref="F45" si="42">H45+J45+R45</f>
        <v>0</v>
      </c>
      <c r="G45" s="249"/>
      <c r="H45" s="176">
        <f t="shared" ref="H45" si="43">G45*$P$8/1000</f>
        <v>0</v>
      </c>
      <c r="I45" s="257"/>
      <c r="J45" s="176">
        <f t="shared" ref="J45" si="44">I45*$P$9/1000</f>
        <v>0</v>
      </c>
      <c r="K45" s="22"/>
      <c r="L45" s="22"/>
      <c r="M45" s="22"/>
      <c r="N45" s="37"/>
      <c r="O45" s="69">
        <f t="shared" si="1"/>
        <v>0</v>
      </c>
      <c r="P45" s="176">
        <f t="shared" ref="P45" si="45">E45*F45</f>
        <v>0</v>
      </c>
      <c r="Q45" s="176">
        <f t="shared" ref="Q45" si="46">SUM(O45:O48)</f>
        <v>0</v>
      </c>
      <c r="R45" s="176">
        <f t="shared" ref="R45" si="47">Q45*1.02*1.05*$R$14</f>
        <v>0</v>
      </c>
      <c r="S45" s="245">
        <f t="shared" ref="S45" si="48">F45*$S$17</f>
        <v>0</v>
      </c>
      <c r="T45" s="245">
        <f t="shared" ref="T45" si="49">S45*E45</f>
        <v>0</v>
      </c>
    </row>
    <row r="46" spans="1:20" ht="12.75" customHeight="1">
      <c r="A46" s="169"/>
      <c r="B46" s="170"/>
      <c r="C46" s="258"/>
      <c r="D46" s="169"/>
      <c r="E46" s="191"/>
      <c r="F46" s="174"/>
      <c r="G46" s="249"/>
      <c r="H46" s="176"/>
      <c r="I46" s="257"/>
      <c r="J46" s="176"/>
      <c r="K46" s="22"/>
      <c r="L46" s="22"/>
      <c r="M46" s="22"/>
      <c r="N46" s="37"/>
      <c r="O46" s="69">
        <f t="shared" si="1"/>
        <v>0</v>
      </c>
      <c r="P46" s="176"/>
      <c r="Q46" s="176"/>
      <c r="R46" s="176"/>
      <c r="S46" s="245"/>
      <c r="T46" s="245"/>
    </row>
    <row r="47" spans="1:20" ht="12.75" customHeight="1">
      <c r="A47" s="169"/>
      <c r="B47" s="170"/>
      <c r="C47" s="258"/>
      <c r="D47" s="169"/>
      <c r="E47" s="191"/>
      <c r="F47" s="174"/>
      <c r="G47" s="249"/>
      <c r="H47" s="176"/>
      <c r="I47" s="257"/>
      <c r="J47" s="176"/>
      <c r="K47" s="22"/>
      <c r="L47" s="22"/>
      <c r="M47" s="22"/>
      <c r="N47" s="37"/>
      <c r="O47" s="69">
        <f t="shared" si="1"/>
        <v>0</v>
      </c>
      <c r="P47" s="176"/>
      <c r="Q47" s="176"/>
      <c r="R47" s="176"/>
      <c r="S47" s="245"/>
      <c r="T47" s="245"/>
    </row>
    <row r="48" spans="1:20" ht="12.75" customHeight="1">
      <c r="A48" s="169"/>
      <c r="B48" s="170"/>
      <c r="C48" s="258"/>
      <c r="D48" s="169"/>
      <c r="E48" s="191"/>
      <c r="F48" s="174"/>
      <c r="G48" s="249"/>
      <c r="H48" s="176"/>
      <c r="I48" s="257"/>
      <c r="J48" s="176"/>
      <c r="K48" s="22"/>
      <c r="L48" s="22"/>
      <c r="M48" s="22"/>
      <c r="N48" s="37"/>
      <c r="O48" s="69">
        <f t="shared" si="1"/>
        <v>0</v>
      </c>
      <c r="P48" s="176"/>
      <c r="Q48" s="176"/>
      <c r="R48" s="176"/>
      <c r="S48" s="245"/>
      <c r="T48" s="245"/>
    </row>
    <row r="49" spans="1:20" ht="12.75" customHeight="1">
      <c r="A49" s="169">
        <v>1</v>
      </c>
      <c r="B49" s="250" t="s">
        <v>310</v>
      </c>
      <c r="C49" s="250" t="s">
        <v>294</v>
      </c>
      <c r="D49" s="252" t="s">
        <v>295</v>
      </c>
      <c r="E49" s="253">
        <v>78</v>
      </c>
      <c r="F49" s="174">
        <f t="shared" ref="F49" si="50">H49+J49+R49</f>
        <v>0.49387305000000004</v>
      </c>
      <c r="G49" s="249">
        <v>0.23300000000000001</v>
      </c>
      <c r="H49" s="176">
        <f t="shared" ref="H49" si="51">G49*$P$8/1000</f>
        <v>0.42244065000000003</v>
      </c>
      <c r="I49" s="249">
        <v>0.03</v>
      </c>
      <c r="J49" s="176">
        <f t="shared" ref="J49" si="52">I49*$P$9/1000</f>
        <v>7.1432400000000007E-2</v>
      </c>
      <c r="K49" s="22"/>
      <c r="L49" s="22"/>
      <c r="M49" s="22"/>
      <c r="N49" s="37"/>
      <c r="O49" s="69">
        <f t="shared" si="1"/>
        <v>0</v>
      </c>
      <c r="P49" s="176">
        <f t="shared" ref="P49" si="53">E49*F49</f>
        <v>38.522097900000006</v>
      </c>
      <c r="Q49" s="176">
        <f t="shared" ref="Q49" si="54">SUM(O49:O52)</f>
        <v>0</v>
      </c>
      <c r="R49" s="176">
        <f t="shared" ref="R49" si="55">Q49*1.02*1.05*$R$14</f>
        <v>0</v>
      </c>
      <c r="S49" s="245">
        <f t="shared" ref="S49" si="56">F49*$S$17</f>
        <v>0.57898154869604279</v>
      </c>
      <c r="T49" s="245">
        <f t="shared" ref="T49" si="57">S49*E49</f>
        <v>45.160560798291336</v>
      </c>
    </row>
    <row r="50" spans="1:20" ht="12.75" customHeight="1">
      <c r="A50" s="169"/>
      <c r="B50" s="250"/>
      <c r="C50" s="250"/>
      <c r="D50" s="252"/>
      <c r="E50" s="253"/>
      <c r="F50" s="174"/>
      <c r="G50" s="249"/>
      <c r="H50" s="176"/>
      <c r="I50" s="249"/>
      <c r="J50" s="176"/>
      <c r="K50" s="22"/>
      <c r="L50" s="22"/>
      <c r="M50" s="22"/>
      <c r="N50" s="37"/>
      <c r="O50" s="69">
        <f t="shared" si="1"/>
        <v>0</v>
      </c>
      <c r="P50" s="176"/>
      <c r="Q50" s="176"/>
      <c r="R50" s="176"/>
      <c r="S50" s="245"/>
      <c r="T50" s="245"/>
    </row>
    <row r="51" spans="1:20" ht="12.75" customHeight="1">
      <c r="A51" s="169"/>
      <c r="B51" s="250"/>
      <c r="C51" s="250"/>
      <c r="D51" s="252"/>
      <c r="E51" s="253"/>
      <c r="F51" s="174"/>
      <c r="G51" s="249"/>
      <c r="H51" s="176"/>
      <c r="I51" s="249"/>
      <c r="J51" s="176"/>
      <c r="K51" s="22"/>
      <c r="L51" s="22"/>
      <c r="M51" s="23"/>
      <c r="N51" s="37"/>
      <c r="O51" s="69">
        <f t="shared" si="1"/>
        <v>0</v>
      </c>
      <c r="P51" s="176"/>
      <c r="Q51" s="176"/>
      <c r="R51" s="176"/>
      <c r="S51" s="245"/>
      <c r="T51" s="245"/>
    </row>
    <row r="52" spans="1:20" ht="12.75" customHeight="1">
      <c r="A52" s="169"/>
      <c r="B52" s="250"/>
      <c r="C52" s="250"/>
      <c r="D52" s="252"/>
      <c r="E52" s="253"/>
      <c r="F52" s="174"/>
      <c r="G52" s="249"/>
      <c r="H52" s="176"/>
      <c r="I52" s="249"/>
      <c r="J52" s="176"/>
      <c r="K52" s="22"/>
      <c r="L52" s="22"/>
      <c r="M52" s="22"/>
      <c r="N52" s="37"/>
      <c r="O52" s="69">
        <f t="shared" si="1"/>
        <v>0</v>
      </c>
      <c r="P52" s="176"/>
      <c r="Q52" s="176"/>
      <c r="R52" s="176"/>
      <c r="S52" s="245"/>
      <c r="T52" s="245"/>
    </row>
    <row r="53" spans="1:20" ht="12.75" customHeight="1">
      <c r="A53" s="169">
        <v>2</v>
      </c>
      <c r="B53" s="250" t="s">
        <v>337</v>
      </c>
      <c r="C53" s="250" t="s">
        <v>338</v>
      </c>
      <c r="D53" s="252" t="s">
        <v>43</v>
      </c>
      <c r="E53" s="252">
        <v>38</v>
      </c>
      <c r="F53" s="174">
        <f t="shared" ref="F53" si="58">H53+J53+R53</f>
        <v>1.0696994999999999E-2</v>
      </c>
      <c r="G53" s="257">
        <v>5.8999999999999999E-3</v>
      </c>
      <c r="H53" s="176">
        <f t="shared" ref="H53" si="59">G53*$P$8/1000</f>
        <v>1.0696994999999999E-2</v>
      </c>
      <c r="I53" s="257"/>
      <c r="J53" s="176">
        <f t="shared" ref="J53" si="60">I53*$P$9/1000</f>
        <v>0</v>
      </c>
      <c r="K53" s="22"/>
      <c r="L53" s="22"/>
      <c r="M53" s="22"/>
      <c r="N53" s="37"/>
      <c r="O53" s="69">
        <f t="shared" si="1"/>
        <v>0</v>
      </c>
      <c r="P53" s="176">
        <f t="shared" ref="P53" si="61">E53*F53</f>
        <v>0.40648580999999995</v>
      </c>
      <c r="Q53" s="176">
        <f t="shared" ref="Q53" si="62">SUM(O53:O56)</f>
        <v>0</v>
      </c>
      <c r="R53" s="176">
        <f t="shared" ref="R53" si="63">Q53*1.02*1.05*$R$14</f>
        <v>0</v>
      </c>
      <c r="S53" s="245">
        <f t="shared" ref="S53" si="64">F53*$S$17</f>
        <v>1.2540394199468518E-2</v>
      </c>
      <c r="T53" s="245">
        <f t="shared" ref="T53" si="65">S53*E53</f>
        <v>0.47653497957980367</v>
      </c>
    </row>
    <row r="54" spans="1:20" ht="12.75" customHeight="1">
      <c r="A54" s="169"/>
      <c r="B54" s="250"/>
      <c r="C54" s="250"/>
      <c r="D54" s="252"/>
      <c r="E54" s="252"/>
      <c r="F54" s="174"/>
      <c r="G54" s="257"/>
      <c r="H54" s="176"/>
      <c r="I54" s="257"/>
      <c r="J54" s="176"/>
      <c r="K54" s="22"/>
      <c r="L54" s="22"/>
      <c r="M54" s="22"/>
      <c r="N54" s="37"/>
      <c r="O54" s="69">
        <f t="shared" si="1"/>
        <v>0</v>
      </c>
      <c r="P54" s="176"/>
      <c r="Q54" s="176"/>
      <c r="R54" s="176"/>
      <c r="S54" s="245"/>
      <c r="T54" s="245"/>
    </row>
    <row r="55" spans="1:20" ht="12.75" customHeight="1">
      <c r="A55" s="169"/>
      <c r="B55" s="250"/>
      <c r="C55" s="250"/>
      <c r="D55" s="252"/>
      <c r="E55" s="252"/>
      <c r="F55" s="174"/>
      <c r="G55" s="257"/>
      <c r="H55" s="176"/>
      <c r="I55" s="257"/>
      <c r="J55" s="176"/>
      <c r="K55" s="22"/>
      <c r="L55" s="22"/>
      <c r="M55" s="23"/>
      <c r="N55" s="37"/>
      <c r="O55" s="69">
        <f t="shared" si="1"/>
        <v>0</v>
      </c>
      <c r="P55" s="176"/>
      <c r="Q55" s="176"/>
      <c r="R55" s="176"/>
      <c r="S55" s="245"/>
      <c r="T55" s="245"/>
    </row>
    <row r="56" spans="1:20" ht="12.75" customHeight="1">
      <c r="A56" s="169"/>
      <c r="B56" s="250"/>
      <c r="C56" s="250"/>
      <c r="D56" s="252"/>
      <c r="E56" s="252"/>
      <c r="F56" s="174"/>
      <c r="G56" s="257"/>
      <c r="H56" s="176"/>
      <c r="I56" s="257"/>
      <c r="J56" s="176"/>
      <c r="K56" s="22"/>
      <c r="L56" s="22"/>
      <c r="M56" s="22"/>
      <c r="N56" s="37"/>
      <c r="O56" s="69">
        <f t="shared" si="1"/>
        <v>0</v>
      </c>
      <c r="P56" s="176"/>
      <c r="Q56" s="176"/>
      <c r="R56" s="176"/>
      <c r="S56" s="245"/>
      <c r="T56" s="245"/>
    </row>
    <row r="57" spans="1:20" ht="12.75" customHeight="1">
      <c r="A57" s="169">
        <v>3</v>
      </c>
      <c r="B57" s="250" t="s">
        <v>311</v>
      </c>
      <c r="C57" s="250" t="s">
        <v>296</v>
      </c>
      <c r="D57" s="252" t="s">
        <v>297</v>
      </c>
      <c r="E57" s="256">
        <v>78</v>
      </c>
      <c r="F57" s="174">
        <f t="shared" ref="F57" si="66">H57+J57+R57</f>
        <v>0.37342026900000003</v>
      </c>
      <c r="G57" s="257">
        <v>0.14449999999999999</v>
      </c>
      <c r="H57" s="176">
        <f t="shared" ref="H57" si="67">G57*$P$8/1000</f>
        <v>0.261985725</v>
      </c>
      <c r="I57" s="257">
        <v>4.6800000000000001E-2</v>
      </c>
      <c r="J57" s="176">
        <f t="shared" ref="J57" si="68">I57*$P$9/1000</f>
        <v>0.111434544</v>
      </c>
      <c r="K57" s="22"/>
      <c r="L57" s="22"/>
      <c r="M57" s="22"/>
      <c r="N57" s="37"/>
      <c r="O57" s="69">
        <f t="shared" si="1"/>
        <v>0</v>
      </c>
      <c r="P57" s="176">
        <f t="shared" ref="P57" si="69">E57*F57</f>
        <v>29.126780982000003</v>
      </c>
      <c r="Q57" s="176">
        <f t="shared" ref="Q57" si="70">SUM(O57:O60)</f>
        <v>0</v>
      </c>
      <c r="R57" s="176">
        <f t="shared" ref="R57" si="71">Q57*1.02*1.05*$R$14</f>
        <v>0</v>
      </c>
      <c r="S57" s="245">
        <f t="shared" ref="S57" si="72">F57*$S$17</f>
        <v>0.43777129701673922</v>
      </c>
      <c r="T57" s="245">
        <f t="shared" ref="T57" si="73">S57*E57</f>
        <v>34.146161167305657</v>
      </c>
    </row>
    <row r="58" spans="1:20" ht="12.75" customHeight="1">
      <c r="A58" s="169"/>
      <c r="B58" s="250"/>
      <c r="C58" s="250"/>
      <c r="D58" s="252"/>
      <c r="E58" s="256"/>
      <c r="F58" s="174"/>
      <c r="G58" s="257"/>
      <c r="H58" s="176"/>
      <c r="I58" s="257"/>
      <c r="J58" s="176"/>
      <c r="K58" s="22"/>
      <c r="L58" s="22"/>
      <c r="M58" s="22"/>
      <c r="N58" s="37"/>
      <c r="O58" s="69">
        <f t="shared" si="1"/>
        <v>0</v>
      </c>
      <c r="P58" s="176"/>
      <c r="Q58" s="176"/>
      <c r="R58" s="176"/>
      <c r="S58" s="245"/>
      <c r="T58" s="245"/>
    </row>
    <row r="59" spans="1:20" ht="12.75" customHeight="1">
      <c r="A59" s="169"/>
      <c r="B59" s="250"/>
      <c r="C59" s="250"/>
      <c r="D59" s="252"/>
      <c r="E59" s="256"/>
      <c r="F59" s="174"/>
      <c r="G59" s="257"/>
      <c r="H59" s="176"/>
      <c r="I59" s="257"/>
      <c r="J59" s="176"/>
      <c r="K59" s="22"/>
      <c r="L59" s="22"/>
      <c r="M59" s="23"/>
      <c r="N59" s="37"/>
      <c r="O59" s="69">
        <f t="shared" si="1"/>
        <v>0</v>
      </c>
      <c r="P59" s="176"/>
      <c r="Q59" s="176"/>
      <c r="R59" s="176"/>
      <c r="S59" s="245"/>
      <c r="T59" s="245"/>
    </row>
    <row r="60" spans="1:20" ht="12.75" customHeight="1">
      <c r="A60" s="169"/>
      <c r="B60" s="250"/>
      <c r="C60" s="250"/>
      <c r="D60" s="252"/>
      <c r="E60" s="256"/>
      <c r="F60" s="174"/>
      <c r="G60" s="257"/>
      <c r="H60" s="176"/>
      <c r="I60" s="257"/>
      <c r="J60" s="176"/>
      <c r="K60" s="22"/>
      <c r="L60" s="22"/>
      <c r="M60" s="22"/>
      <c r="N60" s="37"/>
      <c r="O60" s="69">
        <f t="shared" si="1"/>
        <v>0</v>
      </c>
      <c r="P60" s="176"/>
      <c r="Q60" s="176"/>
      <c r="R60" s="176"/>
      <c r="S60" s="245"/>
      <c r="T60" s="245"/>
    </row>
    <row r="61" spans="1:20" ht="12.75" customHeight="1">
      <c r="A61" s="169">
        <v>4</v>
      </c>
      <c r="B61" s="170" t="s">
        <v>312</v>
      </c>
      <c r="C61" s="170" t="s">
        <v>298</v>
      </c>
      <c r="D61" s="169" t="s">
        <v>43</v>
      </c>
      <c r="E61" s="169">
        <v>5</v>
      </c>
      <c r="F61" s="174">
        <f t="shared" ref="F61" si="74">H61+J61+R61</f>
        <v>0.99346566999999997</v>
      </c>
      <c r="G61" s="198">
        <v>0.52300000000000002</v>
      </c>
      <c r="H61" s="176">
        <f t="shared" ref="H61" si="75">G61*$P$8/1000</f>
        <v>0.94822514999999996</v>
      </c>
      <c r="I61" s="177">
        <v>1.9E-2</v>
      </c>
      <c r="J61" s="176">
        <f t="shared" ref="J61" si="76">I61*$P$9/1000</f>
        <v>4.5240519999999999E-2</v>
      </c>
      <c r="K61" s="68"/>
      <c r="L61" s="68"/>
      <c r="M61" s="68"/>
      <c r="N61" s="76"/>
      <c r="O61" s="69">
        <f t="shared" si="1"/>
        <v>0</v>
      </c>
      <c r="P61" s="176">
        <f t="shared" ref="P61" si="77">E61*F61</f>
        <v>4.9673283499999998</v>
      </c>
      <c r="Q61" s="176">
        <f t="shared" ref="Q61" si="78">SUM(O61:O64)</f>
        <v>0</v>
      </c>
      <c r="R61" s="176">
        <f t="shared" ref="R61" si="79">Q61*1.02*1.05*$R$14</f>
        <v>0</v>
      </c>
      <c r="S61" s="245">
        <f t="shared" ref="S61" si="80">F61*$S$17</f>
        <v>1.1646683134318663</v>
      </c>
      <c r="T61" s="245">
        <f t="shared" ref="T61" si="81">S61*E61</f>
        <v>5.8233415671593312</v>
      </c>
    </row>
    <row r="62" spans="1:20" ht="12.75" customHeight="1">
      <c r="A62" s="169"/>
      <c r="B62" s="170"/>
      <c r="C62" s="170"/>
      <c r="D62" s="169"/>
      <c r="E62" s="169"/>
      <c r="F62" s="174"/>
      <c r="G62" s="198"/>
      <c r="H62" s="176"/>
      <c r="I62" s="177"/>
      <c r="J62" s="176"/>
      <c r="K62" s="68"/>
      <c r="L62" s="68"/>
      <c r="M62" s="68"/>
      <c r="N62" s="76"/>
      <c r="O62" s="69">
        <f t="shared" si="1"/>
        <v>0</v>
      </c>
      <c r="P62" s="176"/>
      <c r="Q62" s="176"/>
      <c r="R62" s="176"/>
      <c r="S62" s="245"/>
      <c r="T62" s="245"/>
    </row>
    <row r="63" spans="1:20" ht="12.75" customHeight="1">
      <c r="A63" s="169"/>
      <c r="B63" s="170"/>
      <c r="C63" s="170"/>
      <c r="D63" s="169"/>
      <c r="E63" s="169"/>
      <c r="F63" s="174"/>
      <c r="G63" s="198"/>
      <c r="H63" s="176"/>
      <c r="I63" s="177"/>
      <c r="J63" s="176"/>
      <c r="K63" s="68"/>
      <c r="L63" s="68"/>
      <c r="M63" s="73"/>
      <c r="N63" s="76"/>
      <c r="O63" s="69">
        <f t="shared" si="1"/>
        <v>0</v>
      </c>
      <c r="P63" s="176"/>
      <c r="Q63" s="176"/>
      <c r="R63" s="176"/>
      <c r="S63" s="245"/>
      <c r="T63" s="245"/>
    </row>
    <row r="64" spans="1:20" ht="12.75" customHeight="1">
      <c r="A64" s="169"/>
      <c r="B64" s="170"/>
      <c r="C64" s="170"/>
      <c r="D64" s="169"/>
      <c r="E64" s="169"/>
      <c r="F64" s="174"/>
      <c r="G64" s="198"/>
      <c r="H64" s="176"/>
      <c r="I64" s="177"/>
      <c r="J64" s="176"/>
      <c r="K64" s="68"/>
      <c r="L64" s="68"/>
      <c r="M64" s="68"/>
      <c r="N64" s="76"/>
      <c r="O64" s="69">
        <f t="shared" si="1"/>
        <v>0</v>
      </c>
      <c r="P64" s="176"/>
      <c r="Q64" s="176"/>
      <c r="R64" s="176"/>
      <c r="S64" s="245"/>
      <c r="T64" s="245"/>
    </row>
    <row r="65" spans="1:20" ht="12.75" customHeight="1">
      <c r="A65" s="169">
        <v>5</v>
      </c>
      <c r="B65" s="250" t="s">
        <v>313</v>
      </c>
      <c r="C65" s="250" t="s">
        <v>299</v>
      </c>
      <c r="D65" s="252" t="s">
        <v>295</v>
      </c>
      <c r="E65" s="252">
        <v>9.3000000000000007</v>
      </c>
      <c r="F65" s="174">
        <f t="shared" ref="F65" si="82">H65+J65+R65</f>
        <v>0.74274319999999994</v>
      </c>
      <c r="G65" s="249">
        <v>0.34399999999999997</v>
      </c>
      <c r="H65" s="176">
        <f t="shared" ref="H65" si="83">G65*$P$8/1000</f>
        <v>0.62368919999999994</v>
      </c>
      <c r="I65" s="249">
        <v>0.05</v>
      </c>
      <c r="J65" s="176">
        <f t="shared" ref="J65" si="84">I65*$P$9/1000</f>
        <v>0.11905400000000001</v>
      </c>
      <c r="K65" s="22"/>
      <c r="L65" s="22"/>
      <c r="M65" s="22"/>
      <c r="N65" s="37"/>
      <c r="O65" s="69">
        <f t="shared" si="1"/>
        <v>0</v>
      </c>
      <c r="P65" s="176">
        <f t="shared" ref="P65" si="85">E65*F65</f>
        <v>6.9075117600000002</v>
      </c>
      <c r="Q65" s="176">
        <f t="shared" ref="Q65" si="86">SUM(O65:O68)</f>
        <v>0</v>
      </c>
      <c r="R65" s="176">
        <f t="shared" ref="R65" si="87">Q65*1.02*1.05*$R$14</f>
        <v>0</v>
      </c>
      <c r="S65" s="245">
        <f t="shared" ref="S65" si="88">F65*$S$17</f>
        <v>0.87073916711886701</v>
      </c>
      <c r="T65" s="245">
        <f t="shared" ref="T65" si="89">S65*E65</f>
        <v>8.0978742542054629</v>
      </c>
    </row>
    <row r="66" spans="1:20" ht="12.75" customHeight="1">
      <c r="A66" s="169"/>
      <c r="B66" s="250"/>
      <c r="C66" s="250"/>
      <c r="D66" s="252"/>
      <c r="E66" s="252"/>
      <c r="F66" s="174"/>
      <c r="G66" s="249"/>
      <c r="H66" s="176"/>
      <c r="I66" s="249"/>
      <c r="J66" s="176"/>
      <c r="K66" s="22"/>
      <c r="L66" s="22"/>
      <c r="M66" s="22"/>
      <c r="N66" s="37"/>
      <c r="O66" s="69">
        <f t="shared" si="1"/>
        <v>0</v>
      </c>
      <c r="P66" s="176"/>
      <c r="Q66" s="176"/>
      <c r="R66" s="176"/>
      <c r="S66" s="245"/>
      <c r="T66" s="245"/>
    </row>
    <row r="67" spans="1:20" ht="12.75" customHeight="1">
      <c r="A67" s="169"/>
      <c r="B67" s="250"/>
      <c r="C67" s="250"/>
      <c r="D67" s="252"/>
      <c r="E67" s="252"/>
      <c r="F67" s="174"/>
      <c r="G67" s="249"/>
      <c r="H67" s="176"/>
      <c r="I67" s="249"/>
      <c r="J67" s="176"/>
      <c r="K67" s="22"/>
      <c r="L67" s="22"/>
      <c r="M67" s="23"/>
      <c r="N67" s="37"/>
      <c r="O67" s="69">
        <f t="shared" si="1"/>
        <v>0</v>
      </c>
      <c r="P67" s="176"/>
      <c r="Q67" s="176"/>
      <c r="R67" s="176"/>
      <c r="S67" s="245"/>
      <c r="T67" s="245"/>
    </row>
    <row r="68" spans="1:20" ht="12.75" customHeight="1">
      <c r="A68" s="169"/>
      <c r="B68" s="250"/>
      <c r="C68" s="250"/>
      <c r="D68" s="252"/>
      <c r="E68" s="252"/>
      <c r="F68" s="174"/>
      <c r="G68" s="249"/>
      <c r="H68" s="176"/>
      <c r="I68" s="249"/>
      <c r="J68" s="176"/>
      <c r="K68" s="22"/>
      <c r="L68" s="22"/>
      <c r="M68" s="22"/>
      <c r="N68" s="37"/>
      <c r="O68" s="69">
        <f t="shared" si="1"/>
        <v>0</v>
      </c>
      <c r="P68" s="176"/>
      <c r="Q68" s="176"/>
      <c r="R68" s="176"/>
      <c r="S68" s="245"/>
      <c r="T68" s="245"/>
    </row>
    <row r="69" spans="1:20" ht="12.75" customHeight="1">
      <c r="A69" s="169">
        <v>6</v>
      </c>
      <c r="B69" s="250" t="s">
        <v>145</v>
      </c>
      <c r="C69" s="265" t="s">
        <v>301</v>
      </c>
      <c r="D69" s="252" t="s">
        <v>300</v>
      </c>
      <c r="E69" s="253">
        <v>7.8</v>
      </c>
      <c r="F69" s="174">
        <f t="shared" ref="F69" si="90">H69+J69+R69</f>
        <v>13.976026999999998</v>
      </c>
      <c r="G69" s="249">
        <v>3.9</v>
      </c>
      <c r="H69" s="176">
        <f t="shared" ref="H69" si="91">G69*$P$8/1000</f>
        <v>7.0708949999999993</v>
      </c>
      <c r="I69" s="249">
        <v>2.9</v>
      </c>
      <c r="J69" s="176">
        <f t="shared" ref="J69" si="92">I69*$P$9/1000</f>
        <v>6.905132</v>
      </c>
      <c r="K69" s="22"/>
      <c r="L69" s="22"/>
      <c r="M69" s="22"/>
      <c r="N69" s="37"/>
      <c r="O69" s="69">
        <f t="shared" si="1"/>
        <v>0</v>
      </c>
      <c r="P69" s="176">
        <f t="shared" ref="P69" si="93">E69*F69</f>
        <v>109.01301059999999</v>
      </c>
      <c r="Q69" s="176">
        <f t="shared" ref="Q69" si="94">SUM(O69:O72)</f>
        <v>0</v>
      </c>
      <c r="R69" s="176">
        <f t="shared" ref="R69" si="95">Q69*1.02*1.05*$R$14</f>
        <v>0</v>
      </c>
      <c r="S69" s="245">
        <f t="shared" ref="S69" si="96">F69*$S$17</f>
        <v>16.384497508170789</v>
      </c>
      <c r="T69" s="245">
        <f t="shared" ref="T69" si="97">S69*E69</f>
        <v>127.79908056373215</v>
      </c>
    </row>
    <row r="70" spans="1:20" ht="12.75" customHeight="1">
      <c r="A70" s="169"/>
      <c r="B70" s="250"/>
      <c r="C70" s="265"/>
      <c r="D70" s="252"/>
      <c r="E70" s="253"/>
      <c r="F70" s="174"/>
      <c r="G70" s="249"/>
      <c r="H70" s="176"/>
      <c r="I70" s="249"/>
      <c r="J70" s="176"/>
      <c r="K70" s="22"/>
      <c r="L70" s="22"/>
      <c r="M70" s="22"/>
      <c r="N70" s="37"/>
      <c r="O70" s="69">
        <f t="shared" si="1"/>
        <v>0</v>
      </c>
      <c r="P70" s="176"/>
      <c r="Q70" s="176"/>
      <c r="R70" s="176"/>
      <c r="S70" s="245"/>
      <c r="T70" s="245"/>
    </row>
    <row r="71" spans="1:20" ht="12.75" customHeight="1">
      <c r="A71" s="169"/>
      <c r="B71" s="250"/>
      <c r="C71" s="265"/>
      <c r="D71" s="252"/>
      <c r="E71" s="253"/>
      <c r="F71" s="174"/>
      <c r="G71" s="249"/>
      <c r="H71" s="176"/>
      <c r="I71" s="249"/>
      <c r="J71" s="176"/>
      <c r="K71" s="22"/>
      <c r="L71" s="22"/>
      <c r="M71" s="23"/>
      <c r="N71" s="37"/>
      <c r="O71" s="69">
        <f t="shared" si="1"/>
        <v>0</v>
      </c>
      <c r="P71" s="176"/>
      <c r="Q71" s="176"/>
      <c r="R71" s="176"/>
      <c r="S71" s="245"/>
      <c r="T71" s="245"/>
    </row>
    <row r="72" spans="1:20" ht="12.75" customHeight="1">
      <c r="A72" s="169"/>
      <c r="B72" s="250"/>
      <c r="C72" s="265"/>
      <c r="D72" s="252"/>
      <c r="E72" s="253"/>
      <c r="F72" s="174"/>
      <c r="G72" s="249"/>
      <c r="H72" s="176"/>
      <c r="I72" s="249"/>
      <c r="J72" s="176"/>
      <c r="K72" s="22"/>
      <c r="L72" s="22"/>
      <c r="M72" s="22"/>
      <c r="N72" s="37"/>
      <c r="O72" s="69">
        <f t="shared" si="1"/>
        <v>0</v>
      </c>
      <c r="P72" s="176"/>
      <c r="Q72" s="176"/>
      <c r="R72" s="176"/>
      <c r="S72" s="245"/>
      <c r="T72" s="245"/>
    </row>
    <row r="73" spans="1:20" ht="12.75" customHeight="1">
      <c r="A73" s="169">
        <v>7</v>
      </c>
      <c r="B73" s="250" t="s">
        <v>314</v>
      </c>
      <c r="C73" s="250" t="s">
        <v>302</v>
      </c>
      <c r="D73" s="250" t="s">
        <v>30</v>
      </c>
      <c r="E73" s="252">
        <v>9.1999999999999993</v>
      </c>
      <c r="F73" s="174">
        <f t="shared" ref="F73" si="98">H73+J73+R73</f>
        <v>1.8233906899999999</v>
      </c>
      <c r="G73" s="249">
        <v>0.877</v>
      </c>
      <c r="H73" s="176">
        <f t="shared" ref="H73" si="99">G73*$P$8/1000</f>
        <v>1.59004485</v>
      </c>
      <c r="I73" s="249">
        <v>9.8000000000000004E-2</v>
      </c>
      <c r="J73" s="176">
        <f t="shared" ref="J73" si="100">I73*$P$9/1000</f>
        <v>0.23334584</v>
      </c>
      <c r="K73" s="22"/>
      <c r="L73" s="22"/>
      <c r="M73" s="22"/>
      <c r="N73" s="37"/>
      <c r="O73" s="69">
        <f t="shared" si="1"/>
        <v>0</v>
      </c>
      <c r="P73" s="176">
        <f t="shared" ref="P73" si="101">E73*F73</f>
        <v>16.775194347999996</v>
      </c>
      <c r="Q73" s="176">
        <f t="shared" ref="Q73" si="102">SUM(O73:O76)</f>
        <v>0</v>
      </c>
      <c r="R73" s="176">
        <f t="shared" ref="R73" si="103">Q73*1.02*1.05*$R$14</f>
        <v>0</v>
      </c>
      <c r="S73" s="245">
        <f t="shared" ref="S73" si="104">F73*$S$17</f>
        <v>2.1376132299062398</v>
      </c>
      <c r="T73" s="245">
        <f t="shared" ref="T73" si="105">S73*E73</f>
        <v>19.666041715137403</v>
      </c>
    </row>
    <row r="74" spans="1:20" ht="12.75" customHeight="1">
      <c r="A74" s="169"/>
      <c r="B74" s="250"/>
      <c r="C74" s="250"/>
      <c r="D74" s="252"/>
      <c r="E74" s="252"/>
      <c r="F74" s="174"/>
      <c r="G74" s="249"/>
      <c r="H74" s="176"/>
      <c r="I74" s="249"/>
      <c r="J74" s="176"/>
      <c r="K74" s="22"/>
      <c r="L74" s="22"/>
      <c r="M74" s="22"/>
      <c r="N74" s="37"/>
      <c r="O74" s="69">
        <f t="shared" si="1"/>
        <v>0</v>
      </c>
      <c r="P74" s="176"/>
      <c r="Q74" s="176"/>
      <c r="R74" s="176"/>
      <c r="S74" s="245"/>
      <c r="T74" s="245"/>
    </row>
    <row r="75" spans="1:20" ht="12.75" customHeight="1">
      <c r="A75" s="169"/>
      <c r="B75" s="250"/>
      <c r="C75" s="250"/>
      <c r="D75" s="252"/>
      <c r="E75" s="252"/>
      <c r="F75" s="174"/>
      <c r="G75" s="249"/>
      <c r="H75" s="176"/>
      <c r="I75" s="249"/>
      <c r="J75" s="176"/>
      <c r="K75" s="22"/>
      <c r="L75" s="22"/>
      <c r="M75" s="23"/>
      <c r="N75" s="37"/>
      <c r="O75" s="69">
        <f t="shared" si="1"/>
        <v>0</v>
      </c>
      <c r="P75" s="176"/>
      <c r="Q75" s="176"/>
      <c r="R75" s="176"/>
      <c r="S75" s="245"/>
      <c r="T75" s="245"/>
    </row>
    <row r="76" spans="1:20" ht="12.75" customHeight="1">
      <c r="A76" s="169"/>
      <c r="B76" s="250"/>
      <c r="C76" s="250"/>
      <c r="D76" s="252"/>
      <c r="E76" s="252"/>
      <c r="F76" s="174"/>
      <c r="G76" s="249"/>
      <c r="H76" s="176"/>
      <c r="I76" s="249"/>
      <c r="J76" s="176"/>
      <c r="K76" s="22"/>
      <c r="L76" s="22"/>
      <c r="M76" s="22"/>
      <c r="N76" s="37"/>
      <c r="O76" s="69">
        <f t="shared" si="1"/>
        <v>0</v>
      </c>
      <c r="P76" s="176"/>
      <c r="Q76" s="176"/>
      <c r="R76" s="176"/>
      <c r="S76" s="245"/>
      <c r="T76" s="245"/>
    </row>
    <row r="77" spans="1:20" ht="12.75" customHeight="1">
      <c r="A77" s="169">
        <v>8</v>
      </c>
      <c r="B77" s="250" t="s">
        <v>315</v>
      </c>
      <c r="C77" s="250" t="s">
        <v>303</v>
      </c>
      <c r="D77" s="250" t="s">
        <v>295</v>
      </c>
      <c r="E77" s="252">
        <v>3.9</v>
      </c>
      <c r="F77" s="174">
        <f t="shared" ref="F77" si="106">H77+J77+R77</f>
        <v>1.06190969</v>
      </c>
      <c r="G77" s="249">
        <v>0.45700000000000002</v>
      </c>
      <c r="H77" s="176">
        <f t="shared" ref="H77" si="107">G77*$P$8/1000</f>
        <v>0.82856384999999999</v>
      </c>
      <c r="I77" s="249">
        <v>9.8000000000000004E-2</v>
      </c>
      <c r="J77" s="176">
        <f t="shared" ref="J77" si="108">I77*$P$9/1000</f>
        <v>0.23334584</v>
      </c>
      <c r="K77" s="22"/>
      <c r="L77" s="22"/>
      <c r="M77" s="22"/>
      <c r="N77" s="37"/>
      <c r="O77" s="69">
        <f t="shared" si="1"/>
        <v>0</v>
      </c>
      <c r="P77" s="176">
        <f t="shared" ref="P77" si="109">E77*F77</f>
        <v>4.141447791</v>
      </c>
      <c r="Q77" s="176">
        <f t="shared" ref="Q77" si="110">SUM(O77:O80)</f>
        <v>0</v>
      </c>
      <c r="R77" s="176">
        <f t="shared" ref="R77" si="111">Q77*1.02*1.05*$R$14</f>
        <v>0</v>
      </c>
      <c r="S77" s="245">
        <f t="shared" ref="S77" si="112">F77*$S$17</f>
        <v>1.2449072021474641</v>
      </c>
      <c r="T77" s="245">
        <f t="shared" ref="T77" si="113">S77*E77</f>
        <v>4.8551380883751101</v>
      </c>
    </row>
    <row r="78" spans="1:20" ht="12.75" customHeight="1">
      <c r="A78" s="169"/>
      <c r="B78" s="250"/>
      <c r="C78" s="250"/>
      <c r="D78" s="252"/>
      <c r="E78" s="252"/>
      <c r="F78" s="174"/>
      <c r="G78" s="249"/>
      <c r="H78" s="176"/>
      <c r="I78" s="249"/>
      <c r="J78" s="176"/>
      <c r="K78" s="22"/>
      <c r="L78" s="22"/>
      <c r="M78" s="22"/>
      <c r="N78" s="37"/>
      <c r="O78" s="69">
        <f t="shared" si="1"/>
        <v>0</v>
      </c>
      <c r="P78" s="176"/>
      <c r="Q78" s="176"/>
      <c r="R78" s="176"/>
      <c r="S78" s="245"/>
      <c r="T78" s="245"/>
    </row>
    <row r="79" spans="1:20" ht="12.75" customHeight="1">
      <c r="A79" s="169"/>
      <c r="B79" s="250"/>
      <c r="C79" s="250"/>
      <c r="D79" s="252"/>
      <c r="E79" s="252"/>
      <c r="F79" s="174"/>
      <c r="G79" s="249"/>
      <c r="H79" s="176"/>
      <c r="I79" s="249"/>
      <c r="J79" s="176"/>
      <c r="K79" s="22"/>
      <c r="L79" s="22"/>
      <c r="M79" s="23"/>
      <c r="N79" s="37"/>
      <c r="O79" s="69">
        <f t="shared" si="1"/>
        <v>0</v>
      </c>
      <c r="P79" s="176"/>
      <c r="Q79" s="176"/>
      <c r="R79" s="176"/>
      <c r="S79" s="245"/>
      <c r="T79" s="245"/>
    </row>
    <row r="80" spans="1:20" ht="12.75" customHeight="1">
      <c r="A80" s="169"/>
      <c r="B80" s="250"/>
      <c r="C80" s="250"/>
      <c r="D80" s="252"/>
      <c r="E80" s="252"/>
      <c r="F80" s="174"/>
      <c r="G80" s="249"/>
      <c r="H80" s="176"/>
      <c r="I80" s="249"/>
      <c r="J80" s="176"/>
      <c r="K80" s="22"/>
      <c r="L80" s="22"/>
      <c r="M80" s="22"/>
      <c r="N80" s="37"/>
      <c r="O80" s="69">
        <f t="shared" si="1"/>
        <v>0</v>
      </c>
      <c r="P80" s="176"/>
      <c r="Q80" s="176"/>
      <c r="R80" s="176"/>
      <c r="S80" s="245"/>
      <c r="T80" s="245"/>
    </row>
    <row r="81" spans="1:20" ht="12.75" customHeight="1">
      <c r="A81" s="169">
        <v>9</v>
      </c>
      <c r="B81" s="250" t="s">
        <v>316</v>
      </c>
      <c r="C81" s="250" t="s">
        <v>304</v>
      </c>
      <c r="D81" s="252" t="s">
        <v>300</v>
      </c>
      <c r="E81" s="252">
        <v>1.1000000000000001</v>
      </c>
      <c r="F81" s="174">
        <f t="shared" ref="F81" si="114">H81+J81+R81</f>
        <v>17.149561399999996</v>
      </c>
      <c r="G81" s="249">
        <v>5.0199999999999996</v>
      </c>
      <c r="H81" s="176">
        <f t="shared" ref="H81" si="115">G81*$P$8/1000</f>
        <v>9.1015109999999986</v>
      </c>
      <c r="I81" s="249">
        <v>3.38</v>
      </c>
      <c r="J81" s="176">
        <f t="shared" ref="J81" si="116">I81*$P$9/1000</f>
        <v>8.0480503999999993</v>
      </c>
      <c r="K81" s="22"/>
      <c r="L81" s="22"/>
      <c r="M81" s="22"/>
      <c r="N81" s="37"/>
      <c r="O81" s="69">
        <f t="shared" si="1"/>
        <v>0</v>
      </c>
      <c r="P81" s="176">
        <f t="shared" ref="P81" si="117">E81*F81</f>
        <v>18.864517539999998</v>
      </c>
      <c r="Q81" s="176">
        <f t="shared" ref="Q81" si="118">SUM(O81:O84)</f>
        <v>0</v>
      </c>
      <c r="R81" s="176">
        <f t="shared" ref="R81" si="119">Q81*1.02*1.05*$R$14</f>
        <v>0</v>
      </c>
      <c r="S81" s="245">
        <f t="shared" ref="S81" si="120">F81*$S$17</f>
        <v>20.104922953033928</v>
      </c>
      <c r="T81" s="245">
        <f t="shared" ref="T81" si="121">S81*E81</f>
        <v>22.115415248337321</v>
      </c>
    </row>
    <row r="82" spans="1:20" ht="12.75" customHeight="1">
      <c r="A82" s="169"/>
      <c r="B82" s="250"/>
      <c r="C82" s="250"/>
      <c r="D82" s="252"/>
      <c r="E82" s="252"/>
      <c r="F82" s="174"/>
      <c r="G82" s="249"/>
      <c r="H82" s="176"/>
      <c r="I82" s="249"/>
      <c r="J82" s="176"/>
      <c r="K82" s="22"/>
      <c r="L82" s="22"/>
      <c r="M82" s="22"/>
      <c r="N82" s="37"/>
      <c r="O82" s="69">
        <f t="shared" si="1"/>
        <v>0</v>
      </c>
      <c r="P82" s="176"/>
      <c r="Q82" s="176"/>
      <c r="R82" s="176"/>
      <c r="S82" s="245"/>
      <c r="T82" s="245"/>
    </row>
    <row r="83" spans="1:20" ht="12.75" customHeight="1">
      <c r="A83" s="169"/>
      <c r="B83" s="250"/>
      <c r="C83" s="250"/>
      <c r="D83" s="252"/>
      <c r="E83" s="252"/>
      <c r="F83" s="174"/>
      <c r="G83" s="249"/>
      <c r="H83" s="176"/>
      <c r="I83" s="249"/>
      <c r="J83" s="176"/>
      <c r="K83" s="22"/>
      <c r="L83" s="22"/>
      <c r="M83" s="23"/>
      <c r="N83" s="37"/>
      <c r="O83" s="69">
        <f t="shared" si="1"/>
        <v>0</v>
      </c>
      <c r="P83" s="176"/>
      <c r="Q83" s="176"/>
      <c r="R83" s="176"/>
      <c r="S83" s="245"/>
      <c r="T83" s="245"/>
    </row>
    <row r="84" spans="1:20" ht="12.75" customHeight="1">
      <c r="A84" s="169"/>
      <c r="B84" s="250"/>
      <c r="C84" s="250"/>
      <c r="D84" s="252"/>
      <c r="E84" s="252"/>
      <c r="F84" s="174"/>
      <c r="G84" s="249"/>
      <c r="H84" s="176"/>
      <c r="I84" s="249"/>
      <c r="J84" s="176"/>
      <c r="K84" s="22"/>
      <c r="L84" s="22"/>
      <c r="M84" s="22"/>
      <c r="N84" s="37"/>
      <c r="O84" s="69">
        <f t="shared" si="1"/>
        <v>0</v>
      </c>
      <c r="P84" s="176"/>
      <c r="Q84" s="176"/>
      <c r="R84" s="176"/>
      <c r="S84" s="245"/>
      <c r="T84" s="245"/>
    </row>
    <row r="85" spans="1:20" ht="12.75" customHeight="1">
      <c r="A85" s="169">
        <v>10</v>
      </c>
      <c r="B85" s="250" t="s">
        <v>317</v>
      </c>
      <c r="C85" s="250" t="s">
        <v>309</v>
      </c>
      <c r="D85" s="252" t="s">
        <v>295</v>
      </c>
      <c r="E85" s="252">
        <v>120.5</v>
      </c>
      <c r="F85" s="174">
        <f t="shared" ref="F85" si="122">H85+J85+R85</f>
        <v>0.31909679999999996</v>
      </c>
      <c r="G85" s="259">
        <v>0.17599999999999999</v>
      </c>
      <c r="H85" s="176">
        <f t="shared" ref="H85" si="123">G85*$P$8/1000</f>
        <v>0.31909679999999996</v>
      </c>
      <c r="I85" s="261"/>
      <c r="J85" s="176">
        <f t="shared" ref="J85" si="124">I85*$P$9/1000</f>
        <v>0</v>
      </c>
      <c r="K85" s="22"/>
      <c r="L85" s="22"/>
      <c r="M85" s="22"/>
      <c r="N85" s="37"/>
      <c r="O85" s="69">
        <f t="shared" si="1"/>
        <v>0</v>
      </c>
      <c r="P85" s="176">
        <f t="shared" ref="P85" si="125">E85*F85</f>
        <v>38.451164399999996</v>
      </c>
      <c r="Q85" s="176">
        <f t="shared" ref="Q85" si="126">SUM(O85:O88)</f>
        <v>0</v>
      </c>
      <c r="R85" s="176">
        <f t="shared" ref="R85" si="127">Q85*1.02*1.05*$R$14</f>
        <v>0</v>
      </c>
      <c r="S85" s="245">
        <f t="shared" ref="S85" si="128">F85*$S$17</f>
        <v>0.37408633544177272</v>
      </c>
      <c r="T85" s="245">
        <f t="shared" ref="T85" si="129">S85*E85</f>
        <v>45.07740342073361</v>
      </c>
    </row>
    <row r="86" spans="1:20" ht="12.75" customHeight="1">
      <c r="A86" s="169"/>
      <c r="B86" s="250"/>
      <c r="C86" s="250"/>
      <c r="D86" s="252"/>
      <c r="E86" s="252"/>
      <c r="F86" s="174"/>
      <c r="G86" s="259"/>
      <c r="H86" s="176"/>
      <c r="I86" s="261"/>
      <c r="J86" s="176"/>
      <c r="K86" s="22"/>
      <c r="L86" s="22"/>
      <c r="M86" s="22"/>
      <c r="N86" s="37"/>
      <c r="O86" s="69">
        <f t="shared" ref="O86:O149" si="130">M86*N86</f>
        <v>0</v>
      </c>
      <c r="P86" s="176"/>
      <c r="Q86" s="176"/>
      <c r="R86" s="176"/>
      <c r="S86" s="245"/>
      <c r="T86" s="245"/>
    </row>
    <row r="87" spans="1:20" ht="12.75" customHeight="1">
      <c r="A87" s="169"/>
      <c r="B87" s="250"/>
      <c r="C87" s="250"/>
      <c r="D87" s="252"/>
      <c r="E87" s="252"/>
      <c r="F87" s="174"/>
      <c r="G87" s="259"/>
      <c r="H87" s="176"/>
      <c r="I87" s="261"/>
      <c r="J87" s="176"/>
      <c r="K87" s="22"/>
      <c r="L87" s="22"/>
      <c r="M87" s="23"/>
      <c r="N87" s="37"/>
      <c r="O87" s="69">
        <f t="shared" si="130"/>
        <v>0</v>
      </c>
      <c r="P87" s="176"/>
      <c r="Q87" s="176"/>
      <c r="R87" s="176"/>
      <c r="S87" s="245"/>
      <c r="T87" s="245"/>
    </row>
    <row r="88" spans="1:20" ht="12.75" customHeight="1">
      <c r="A88" s="169"/>
      <c r="B88" s="250"/>
      <c r="C88" s="250"/>
      <c r="D88" s="252"/>
      <c r="E88" s="252"/>
      <c r="F88" s="174"/>
      <c r="G88" s="259"/>
      <c r="H88" s="176"/>
      <c r="I88" s="261"/>
      <c r="J88" s="176"/>
      <c r="K88" s="22"/>
      <c r="L88" s="22"/>
      <c r="M88" s="22"/>
      <c r="N88" s="37"/>
      <c r="O88" s="69">
        <f t="shared" si="130"/>
        <v>0</v>
      </c>
      <c r="P88" s="176"/>
      <c r="Q88" s="176"/>
      <c r="R88" s="176"/>
      <c r="S88" s="245"/>
      <c r="T88" s="245"/>
    </row>
    <row r="89" spans="1:20" ht="12.75" customHeight="1">
      <c r="A89" s="169">
        <v>11</v>
      </c>
      <c r="B89" s="250" t="s">
        <v>318</v>
      </c>
      <c r="C89" s="250" t="s">
        <v>305</v>
      </c>
      <c r="D89" s="252" t="s">
        <v>295</v>
      </c>
      <c r="E89" s="256">
        <v>120.5</v>
      </c>
      <c r="F89" s="174">
        <f t="shared" ref="F89" si="131">H89+J89+R89</f>
        <v>0.70708950000000004</v>
      </c>
      <c r="G89" s="249">
        <v>0.39</v>
      </c>
      <c r="H89" s="176">
        <f t="shared" ref="H89" si="132">G89*$P$8/1000</f>
        <v>0.70708950000000004</v>
      </c>
      <c r="I89" s="261"/>
      <c r="J89" s="176">
        <f t="shared" ref="J89" si="133">I89*$P$9/1000</f>
        <v>0</v>
      </c>
      <c r="K89" s="22"/>
      <c r="L89" s="22"/>
      <c r="M89" s="22"/>
      <c r="N89" s="37"/>
      <c r="O89" s="69">
        <f t="shared" si="130"/>
        <v>0</v>
      </c>
      <c r="P89" s="176">
        <f t="shared" ref="P89" si="134">E89*F89</f>
        <v>85.204284749999999</v>
      </c>
      <c r="Q89" s="176">
        <f t="shared" ref="Q89" si="135">SUM(O89:O92)</f>
        <v>0</v>
      </c>
      <c r="R89" s="176">
        <f t="shared" ref="R89" si="136">Q89*1.02*1.05*$R$14</f>
        <v>0</v>
      </c>
      <c r="S89" s="245">
        <f t="shared" ref="S89" si="137">F89*$S$17</f>
        <v>0.82894131149029193</v>
      </c>
      <c r="T89" s="245">
        <f t="shared" ref="T89" si="138">S89*E89</f>
        <v>99.887428034580182</v>
      </c>
    </row>
    <row r="90" spans="1:20" ht="12.75" customHeight="1">
      <c r="A90" s="169"/>
      <c r="B90" s="250"/>
      <c r="C90" s="250"/>
      <c r="D90" s="252"/>
      <c r="E90" s="256"/>
      <c r="F90" s="174"/>
      <c r="G90" s="249"/>
      <c r="H90" s="176"/>
      <c r="I90" s="261"/>
      <c r="J90" s="176"/>
      <c r="K90" s="22"/>
      <c r="L90" s="22"/>
      <c r="M90" s="22"/>
      <c r="N90" s="37"/>
      <c r="O90" s="69">
        <f t="shared" si="130"/>
        <v>0</v>
      </c>
      <c r="P90" s="176"/>
      <c r="Q90" s="176"/>
      <c r="R90" s="176"/>
      <c r="S90" s="245"/>
      <c r="T90" s="245"/>
    </row>
    <row r="91" spans="1:20" ht="12.75" customHeight="1">
      <c r="A91" s="169"/>
      <c r="B91" s="250"/>
      <c r="C91" s="250"/>
      <c r="D91" s="252"/>
      <c r="E91" s="256"/>
      <c r="F91" s="174"/>
      <c r="G91" s="249"/>
      <c r="H91" s="176"/>
      <c r="I91" s="261"/>
      <c r="J91" s="176"/>
      <c r="K91" s="22"/>
      <c r="L91" s="22"/>
      <c r="M91" s="23"/>
      <c r="N91" s="37"/>
      <c r="O91" s="69">
        <f t="shared" si="130"/>
        <v>0</v>
      </c>
      <c r="P91" s="176"/>
      <c r="Q91" s="176"/>
      <c r="R91" s="176"/>
      <c r="S91" s="245"/>
      <c r="T91" s="245"/>
    </row>
    <row r="92" spans="1:20" ht="12.75" customHeight="1">
      <c r="A92" s="169"/>
      <c r="B92" s="250"/>
      <c r="C92" s="250"/>
      <c r="D92" s="252"/>
      <c r="E92" s="256"/>
      <c r="F92" s="174"/>
      <c r="G92" s="249"/>
      <c r="H92" s="176"/>
      <c r="I92" s="261"/>
      <c r="J92" s="176"/>
      <c r="K92" s="22"/>
      <c r="L92" s="22"/>
      <c r="M92" s="22"/>
      <c r="N92" s="37"/>
      <c r="O92" s="69">
        <f t="shared" si="130"/>
        <v>0</v>
      </c>
      <c r="P92" s="176"/>
      <c r="Q92" s="176"/>
      <c r="R92" s="176"/>
      <c r="S92" s="245"/>
      <c r="T92" s="245"/>
    </row>
    <row r="93" spans="1:20" ht="12.75" customHeight="1">
      <c r="A93" s="169">
        <v>12</v>
      </c>
      <c r="B93" s="250" t="s">
        <v>317</v>
      </c>
      <c r="C93" s="250" t="s">
        <v>308</v>
      </c>
      <c r="D93" s="252" t="s">
        <v>295</v>
      </c>
      <c r="E93" s="252">
        <v>74.2</v>
      </c>
      <c r="F93" s="174">
        <f t="shared" ref="F93" si="139">H93+J93+R93</f>
        <v>0.31909679999999996</v>
      </c>
      <c r="G93" s="259">
        <v>0.17599999999999999</v>
      </c>
      <c r="H93" s="176">
        <f t="shared" ref="H93" si="140">G93*$P$8/1000</f>
        <v>0.31909679999999996</v>
      </c>
      <c r="I93" s="261"/>
      <c r="J93" s="176">
        <f t="shared" ref="J93" si="141">I93*$P$9/1000</f>
        <v>0</v>
      </c>
      <c r="K93" s="22"/>
      <c r="L93" s="22"/>
      <c r="M93" s="22"/>
      <c r="N93" s="37"/>
      <c r="O93" s="69">
        <f t="shared" si="130"/>
        <v>0</v>
      </c>
      <c r="P93" s="176">
        <f t="shared" ref="P93" si="142">E93*F93</f>
        <v>23.676982559999999</v>
      </c>
      <c r="Q93" s="176">
        <f t="shared" ref="Q93" si="143">SUM(O93:O96)</f>
        <v>0</v>
      </c>
      <c r="R93" s="176">
        <f t="shared" ref="R93" si="144">Q93*1.02*1.05*$R$14</f>
        <v>0</v>
      </c>
      <c r="S93" s="245">
        <f t="shared" ref="S93" si="145">F93*$S$17</f>
        <v>0.37408633544177272</v>
      </c>
      <c r="T93" s="245">
        <f t="shared" ref="T93" si="146">S93*E93</f>
        <v>27.757206089779537</v>
      </c>
    </row>
    <row r="94" spans="1:20" ht="12.75" customHeight="1">
      <c r="A94" s="169"/>
      <c r="B94" s="250"/>
      <c r="C94" s="250"/>
      <c r="D94" s="252"/>
      <c r="E94" s="252"/>
      <c r="F94" s="174"/>
      <c r="G94" s="259"/>
      <c r="H94" s="176"/>
      <c r="I94" s="261"/>
      <c r="J94" s="176"/>
      <c r="K94" s="22"/>
      <c r="L94" s="22"/>
      <c r="M94" s="22"/>
      <c r="N94" s="37"/>
      <c r="O94" s="69">
        <f t="shared" si="130"/>
        <v>0</v>
      </c>
      <c r="P94" s="176"/>
      <c r="Q94" s="176"/>
      <c r="R94" s="176"/>
      <c r="S94" s="245"/>
      <c r="T94" s="245"/>
    </row>
    <row r="95" spans="1:20" ht="12.75" customHeight="1">
      <c r="A95" s="169"/>
      <c r="B95" s="250"/>
      <c r="C95" s="250"/>
      <c r="D95" s="252"/>
      <c r="E95" s="252"/>
      <c r="F95" s="174"/>
      <c r="G95" s="259"/>
      <c r="H95" s="176"/>
      <c r="I95" s="261"/>
      <c r="J95" s="176"/>
      <c r="K95" s="22"/>
      <c r="L95" s="22"/>
      <c r="M95" s="23"/>
      <c r="N95" s="37"/>
      <c r="O95" s="69">
        <f t="shared" si="130"/>
        <v>0</v>
      </c>
      <c r="P95" s="176"/>
      <c r="Q95" s="176"/>
      <c r="R95" s="176"/>
      <c r="S95" s="245"/>
      <c r="T95" s="245"/>
    </row>
    <row r="96" spans="1:20" ht="12.75" customHeight="1">
      <c r="A96" s="169"/>
      <c r="B96" s="250"/>
      <c r="C96" s="250"/>
      <c r="D96" s="252"/>
      <c r="E96" s="252"/>
      <c r="F96" s="174"/>
      <c r="G96" s="259"/>
      <c r="H96" s="176"/>
      <c r="I96" s="261"/>
      <c r="J96" s="176"/>
      <c r="K96" s="22"/>
      <c r="L96" s="22"/>
      <c r="M96" s="22"/>
      <c r="N96" s="37"/>
      <c r="O96" s="69">
        <f t="shared" si="130"/>
        <v>0</v>
      </c>
      <c r="P96" s="176"/>
      <c r="Q96" s="176"/>
      <c r="R96" s="176"/>
      <c r="S96" s="245"/>
      <c r="T96" s="245"/>
    </row>
    <row r="97" spans="1:20" ht="12.75" customHeight="1">
      <c r="A97" s="169">
        <v>13</v>
      </c>
      <c r="B97" s="250" t="s">
        <v>319</v>
      </c>
      <c r="C97" s="250" t="s">
        <v>306</v>
      </c>
      <c r="D97" s="252" t="s">
        <v>295</v>
      </c>
      <c r="E97" s="256">
        <v>74.2</v>
      </c>
      <c r="F97" s="174">
        <f t="shared" ref="F97" si="147">H97+J97+R97</f>
        <v>0.92465549999999996</v>
      </c>
      <c r="G97" s="261">
        <v>0.51</v>
      </c>
      <c r="H97" s="176">
        <f t="shared" ref="H97" si="148">G97*$P$8/1000</f>
        <v>0.92465549999999996</v>
      </c>
      <c r="I97" s="249"/>
      <c r="J97" s="176">
        <f t="shared" ref="J97" si="149">I97*$P$9/1000</f>
        <v>0</v>
      </c>
      <c r="K97" s="22"/>
      <c r="L97" s="22"/>
      <c r="M97" s="22"/>
      <c r="N97" s="37"/>
      <c r="O97" s="69">
        <f t="shared" si="130"/>
        <v>0</v>
      </c>
      <c r="P97" s="176">
        <f t="shared" ref="P97" si="150">E97*F97</f>
        <v>68.609438100000006</v>
      </c>
      <c r="Q97" s="176">
        <f t="shared" ref="Q97" si="151">SUM(O97:O100)</f>
        <v>0</v>
      </c>
      <c r="R97" s="176">
        <f t="shared" ref="R97" si="152">Q97*1.02*1.05*$R$14</f>
        <v>0</v>
      </c>
      <c r="S97" s="245">
        <f t="shared" ref="S97" si="153">F97*$S$17</f>
        <v>1.0840001765642278</v>
      </c>
      <c r="T97" s="245">
        <f t="shared" ref="T97" si="154">S97*E97</f>
        <v>80.432813101065705</v>
      </c>
    </row>
    <row r="98" spans="1:20" ht="12.75" customHeight="1">
      <c r="A98" s="169"/>
      <c r="B98" s="250"/>
      <c r="C98" s="250"/>
      <c r="D98" s="252"/>
      <c r="E98" s="256"/>
      <c r="F98" s="174"/>
      <c r="G98" s="261"/>
      <c r="H98" s="176"/>
      <c r="I98" s="249"/>
      <c r="J98" s="176"/>
      <c r="K98" s="22"/>
      <c r="L98" s="22"/>
      <c r="M98" s="22"/>
      <c r="N98" s="37"/>
      <c r="O98" s="69">
        <f t="shared" si="130"/>
        <v>0</v>
      </c>
      <c r="P98" s="176"/>
      <c r="Q98" s="176"/>
      <c r="R98" s="176"/>
      <c r="S98" s="245"/>
      <c r="T98" s="245"/>
    </row>
    <row r="99" spans="1:20" ht="12.75" customHeight="1">
      <c r="A99" s="169"/>
      <c r="B99" s="250"/>
      <c r="C99" s="250"/>
      <c r="D99" s="252"/>
      <c r="E99" s="256"/>
      <c r="F99" s="174"/>
      <c r="G99" s="261"/>
      <c r="H99" s="176"/>
      <c r="I99" s="249"/>
      <c r="J99" s="176"/>
      <c r="K99" s="22"/>
      <c r="L99" s="22"/>
      <c r="M99" s="23"/>
      <c r="N99" s="37"/>
      <c r="O99" s="69">
        <f t="shared" si="130"/>
        <v>0</v>
      </c>
      <c r="P99" s="176"/>
      <c r="Q99" s="176"/>
      <c r="R99" s="176"/>
      <c r="S99" s="245"/>
      <c r="T99" s="245"/>
    </row>
    <row r="100" spans="1:20" ht="12.75" customHeight="1">
      <c r="A100" s="169"/>
      <c r="B100" s="250"/>
      <c r="C100" s="250"/>
      <c r="D100" s="252"/>
      <c r="E100" s="256"/>
      <c r="F100" s="174"/>
      <c r="G100" s="261"/>
      <c r="H100" s="176"/>
      <c r="I100" s="249"/>
      <c r="J100" s="176"/>
      <c r="K100" s="22"/>
      <c r="L100" s="22"/>
      <c r="M100" s="22"/>
      <c r="N100" s="37"/>
      <c r="O100" s="69">
        <f t="shared" si="130"/>
        <v>0</v>
      </c>
      <c r="P100" s="176"/>
      <c r="Q100" s="176"/>
      <c r="R100" s="176"/>
      <c r="S100" s="245"/>
      <c r="T100" s="245"/>
    </row>
    <row r="101" spans="1:20" ht="12.75" customHeight="1">
      <c r="A101" s="169">
        <v>14</v>
      </c>
      <c r="B101" s="250" t="s">
        <v>318</v>
      </c>
      <c r="C101" s="250" t="s">
        <v>307</v>
      </c>
      <c r="D101" s="252" t="s">
        <v>295</v>
      </c>
      <c r="E101" s="256">
        <v>10.199999999999999</v>
      </c>
      <c r="F101" s="174">
        <f t="shared" ref="F101" si="155">H101+J101+R101</f>
        <v>0.70708950000000004</v>
      </c>
      <c r="G101" s="249">
        <v>0.39</v>
      </c>
      <c r="H101" s="176">
        <f t="shared" ref="H101" si="156">G101*$P$8/1000</f>
        <v>0.70708950000000004</v>
      </c>
      <c r="I101" s="261"/>
      <c r="J101" s="176">
        <f t="shared" ref="J101" si="157">I101*$P$9/1000</f>
        <v>0</v>
      </c>
      <c r="K101" s="22"/>
      <c r="L101" s="22"/>
      <c r="M101" s="22"/>
      <c r="N101" s="37"/>
      <c r="O101" s="69">
        <f t="shared" si="130"/>
        <v>0</v>
      </c>
      <c r="P101" s="176">
        <f t="shared" ref="P101" si="158">E101*F101</f>
        <v>7.2123128999999997</v>
      </c>
      <c r="Q101" s="176">
        <f t="shared" ref="Q101" si="159">SUM(O101:O104)</f>
        <v>0</v>
      </c>
      <c r="R101" s="176">
        <f t="shared" ref="R101" si="160">Q101*1.02*1.05*$R$14</f>
        <v>0</v>
      </c>
      <c r="S101" s="245">
        <f t="shared" ref="S101" si="161">F101*$S$17</f>
        <v>0.82894131149029193</v>
      </c>
      <c r="T101" s="245">
        <f t="shared" ref="T101" si="162">S101*E101</f>
        <v>8.4552013772009769</v>
      </c>
    </row>
    <row r="102" spans="1:20" ht="12.75" customHeight="1">
      <c r="A102" s="169"/>
      <c r="B102" s="250"/>
      <c r="C102" s="250"/>
      <c r="D102" s="252"/>
      <c r="E102" s="256"/>
      <c r="F102" s="174"/>
      <c r="G102" s="249"/>
      <c r="H102" s="176"/>
      <c r="I102" s="261"/>
      <c r="J102" s="176"/>
      <c r="K102" s="22"/>
      <c r="L102" s="22"/>
      <c r="M102" s="22"/>
      <c r="N102" s="37"/>
      <c r="O102" s="69">
        <f t="shared" si="130"/>
        <v>0</v>
      </c>
      <c r="P102" s="176"/>
      <c r="Q102" s="176"/>
      <c r="R102" s="176"/>
      <c r="S102" s="245"/>
      <c r="T102" s="245"/>
    </row>
    <row r="103" spans="1:20" ht="12.75" customHeight="1">
      <c r="A103" s="169"/>
      <c r="B103" s="250"/>
      <c r="C103" s="250"/>
      <c r="D103" s="252"/>
      <c r="E103" s="256"/>
      <c r="F103" s="174"/>
      <c r="G103" s="249"/>
      <c r="H103" s="176"/>
      <c r="I103" s="261"/>
      <c r="J103" s="176"/>
      <c r="K103" s="22"/>
      <c r="L103" s="22"/>
      <c r="M103" s="23"/>
      <c r="N103" s="37"/>
      <c r="O103" s="69">
        <f t="shared" si="130"/>
        <v>0</v>
      </c>
      <c r="P103" s="176"/>
      <c r="Q103" s="176"/>
      <c r="R103" s="176"/>
      <c r="S103" s="245"/>
      <c r="T103" s="245"/>
    </row>
    <row r="104" spans="1:20" ht="12.75" customHeight="1">
      <c r="A104" s="169"/>
      <c r="B104" s="250"/>
      <c r="C104" s="250"/>
      <c r="D104" s="252"/>
      <c r="E104" s="256"/>
      <c r="F104" s="174"/>
      <c r="G104" s="249"/>
      <c r="H104" s="176"/>
      <c r="I104" s="261"/>
      <c r="J104" s="176"/>
      <c r="K104" s="22"/>
      <c r="L104" s="22"/>
      <c r="M104" s="22"/>
      <c r="N104" s="37"/>
      <c r="O104" s="69">
        <f t="shared" si="130"/>
        <v>0</v>
      </c>
      <c r="P104" s="176"/>
      <c r="Q104" s="176"/>
      <c r="R104" s="176"/>
      <c r="S104" s="245"/>
      <c r="T104" s="245"/>
    </row>
    <row r="105" spans="1:20" ht="12.75" customHeight="1">
      <c r="A105" s="169">
        <v>15</v>
      </c>
      <c r="B105" s="250" t="s">
        <v>38</v>
      </c>
      <c r="C105" s="250" t="s">
        <v>430</v>
      </c>
      <c r="D105" s="252" t="s">
        <v>353</v>
      </c>
      <c r="E105" s="260">
        <v>25</v>
      </c>
      <c r="F105" s="174">
        <f t="shared" ref="F105" si="163">H105+J105+R105</f>
        <v>2.7627386399999998</v>
      </c>
      <c r="G105" s="249">
        <v>0.2</v>
      </c>
      <c r="H105" s="176">
        <f t="shared" ref="H105" si="164">G105*$P$8/1000</f>
        <v>0.36260999999999999</v>
      </c>
      <c r="I105" s="264">
        <v>1.008</v>
      </c>
      <c r="J105" s="176">
        <f t="shared" ref="J105" si="165">I105*$P$9/1000</f>
        <v>2.4001286399999997</v>
      </c>
      <c r="K105" s="22"/>
      <c r="L105" s="22"/>
      <c r="M105" s="22"/>
      <c r="N105" s="37"/>
      <c r="O105" s="69">
        <f t="shared" si="130"/>
        <v>0</v>
      </c>
      <c r="P105" s="176">
        <f t="shared" ref="P105" si="166">E105*F105</f>
        <v>69.068466000000001</v>
      </c>
      <c r="Q105" s="176">
        <f t="shared" ref="Q105" si="167">SUM(O105:O108)</f>
        <v>0</v>
      </c>
      <c r="R105" s="176">
        <f t="shared" ref="R105" si="168">Q105*1.02*1.05*$R$14</f>
        <v>0</v>
      </c>
      <c r="S105" s="245">
        <f t="shared" ref="S105" si="169">F105*$S$17</f>
        <v>3.2388377872200129</v>
      </c>
      <c r="T105" s="245">
        <f t="shared" ref="T105" si="170">S105*E105</f>
        <v>80.970944680500324</v>
      </c>
    </row>
    <row r="106" spans="1:20" ht="12.75" customHeight="1">
      <c r="A106" s="169"/>
      <c r="B106" s="250"/>
      <c r="C106" s="250"/>
      <c r="D106" s="252"/>
      <c r="E106" s="260"/>
      <c r="F106" s="174"/>
      <c r="G106" s="249"/>
      <c r="H106" s="176"/>
      <c r="I106" s="264"/>
      <c r="J106" s="176"/>
      <c r="K106" s="22"/>
      <c r="L106" s="22"/>
      <c r="M106" s="22"/>
      <c r="N106" s="37"/>
      <c r="O106" s="69">
        <f t="shared" si="130"/>
        <v>0</v>
      </c>
      <c r="P106" s="176"/>
      <c r="Q106" s="176"/>
      <c r="R106" s="176"/>
      <c r="S106" s="245"/>
      <c r="T106" s="245"/>
    </row>
    <row r="107" spans="1:20" ht="12.75" customHeight="1">
      <c r="A107" s="169"/>
      <c r="B107" s="250"/>
      <c r="C107" s="250"/>
      <c r="D107" s="252"/>
      <c r="E107" s="260"/>
      <c r="F107" s="174"/>
      <c r="G107" s="249"/>
      <c r="H107" s="176"/>
      <c r="I107" s="264"/>
      <c r="J107" s="176"/>
      <c r="K107" s="22"/>
      <c r="L107" s="22"/>
      <c r="M107" s="23"/>
      <c r="N107" s="37"/>
      <c r="O107" s="69">
        <f t="shared" si="130"/>
        <v>0</v>
      </c>
      <c r="P107" s="176"/>
      <c r="Q107" s="176"/>
      <c r="R107" s="176"/>
      <c r="S107" s="245"/>
      <c r="T107" s="245"/>
    </row>
    <row r="108" spans="1:20" ht="12.75" customHeight="1">
      <c r="A108" s="169"/>
      <c r="B108" s="250"/>
      <c r="C108" s="250"/>
      <c r="D108" s="252"/>
      <c r="E108" s="260"/>
      <c r="F108" s="174"/>
      <c r="G108" s="249"/>
      <c r="H108" s="176"/>
      <c r="I108" s="264"/>
      <c r="J108" s="176"/>
      <c r="K108" s="22"/>
      <c r="L108" s="22"/>
      <c r="M108" s="22"/>
      <c r="N108" s="37"/>
      <c r="O108" s="69">
        <f t="shared" si="130"/>
        <v>0</v>
      </c>
      <c r="P108" s="176"/>
      <c r="Q108" s="176"/>
      <c r="R108" s="176"/>
      <c r="S108" s="245"/>
      <c r="T108" s="245"/>
    </row>
    <row r="109" spans="1:20" ht="12.75" customHeight="1">
      <c r="A109" s="169">
        <v>16</v>
      </c>
      <c r="B109" s="170" t="s">
        <v>291</v>
      </c>
      <c r="C109" s="170" t="s">
        <v>290</v>
      </c>
      <c r="D109" s="169" t="s">
        <v>36</v>
      </c>
      <c r="E109" s="174">
        <v>43.6</v>
      </c>
      <c r="F109" s="174">
        <f t="shared" ref="F109" si="171">H109+J109+R109</f>
        <v>2.4214670999999997</v>
      </c>
      <c r="G109" s="178">
        <v>0.39</v>
      </c>
      <c r="H109" s="176">
        <f t="shared" ref="H109" si="172">G109*$P$8/1000</f>
        <v>0.70708950000000004</v>
      </c>
      <c r="I109" s="198">
        <v>0.72</v>
      </c>
      <c r="J109" s="176">
        <f t="shared" ref="J109" si="173">I109*$P$9/1000</f>
        <v>1.7143775999999997</v>
      </c>
      <c r="K109" s="68"/>
      <c r="L109" s="68"/>
      <c r="M109" s="68"/>
      <c r="N109" s="76"/>
      <c r="O109" s="69">
        <f t="shared" si="130"/>
        <v>0</v>
      </c>
      <c r="P109" s="176">
        <f t="shared" ref="P109" si="174">E109*F109</f>
        <v>105.57596555999999</v>
      </c>
      <c r="Q109" s="176">
        <f t="shared" ref="Q109" si="175">SUM(O109:O112)</f>
        <v>0</v>
      </c>
      <c r="R109" s="176">
        <f t="shared" ref="R109" si="176">Q109*1.02*1.05*$R$14</f>
        <v>0</v>
      </c>
      <c r="S109" s="245">
        <f t="shared" ref="S109" si="177">F109*$S$17</f>
        <v>2.8387553677499011</v>
      </c>
      <c r="T109" s="245">
        <f t="shared" ref="T109" si="178">S109*E109</f>
        <v>123.76973403389569</v>
      </c>
    </row>
    <row r="110" spans="1:20" ht="12.75" customHeight="1">
      <c r="A110" s="169"/>
      <c r="B110" s="170"/>
      <c r="C110" s="170"/>
      <c r="D110" s="169"/>
      <c r="E110" s="174"/>
      <c r="F110" s="174"/>
      <c r="G110" s="178"/>
      <c r="H110" s="176"/>
      <c r="I110" s="198"/>
      <c r="J110" s="176"/>
      <c r="K110" s="68"/>
      <c r="L110" s="68"/>
      <c r="M110" s="68"/>
      <c r="N110" s="76"/>
      <c r="O110" s="69">
        <f t="shared" si="130"/>
        <v>0</v>
      </c>
      <c r="P110" s="176"/>
      <c r="Q110" s="176"/>
      <c r="R110" s="176"/>
      <c r="S110" s="245"/>
      <c r="T110" s="245"/>
    </row>
    <row r="111" spans="1:20" ht="12.75" customHeight="1">
      <c r="A111" s="169"/>
      <c r="B111" s="170"/>
      <c r="C111" s="170"/>
      <c r="D111" s="169"/>
      <c r="E111" s="174"/>
      <c r="F111" s="174"/>
      <c r="G111" s="178"/>
      <c r="H111" s="176"/>
      <c r="I111" s="198"/>
      <c r="J111" s="176"/>
      <c r="K111" s="68"/>
      <c r="L111" s="68"/>
      <c r="M111" s="68"/>
      <c r="N111" s="76"/>
      <c r="O111" s="69">
        <f t="shared" si="130"/>
        <v>0</v>
      </c>
      <c r="P111" s="176"/>
      <c r="Q111" s="176"/>
      <c r="R111" s="176"/>
      <c r="S111" s="245"/>
      <c r="T111" s="245"/>
    </row>
    <row r="112" spans="1:20" ht="12.75" customHeight="1">
      <c r="A112" s="169"/>
      <c r="B112" s="170"/>
      <c r="C112" s="170"/>
      <c r="D112" s="169"/>
      <c r="E112" s="174"/>
      <c r="F112" s="174"/>
      <c r="G112" s="178"/>
      <c r="H112" s="176"/>
      <c r="I112" s="198"/>
      <c r="J112" s="176"/>
      <c r="K112" s="68"/>
      <c r="L112" s="68"/>
      <c r="M112" s="68"/>
      <c r="N112" s="76"/>
      <c r="O112" s="69">
        <f t="shared" si="130"/>
        <v>0</v>
      </c>
      <c r="P112" s="176"/>
      <c r="Q112" s="176"/>
      <c r="R112" s="176"/>
      <c r="S112" s="245"/>
      <c r="T112" s="245"/>
    </row>
    <row r="113" spans="1:20" ht="12.75" customHeight="1">
      <c r="A113" s="252"/>
      <c r="B113" s="250"/>
      <c r="C113" s="258" t="s">
        <v>435</v>
      </c>
      <c r="D113" s="263"/>
      <c r="E113" s="260"/>
      <c r="F113" s="174">
        <f t="shared" ref="F113" si="179">H113+J113+R113</f>
        <v>0</v>
      </c>
      <c r="G113" s="249"/>
      <c r="H113" s="176">
        <f t="shared" ref="H113" si="180">G113*$P$8/1000</f>
        <v>0</v>
      </c>
      <c r="I113" s="257"/>
      <c r="J113" s="176">
        <f t="shared" ref="J113" si="181">I113*$P$9/1000</f>
        <v>0</v>
      </c>
      <c r="K113" s="22"/>
      <c r="L113" s="22"/>
      <c r="M113" s="22"/>
      <c r="N113" s="37"/>
      <c r="O113" s="69">
        <f t="shared" si="130"/>
        <v>0</v>
      </c>
      <c r="P113" s="176">
        <f t="shared" ref="P113" si="182">E113*F113</f>
        <v>0</v>
      </c>
      <c r="Q113" s="176">
        <f t="shared" ref="Q113" si="183">SUM(O113:O116)</f>
        <v>0</v>
      </c>
      <c r="R113" s="176">
        <f t="shared" ref="R113" si="184">Q113*1.02*1.05*$R$14</f>
        <v>0</v>
      </c>
      <c r="S113" s="245">
        <f t="shared" ref="S113" si="185">F113*$S$17</f>
        <v>0</v>
      </c>
      <c r="T113" s="245">
        <f t="shared" ref="T113" si="186">S113*E113</f>
        <v>0</v>
      </c>
    </row>
    <row r="114" spans="1:20" ht="12.75" customHeight="1">
      <c r="A114" s="252"/>
      <c r="B114" s="250"/>
      <c r="C114" s="258"/>
      <c r="D114" s="263"/>
      <c r="E114" s="260"/>
      <c r="F114" s="174"/>
      <c r="G114" s="249"/>
      <c r="H114" s="176"/>
      <c r="I114" s="257"/>
      <c r="J114" s="176"/>
      <c r="K114" s="22"/>
      <c r="L114" s="22"/>
      <c r="M114" s="22"/>
      <c r="N114" s="37"/>
      <c r="O114" s="69">
        <f t="shared" si="130"/>
        <v>0</v>
      </c>
      <c r="P114" s="176"/>
      <c r="Q114" s="176"/>
      <c r="R114" s="176"/>
      <c r="S114" s="245"/>
      <c r="T114" s="245"/>
    </row>
    <row r="115" spans="1:20" ht="12.75" customHeight="1">
      <c r="A115" s="252"/>
      <c r="B115" s="250"/>
      <c r="C115" s="258"/>
      <c r="D115" s="263"/>
      <c r="E115" s="260"/>
      <c r="F115" s="174"/>
      <c r="G115" s="249"/>
      <c r="H115" s="176"/>
      <c r="I115" s="257"/>
      <c r="J115" s="176"/>
      <c r="K115" s="22"/>
      <c r="L115" s="22"/>
      <c r="M115" s="22"/>
      <c r="N115" s="37"/>
      <c r="O115" s="69">
        <f t="shared" si="130"/>
        <v>0</v>
      </c>
      <c r="P115" s="176"/>
      <c r="Q115" s="176"/>
      <c r="R115" s="176"/>
      <c r="S115" s="245"/>
      <c r="T115" s="245"/>
    </row>
    <row r="116" spans="1:20" ht="12.75" customHeight="1">
      <c r="A116" s="252"/>
      <c r="B116" s="250"/>
      <c r="C116" s="258"/>
      <c r="D116" s="263"/>
      <c r="E116" s="260"/>
      <c r="F116" s="174"/>
      <c r="G116" s="249"/>
      <c r="H116" s="176"/>
      <c r="I116" s="257"/>
      <c r="J116" s="176"/>
      <c r="K116" s="22"/>
      <c r="L116" s="22"/>
      <c r="M116" s="22"/>
      <c r="N116" s="37"/>
      <c r="O116" s="69">
        <f t="shared" si="130"/>
        <v>0</v>
      </c>
      <c r="P116" s="176"/>
      <c r="Q116" s="176"/>
      <c r="R116" s="176"/>
      <c r="S116" s="245"/>
      <c r="T116" s="245"/>
    </row>
    <row r="117" spans="1:20" ht="12.75" customHeight="1">
      <c r="A117" s="252"/>
      <c r="B117" s="250"/>
      <c r="C117" s="258" t="s">
        <v>96</v>
      </c>
      <c r="D117" s="263"/>
      <c r="E117" s="260"/>
      <c r="F117" s="174">
        <f t="shared" ref="F117" si="187">H117+J117+R117</f>
        <v>0</v>
      </c>
      <c r="G117" s="249"/>
      <c r="H117" s="176">
        <f t="shared" ref="H117" si="188">G117*$P$8/1000</f>
        <v>0</v>
      </c>
      <c r="I117" s="249"/>
      <c r="J117" s="176">
        <f t="shared" ref="J117" si="189">I117*$P$9/1000</f>
        <v>0</v>
      </c>
      <c r="K117" s="22"/>
      <c r="L117" s="22"/>
      <c r="M117" s="22"/>
      <c r="N117" s="37"/>
      <c r="O117" s="69">
        <f t="shared" si="130"/>
        <v>0</v>
      </c>
      <c r="P117" s="176">
        <f t="shared" ref="P117" si="190">E117*F117</f>
        <v>0</v>
      </c>
      <c r="Q117" s="176">
        <f t="shared" ref="Q117" si="191">SUM(O117:O120)</f>
        <v>0</v>
      </c>
      <c r="R117" s="176">
        <f t="shared" ref="R117" si="192">Q117*1.02*1.05*$R$14</f>
        <v>0</v>
      </c>
      <c r="S117" s="245">
        <f t="shared" ref="S117" si="193">F117*$S$17</f>
        <v>0</v>
      </c>
      <c r="T117" s="245">
        <f t="shared" ref="T117" si="194">S117*E117</f>
        <v>0</v>
      </c>
    </row>
    <row r="118" spans="1:20" ht="12.75" customHeight="1">
      <c r="A118" s="252"/>
      <c r="B118" s="250"/>
      <c r="C118" s="258"/>
      <c r="D118" s="263"/>
      <c r="E118" s="260"/>
      <c r="F118" s="174"/>
      <c r="G118" s="249"/>
      <c r="H118" s="176"/>
      <c r="I118" s="249"/>
      <c r="J118" s="176"/>
      <c r="K118" s="22"/>
      <c r="L118" s="22"/>
      <c r="M118" s="22"/>
      <c r="N118" s="37"/>
      <c r="O118" s="69">
        <f t="shared" si="130"/>
        <v>0</v>
      </c>
      <c r="P118" s="176"/>
      <c r="Q118" s="176"/>
      <c r="R118" s="176"/>
      <c r="S118" s="245"/>
      <c r="T118" s="245"/>
    </row>
    <row r="119" spans="1:20" ht="12.75" customHeight="1">
      <c r="A119" s="252"/>
      <c r="B119" s="250"/>
      <c r="C119" s="258"/>
      <c r="D119" s="263"/>
      <c r="E119" s="260"/>
      <c r="F119" s="174"/>
      <c r="G119" s="249"/>
      <c r="H119" s="176"/>
      <c r="I119" s="249"/>
      <c r="J119" s="176"/>
      <c r="K119" s="22"/>
      <c r="L119" s="22"/>
      <c r="M119" s="23"/>
      <c r="N119" s="37"/>
      <c r="O119" s="69">
        <f t="shared" si="130"/>
        <v>0</v>
      </c>
      <c r="P119" s="176"/>
      <c r="Q119" s="176"/>
      <c r="R119" s="176"/>
      <c r="S119" s="245"/>
      <c r="T119" s="245"/>
    </row>
    <row r="120" spans="1:20" ht="12.75" customHeight="1">
      <c r="A120" s="252"/>
      <c r="B120" s="250"/>
      <c r="C120" s="258"/>
      <c r="D120" s="263"/>
      <c r="E120" s="260"/>
      <c r="F120" s="174"/>
      <c r="G120" s="249"/>
      <c r="H120" s="176"/>
      <c r="I120" s="249"/>
      <c r="J120" s="176"/>
      <c r="K120" s="22"/>
      <c r="L120" s="22"/>
      <c r="M120" s="22"/>
      <c r="N120" s="37"/>
      <c r="O120" s="69">
        <f t="shared" si="130"/>
        <v>0</v>
      </c>
      <c r="P120" s="176"/>
      <c r="Q120" s="176"/>
      <c r="R120" s="176"/>
      <c r="S120" s="245"/>
      <c r="T120" s="245"/>
    </row>
    <row r="121" spans="1:20" ht="12.75" customHeight="1">
      <c r="A121" s="252">
        <v>1</v>
      </c>
      <c r="B121" s="250" t="s">
        <v>49</v>
      </c>
      <c r="C121" s="250" t="s">
        <v>66</v>
      </c>
      <c r="D121" s="252" t="s">
        <v>42</v>
      </c>
      <c r="E121" s="256">
        <v>1.7</v>
      </c>
      <c r="F121" s="174">
        <f t="shared" ref="F121" si="195">H121+J121+R121</f>
        <v>9.0252350354680004</v>
      </c>
      <c r="G121" s="249">
        <v>0.11</v>
      </c>
      <c r="H121" s="176">
        <f t="shared" ref="H121" si="196">G121*$P$8/1000</f>
        <v>0.19943549999999999</v>
      </c>
      <c r="I121" s="257">
        <v>0.76</v>
      </c>
      <c r="J121" s="176">
        <f t="shared" ref="J121" si="197">I121*$P$9/1000</f>
        <v>1.8096207999999998</v>
      </c>
      <c r="K121" s="22" t="s">
        <v>59</v>
      </c>
      <c r="L121" s="22" t="s">
        <v>47</v>
      </c>
      <c r="M121" s="22">
        <v>7.0000000000000007E-2</v>
      </c>
      <c r="N121" s="37">
        <v>0.156</v>
      </c>
      <c r="O121" s="69">
        <f t="shared" si="130"/>
        <v>1.0920000000000001E-2</v>
      </c>
      <c r="P121" s="176">
        <f t="shared" ref="P121" si="198">E121*F121</f>
        <v>15.342899560295601</v>
      </c>
      <c r="Q121" s="176">
        <f t="shared" ref="Q121" si="199">SUM(O121:O124)</f>
        <v>6.1345200000000002</v>
      </c>
      <c r="R121" s="176">
        <f t="shared" ref="R121" si="200">Q121*1.02*1.05*$R$14</f>
        <v>7.0161787354680003</v>
      </c>
      <c r="S121" s="245">
        <f t="shared" ref="S121" si="201">F121*$S$17</f>
        <v>10.580542020223714</v>
      </c>
      <c r="T121" s="245">
        <f t="shared" ref="T121" si="202">S121*E121</f>
        <v>17.986921434380314</v>
      </c>
    </row>
    <row r="122" spans="1:20" ht="12.75" customHeight="1">
      <c r="A122" s="252"/>
      <c r="B122" s="250"/>
      <c r="C122" s="250"/>
      <c r="D122" s="252"/>
      <c r="E122" s="256"/>
      <c r="F122" s="174"/>
      <c r="G122" s="249"/>
      <c r="H122" s="176"/>
      <c r="I122" s="257"/>
      <c r="J122" s="176"/>
      <c r="K122" s="22" t="s">
        <v>52</v>
      </c>
      <c r="L122" s="22" t="s">
        <v>47</v>
      </c>
      <c r="M122" s="22">
        <v>1.26</v>
      </c>
      <c r="N122" s="37">
        <v>4.8600000000000003</v>
      </c>
      <c r="O122" s="69">
        <f t="shared" si="130"/>
        <v>6.1236000000000006</v>
      </c>
      <c r="P122" s="176"/>
      <c r="Q122" s="176"/>
      <c r="R122" s="176"/>
      <c r="S122" s="245"/>
      <c r="T122" s="245"/>
    </row>
    <row r="123" spans="1:20" ht="12.75" customHeight="1">
      <c r="A123" s="252"/>
      <c r="B123" s="250"/>
      <c r="C123" s="250"/>
      <c r="D123" s="252"/>
      <c r="E123" s="256"/>
      <c r="F123" s="174"/>
      <c r="G123" s="249"/>
      <c r="H123" s="176"/>
      <c r="I123" s="257"/>
      <c r="J123" s="176"/>
      <c r="K123" s="22"/>
      <c r="L123" s="22"/>
      <c r="M123" s="22"/>
      <c r="N123" s="37"/>
      <c r="O123" s="69">
        <f t="shared" si="130"/>
        <v>0</v>
      </c>
      <c r="P123" s="176"/>
      <c r="Q123" s="176"/>
      <c r="R123" s="176"/>
      <c r="S123" s="245"/>
      <c r="T123" s="245"/>
    </row>
    <row r="124" spans="1:20" ht="12.75" customHeight="1">
      <c r="A124" s="252"/>
      <c r="B124" s="250"/>
      <c r="C124" s="250"/>
      <c r="D124" s="252"/>
      <c r="E124" s="256"/>
      <c r="F124" s="174"/>
      <c r="G124" s="249"/>
      <c r="H124" s="176"/>
      <c r="I124" s="257"/>
      <c r="J124" s="176"/>
      <c r="K124" s="22"/>
      <c r="L124" s="22"/>
      <c r="M124" s="22"/>
      <c r="N124" s="37"/>
      <c r="O124" s="69">
        <f t="shared" si="130"/>
        <v>0</v>
      </c>
      <c r="P124" s="176"/>
      <c r="Q124" s="176"/>
      <c r="R124" s="176"/>
      <c r="S124" s="245"/>
      <c r="T124" s="245"/>
    </row>
    <row r="125" spans="1:20" ht="12.75" customHeight="1">
      <c r="A125" s="252">
        <v>2</v>
      </c>
      <c r="B125" s="170" t="s">
        <v>67</v>
      </c>
      <c r="C125" s="250" t="s">
        <v>68</v>
      </c>
      <c r="D125" s="263" t="s">
        <v>43</v>
      </c>
      <c r="E125" s="256">
        <v>225.6</v>
      </c>
      <c r="F125" s="174">
        <f t="shared" ref="F125" si="203">H125+J125+R125</f>
        <v>3.6125359877543004</v>
      </c>
      <c r="G125" s="178">
        <v>0.40100000000000002</v>
      </c>
      <c r="H125" s="176">
        <f t="shared" ref="H125" si="204">G125*$P$8/1000</f>
        <v>0.72703304999999996</v>
      </c>
      <c r="I125" s="257">
        <v>7.1000000000000004E-3</v>
      </c>
      <c r="J125" s="176">
        <f t="shared" ref="J125" si="205">I125*$P$9/1000</f>
        <v>1.6905668000000002E-2</v>
      </c>
      <c r="K125" s="22" t="s">
        <v>65</v>
      </c>
      <c r="L125" s="22" t="s">
        <v>43</v>
      </c>
      <c r="M125" s="22">
        <v>1</v>
      </c>
      <c r="N125" s="37">
        <v>1.6659999999999999</v>
      </c>
      <c r="O125" s="69">
        <f t="shared" si="130"/>
        <v>1.6659999999999999</v>
      </c>
      <c r="P125" s="176">
        <f t="shared" ref="P125" si="206">E125*F125</f>
        <v>814.98811883737017</v>
      </c>
      <c r="Q125" s="176">
        <f t="shared" ref="Q125" si="207">SUM(O125:O128)</f>
        <v>2.508127</v>
      </c>
      <c r="R125" s="176">
        <f t="shared" ref="R125" si="208">Q125*1.02*1.05*$R$14</f>
        <v>2.8685972697543005</v>
      </c>
      <c r="S125" s="245">
        <f t="shared" ref="S125" si="209">F125*$S$17</f>
        <v>4.2350796037770708</v>
      </c>
      <c r="T125" s="245">
        <f t="shared" ref="T125" si="210">S125*E125</f>
        <v>955.43395861210718</v>
      </c>
    </row>
    <row r="126" spans="1:20" ht="12.75" customHeight="1">
      <c r="A126" s="252"/>
      <c r="B126" s="170"/>
      <c r="C126" s="250"/>
      <c r="D126" s="263"/>
      <c r="E126" s="256"/>
      <c r="F126" s="174"/>
      <c r="G126" s="178"/>
      <c r="H126" s="176"/>
      <c r="I126" s="257"/>
      <c r="J126" s="176"/>
      <c r="K126" s="22" t="s">
        <v>46</v>
      </c>
      <c r="L126" s="22" t="s">
        <v>47</v>
      </c>
      <c r="M126" s="22">
        <v>3.1E-2</v>
      </c>
      <c r="N126" s="37">
        <v>27.016999999999999</v>
      </c>
      <c r="O126" s="69">
        <f t="shared" si="130"/>
        <v>0.83752700000000002</v>
      </c>
      <c r="P126" s="176"/>
      <c r="Q126" s="176"/>
      <c r="R126" s="176"/>
      <c r="S126" s="245"/>
      <c r="T126" s="245"/>
    </row>
    <row r="127" spans="1:20" ht="12.75" customHeight="1">
      <c r="A127" s="252"/>
      <c r="B127" s="170"/>
      <c r="C127" s="250"/>
      <c r="D127" s="263"/>
      <c r="E127" s="256"/>
      <c r="F127" s="174"/>
      <c r="G127" s="178"/>
      <c r="H127" s="176"/>
      <c r="I127" s="257"/>
      <c r="J127" s="176"/>
      <c r="K127" s="22" t="s">
        <v>48</v>
      </c>
      <c r="L127" s="22" t="s">
        <v>47</v>
      </c>
      <c r="M127" s="22">
        <v>2.0000000000000001E-4</v>
      </c>
      <c r="N127" s="37">
        <v>23</v>
      </c>
      <c r="O127" s="69">
        <f t="shared" si="130"/>
        <v>4.5999999999999999E-3</v>
      </c>
      <c r="P127" s="176"/>
      <c r="Q127" s="176"/>
      <c r="R127" s="176"/>
      <c r="S127" s="245"/>
      <c r="T127" s="245"/>
    </row>
    <row r="128" spans="1:20" ht="12.75" customHeight="1">
      <c r="A128" s="252"/>
      <c r="B128" s="170"/>
      <c r="C128" s="250"/>
      <c r="D128" s="263"/>
      <c r="E128" s="256"/>
      <c r="F128" s="174"/>
      <c r="G128" s="178"/>
      <c r="H128" s="176"/>
      <c r="I128" s="257"/>
      <c r="J128" s="176"/>
      <c r="K128" s="22"/>
      <c r="L128" s="22"/>
      <c r="M128" s="22"/>
      <c r="N128" s="37"/>
      <c r="O128" s="69">
        <f t="shared" si="130"/>
        <v>0</v>
      </c>
      <c r="P128" s="176"/>
      <c r="Q128" s="176"/>
      <c r="R128" s="176"/>
      <c r="S128" s="245"/>
      <c r="T128" s="245"/>
    </row>
    <row r="129" spans="1:20" ht="12.75" customHeight="1">
      <c r="A129" s="252"/>
      <c r="B129" s="250"/>
      <c r="C129" s="258" t="s">
        <v>69</v>
      </c>
      <c r="D129" s="252"/>
      <c r="E129" s="260"/>
      <c r="F129" s="174">
        <f t="shared" ref="F129" si="211">H129+J129+R129</f>
        <v>0</v>
      </c>
      <c r="G129" s="249"/>
      <c r="H129" s="176">
        <f t="shared" ref="H129" si="212">G129*$P$8/1000</f>
        <v>0</v>
      </c>
      <c r="I129" s="249"/>
      <c r="J129" s="176">
        <f t="shared" ref="J129" si="213">I129*$P$9/1000</f>
        <v>0</v>
      </c>
      <c r="K129" s="22"/>
      <c r="L129" s="22"/>
      <c r="M129" s="22"/>
      <c r="N129" s="37"/>
      <c r="O129" s="69">
        <f t="shared" si="130"/>
        <v>0</v>
      </c>
      <c r="P129" s="176">
        <f t="shared" ref="P129" si="214">E129*F129</f>
        <v>0</v>
      </c>
      <c r="Q129" s="176">
        <f t="shared" ref="Q129" si="215">SUM(O129:O132)</f>
        <v>0</v>
      </c>
      <c r="R129" s="176">
        <f t="shared" ref="R129" si="216">Q129*1.02*1.05*$R$14</f>
        <v>0</v>
      </c>
      <c r="S129" s="245">
        <f t="shared" ref="S129" si="217">F129*$S$17</f>
        <v>0</v>
      </c>
      <c r="T129" s="245">
        <f t="shared" ref="T129" si="218">S129*E129</f>
        <v>0</v>
      </c>
    </row>
    <row r="130" spans="1:20" ht="12.75" customHeight="1">
      <c r="A130" s="252"/>
      <c r="B130" s="250"/>
      <c r="C130" s="258"/>
      <c r="D130" s="252"/>
      <c r="E130" s="260"/>
      <c r="F130" s="174"/>
      <c r="G130" s="249"/>
      <c r="H130" s="176"/>
      <c r="I130" s="249"/>
      <c r="J130" s="176"/>
      <c r="K130" s="22"/>
      <c r="L130" s="22"/>
      <c r="M130" s="22"/>
      <c r="N130" s="37"/>
      <c r="O130" s="69">
        <f t="shared" si="130"/>
        <v>0</v>
      </c>
      <c r="P130" s="176"/>
      <c r="Q130" s="176"/>
      <c r="R130" s="176"/>
      <c r="S130" s="245"/>
      <c r="T130" s="245"/>
    </row>
    <row r="131" spans="1:20" ht="12.75" customHeight="1">
      <c r="A131" s="252"/>
      <c r="B131" s="250"/>
      <c r="C131" s="258"/>
      <c r="D131" s="252"/>
      <c r="E131" s="260"/>
      <c r="F131" s="174"/>
      <c r="G131" s="249"/>
      <c r="H131" s="176"/>
      <c r="I131" s="249"/>
      <c r="J131" s="176"/>
      <c r="K131" s="22"/>
      <c r="L131" s="22"/>
      <c r="M131" s="23"/>
      <c r="N131" s="24"/>
      <c r="O131" s="69">
        <f t="shared" si="130"/>
        <v>0</v>
      </c>
      <c r="P131" s="176"/>
      <c r="Q131" s="176"/>
      <c r="R131" s="176"/>
      <c r="S131" s="245"/>
      <c r="T131" s="245"/>
    </row>
    <row r="132" spans="1:20" ht="12.75" customHeight="1">
      <c r="A132" s="252"/>
      <c r="B132" s="250"/>
      <c r="C132" s="258"/>
      <c r="D132" s="252"/>
      <c r="E132" s="260"/>
      <c r="F132" s="174"/>
      <c r="G132" s="249"/>
      <c r="H132" s="176"/>
      <c r="I132" s="249"/>
      <c r="J132" s="176"/>
      <c r="K132" s="22"/>
      <c r="L132" s="22"/>
      <c r="M132" s="22"/>
      <c r="N132" s="37"/>
      <c r="O132" s="69">
        <f t="shared" si="130"/>
        <v>0</v>
      </c>
      <c r="P132" s="176"/>
      <c r="Q132" s="176"/>
      <c r="R132" s="176"/>
      <c r="S132" s="245"/>
      <c r="T132" s="245"/>
    </row>
    <row r="133" spans="1:20" ht="12.75" customHeight="1">
      <c r="A133" s="252">
        <v>1</v>
      </c>
      <c r="B133" s="250" t="s">
        <v>49</v>
      </c>
      <c r="C133" s="250" t="s">
        <v>66</v>
      </c>
      <c r="D133" s="252" t="s">
        <v>42</v>
      </c>
      <c r="E133" s="260">
        <v>8.1</v>
      </c>
      <c r="F133" s="174">
        <f t="shared" ref="F133" si="219">H133+J133+R133</f>
        <v>9.0127456032400008</v>
      </c>
      <c r="G133" s="249">
        <v>0.11</v>
      </c>
      <c r="H133" s="176">
        <f t="shared" ref="H133" si="220">G133*$P$8/1000</f>
        <v>0.19943549999999999</v>
      </c>
      <c r="I133" s="257">
        <v>0.76</v>
      </c>
      <c r="J133" s="176">
        <f t="shared" ref="J133" si="221">I133*$P$9/1000</f>
        <v>1.8096207999999998</v>
      </c>
      <c r="K133" s="22" t="s">
        <v>52</v>
      </c>
      <c r="L133" s="22" t="s">
        <v>47</v>
      </c>
      <c r="M133" s="22">
        <v>1.26</v>
      </c>
      <c r="N133" s="37">
        <v>4.8600000000000003</v>
      </c>
      <c r="O133" s="69">
        <f t="shared" si="130"/>
        <v>6.1236000000000006</v>
      </c>
      <c r="P133" s="176">
        <f t="shared" ref="P133" si="222">E133*F133</f>
        <v>73.003239386244005</v>
      </c>
      <c r="Q133" s="176">
        <f t="shared" ref="Q133" si="223">SUM(O133:O136)</f>
        <v>6.1236000000000006</v>
      </c>
      <c r="R133" s="176">
        <f t="shared" ref="R133" si="224">Q133*1.02*1.05*$R$14</f>
        <v>7.0036893032400007</v>
      </c>
      <c r="S133" s="245">
        <f t="shared" ref="S133" si="225">F133*$S$17</f>
        <v>10.565900300426083</v>
      </c>
      <c r="T133" s="245">
        <f t="shared" ref="T133" si="226">S133*E133</f>
        <v>85.583792433451265</v>
      </c>
    </row>
    <row r="134" spans="1:20" ht="12.75" customHeight="1">
      <c r="A134" s="252"/>
      <c r="B134" s="250"/>
      <c r="C134" s="250"/>
      <c r="D134" s="252"/>
      <c r="E134" s="260"/>
      <c r="F134" s="174"/>
      <c r="G134" s="249"/>
      <c r="H134" s="176"/>
      <c r="I134" s="257"/>
      <c r="J134" s="176"/>
      <c r="K134" s="22"/>
      <c r="L134" s="22"/>
      <c r="M134" s="22"/>
      <c r="N134" s="37"/>
      <c r="O134" s="69">
        <f t="shared" si="130"/>
        <v>0</v>
      </c>
      <c r="P134" s="176"/>
      <c r="Q134" s="176"/>
      <c r="R134" s="176"/>
      <c r="S134" s="245"/>
      <c r="T134" s="245"/>
    </row>
    <row r="135" spans="1:20" ht="12.75" customHeight="1">
      <c r="A135" s="252"/>
      <c r="B135" s="250"/>
      <c r="C135" s="250"/>
      <c r="D135" s="252"/>
      <c r="E135" s="260"/>
      <c r="F135" s="174"/>
      <c r="G135" s="249"/>
      <c r="H135" s="176"/>
      <c r="I135" s="257"/>
      <c r="J135" s="176"/>
      <c r="K135" s="22"/>
      <c r="L135" s="22"/>
      <c r="M135" s="23"/>
      <c r="N135" s="37"/>
      <c r="O135" s="69">
        <f t="shared" si="130"/>
        <v>0</v>
      </c>
      <c r="P135" s="176"/>
      <c r="Q135" s="176"/>
      <c r="R135" s="176"/>
      <c r="S135" s="245"/>
      <c r="T135" s="245"/>
    </row>
    <row r="136" spans="1:20" ht="12.75" customHeight="1">
      <c r="A136" s="252"/>
      <c r="B136" s="250"/>
      <c r="C136" s="250"/>
      <c r="D136" s="252"/>
      <c r="E136" s="260"/>
      <c r="F136" s="174"/>
      <c r="G136" s="249"/>
      <c r="H136" s="176"/>
      <c r="I136" s="257"/>
      <c r="J136" s="176"/>
      <c r="K136" s="22"/>
      <c r="L136" s="22"/>
      <c r="M136" s="22"/>
      <c r="N136" s="37"/>
      <c r="O136" s="69">
        <f t="shared" si="130"/>
        <v>0</v>
      </c>
      <c r="P136" s="176"/>
      <c r="Q136" s="176"/>
      <c r="R136" s="176"/>
      <c r="S136" s="245"/>
      <c r="T136" s="245"/>
    </row>
    <row r="137" spans="1:20" ht="12.75" customHeight="1">
      <c r="A137" s="252">
        <v>2</v>
      </c>
      <c r="B137" s="250" t="s">
        <v>50</v>
      </c>
      <c r="C137" s="250" t="s">
        <v>70</v>
      </c>
      <c r="D137" s="252" t="s">
        <v>42</v>
      </c>
      <c r="E137" s="256">
        <v>6.64</v>
      </c>
      <c r="F137" s="174">
        <f t="shared" ref="F137" si="227">H137+J137+R137</f>
        <v>15.161376377664302</v>
      </c>
      <c r="G137" s="249">
        <v>7.0000000000000007E-2</v>
      </c>
      <c r="H137" s="176">
        <f t="shared" ref="H137" si="228">G137*$P$8/1000</f>
        <v>0.12691350000000001</v>
      </c>
      <c r="I137" s="249">
        <v>0.21</v>
      </c>
      <c r="J137" s="176">
        <f t="shared" ref="J137" si="229">I137*$P$9/1000</f>
        <v>0.50002679999999999</v>
      </c>
      <c r="K137" s="22" t="s">
        <v>53</v>
      </c>
      <c r="L137" s="22" t="s">
        <v>47</v>
      </c>
      <c r="M137" s="22">
        <v>1.3640000000000001</v>
      </c>
      <c r="N137" s="24">
        <v>1.6830000000000001</v>
      </c>
      <c r="O137" s="69">
        <f t="shared" si="130"/>
        <v>2.2956120000000002</v>
      </c>
      <c r="P137" s="176">
        <f t="shared" ref="P137" si="230">E137*F137</f>
        <v>100.67153914769096</v>
      </c>
      <c r="Q137" s="176">
        <f t="shared" ref="Q137" si="231">SUM(O137:O140)</f>
        <v>12.708027</v>
      </c>
      <c r="R137" s="176">
        <f t="shared" ref="R137" si="232">Q137*1.02*1.05*$R$14</f>
        <v>14.534436077664303</v>
      </c>
      <c r="S137" s="245">
        <f t="shared" ref="S137" si="233">F137*$S$17</f>
        <v>17.774116598392393</v>
      </c>
      <c r="T137" s="245">
        <f t="shared" ref="T137" si="234">S137*E137</f>
        <v>118.02013421332548</v>
      </c>
    </row>
    <row r="138" spans="1:20" ht="12.75" customHeight="1">
      <c r="A138" s="252"/>
      <c r="B138" s="250"/>
      <c r="C138" s="250"/>
      <c r="D138" s="252"/>
      <c r="E138" s="256"/>
      <c r="F138" s="174"/>
      <c r="G138" s="249"/>
      <c r="H138" s="176"/>
      <c r="I138" s="249"/>
      <c r="J138" s="176"/>
      <c r="K138" s="22"/>
      <c r="L138" s="22"/>
      <c r="M138" s="22"/>
      <c r="N138" s="37"/>
      <c r="O138" s="69">
        <f t="shared" si="130"/>
        <v>0</v>
      </c>
      <c r="P138" s="176"/>
      <c r="Q138" s="176"/>
      <c r="R138" s="176"/>
      <c r="S138" s="245"/>
      <c r="T138" s="245"/>
    </row>
    <row r="139" spans="1:20" ht="12.75" customHeight="1">
      <c r="A139" s="252"/>
      <c r="B139" s="250"/>
      <c r="C139" s="250"/>
      <c r="D139" s="252"/>
      <c r="E139" s="256"/>
      <c r="F139" s="174"/>
      <c r="G139" s="249"/>
      <c r="H139" s="176"/>
      <c r="I139" s="249"/>
      <c r="J139" s="176"/>
      <c r="K139" s="22" t="s">
        <v>54</v>
      </c>
      <c r="L139" s="22" t="s">
        <v>36</v>
      </c>
      <c r="M139" s="26">
        <v>0.255</v>
      </c>
      <c r="N139" s="37">
        <v>40.832999999999998</v>
      </c>
      <c r="O139" s="69">
        <f t="shared" si="130"/>
        <v>10.412414999999999</v>
      </c>
      <c r="P139" s="176"/>
      <c r="Q139" s="176"/>
      <c r="R139" s="176"/>
      <c r="S139" s="245"/>
      <c r="T139" s="245"/>
    </row>
    <row r="140" spans="1:20" ht="12.75" customHeight="1">
      <c r="A140" s="252"/>
      <c r="B140" s="250"/>
      <c r="C140" s="250"/>
      <c r="D140" s="252"/>
      <c r="E140" s="256"/>
      <c r="F140" s="174"/>
      <c r="G140" s="249"/>
      <c r="H140" s="176"/>
      <c r="I140" s="249"/>
      <c r="J140" s="176"/>
      <c r="K140" s="22"/>
      <c r="L140" s="22"/>
      <c r="M140" s="22"/>
      <c r="N140" s="37"/>
      <c r="O140" s="69">
        <f t="shared" si="130"/>
        <v>0</v>
      </c>
      <c r="P140" s="176"/>
      <c r="Q140" s="176"/>
      <c r="R140" s="176"/>
      <c r="S140" s="245"/>
      <c r="T140" s="245"/>
    </row>
    <row r="141" spans="1:20" ht="12.75" customHeight="1">
      <c r="A141" s="252">
        <v>3</v>
      </c>
      <c r="B141" s="250" t="s">
        <v>51</v>
      </c>
      <c r="C141" s="250" t="s">
        <v>146</v>
      </c>
      <c r="D141" s="262" t="s">
        <v>30</v>
      </c>
      <c r="E141" s="253">
        <v>153</v>
      </c>
      <c r="F141" s="174">
        <f t="shared" ref="F141" si="235">H141+J141+R141</f>
        <v>4.8865129014373503</v>
      </c>
      <c r="G141" s="249">
        <v>0.21199999999999999</v>
      </c>
      <c r="H141" s="176">
        <f t="shared" ref="H141" si="236">G141*$P$8/1000</f>
        <v>0.3843666</v>
      </c>
      <c r="I141" s="249">
        <v>0.129</v>
      </c>
      <c r="J141" s="176">
        <f t="shared" ref="J141" si="237">I141*$P$9/1000</f>
        <v>0.30715931999999996</v>
      </c>
      <c r="K141" s="22" t="s">
        <v>55</v>
      </c>
      <c r="L141" s="22" t="s">
        <v>30</v>
      </c>
      <c r="M141" s="22">
        <v>1</v>
      </c>
      <c r="N141" s="37">
        <v>3.6669999999999998</v>
      </c>
      <c r="O141" s="69">
        <f t="shared" si="130"/>
        <v>3.6669999999999998</v>
      </c>
      <c r="P141" s="176">
        <f t="shared" ref="P141" si="238">E141*F141</f>
        <v>747.63647391991458</v>
      </c>
      <c r="Q141" s="176">
        <f t="shared" ref="Q141" si="239">SUM(O141:O144)</f>
        <v>3.6678414999999998</v>
      </c>
      <c r="R141" s="176">
        <f t="shared" ref="R141" si="240">Q141*1.02*1.05*$R$14</f>
        <v>4.1949869814373502</v>
      </c>
      <c r="S141" s="245">
        <f t="shared" ref="S141" si="241">F141*$S$17</f>
        <v>5.7285992977292253</v>
      </c>
      <c r="T141" s="245">
        <f t="shared" ref="T141" si="242">S141*E141</f>
        <v>876.47569255257145</v>
      </c>
    </row>
    <row r="142" spans="1:20" ht="12.75" customHeight="1">
      <c r="A142" s="252"/>
      <c r="B142" s="250"/>
      <c r="C142" s="250"/>
      <c r="D142" s="262"/>
      <c r="E142" s="253"/>
      <c r="F142" s="174"/>
      <c r="G142" s="249"/>
      <c r="H142" s="176"/>
      <c r="I142" s="249"/>
      <c r="J142" s="176"/>
      <c r="K142" s="22"/>
      <c r="L142" s="22"/>
      <c r="M142" s="22"/>
      <c r="N142" s="37"/>
      <c r="O142" s="69">
        <f t="shared" si="130"/>
        <v>0</v>
      </c>
      <c r="P142" s="176"/>
      <c r="Q142" s="176"/>
      <c r="R142" s="176"/>
      <c r="S142" s="245"/>
      <c r="T142" s="245"/>
    </row>
    <row r="143" spans="1:20" ht="12.75" customHeight="1">
      <c r="A143" s="252"/>
      <c r="B143" s="250"/>
      <c r="C143" s="250"/>
      <c r="D143" s="262"/>
      <c r="E143" s="253"/>
      <c r="F143" s="174"/>
      <c r="G143" s="249"/>
      <c r="H143" s="176"/>
      <c r="I143" s="249"/>
      <c r="J143" s="176"/>
      <c r="K143" s="22" t="s">
        <v>53</v>
      </c>
      <c r="L143" s="22" t="s">
        <v>47</v>
      </c>
      <c r="M143" s="23">
        <v>5.0000000000000001E-4</v>
      </c>
      <c r="N143" s="24">
        <v>1.6830000000000001</v>
      </c>
      <c r="O143" s="69">
        <f t="shared" si="130"/>
        <v>8.4150000000000002E-4</v>
      </c>
      <c r="P143" s="176"/>
      <c r="Q143" s="176"/>
      <c r="R143" s="176"/>
      <c r="S143" s="245"/>
      <c r="T143" s="245"/>
    </row>
    <row r="144" spans="1:20" ht="12.75" customHeight="1">
      <c r="A144" s="252"/>
      <c r="B144" s="250"/>
      <c r="C144" s="250"/>
      <c r="D144" s="262"/>
      <c r="E144" s="253"/>
      <c r="F144" s="174"/>
      <c r="G144" s="249"/>
      <c r="H144" s="176"/>
      <c r="I144" s="249"/>
      <c r="J144" s="176"/>
      <c r="K144" s="22"/>
      <c r="L144" s="22"/>
      <c r="M144" s="22"/>
      <c r="N144" s="37"/>
      <c r="O144" s="69">
        <f t="shared" si="130"/>
        <v>0</v>
      </c>
      <c r="P144" s="176"/>
      <c r="Q144" s="176"/>
      <c r="R144" s="176"/>
      <c r="S144" s="245"/>
      <c r="T144" s="245"/>
    </row>
    <row r="145" spans="1:20" ht="12.75" customHeight="1">
      <c r="A145" s="252"/>
      <c r="B145" s="250"/>
      <c r="C145" s="258" t="s">
        <v>76</v>
      </c>
      <c r="D145" s="252"/>
      <c r="E145" s="260"/>
      <c r="F145" s="174">
        <f t="shared" ref="F145" si="243">H145+J145+R145</f>
        <v>0</v>
      </c>
      <c r="G145" s="249"/>
      <c r="H145" s="176">
        <f t="shared" ref="H145" si="244">G145*$P$8/1000</f>
        <v>0</v>
      </c>
      <c r="I145" s="249"/>
      <c r="J145" s="176">
        <f t="shared" ref="J145" si="245">I145*$P$9/1000</f>
        <v>0</v>
      </c>
      <c r="K145" s="22"/>
      <c r="L145" s="22"/>
      <c r="M145" s="25"/>
      <c r="N145" s="37"/>
      <c r="O145" s="69">
        <f t="shared" si="130"/>
        <v>0</v>
      </c>
      <c r="P145" s="176">
        <f t="shared" ref="P145" si="246">E145*F145</f>
        <v>0</v>
      </c>
      <c r="Q145" s="176">
        <f t="shared" ref="Q145" si="247">SUM(O145:O148)</f>
        <v>0</v>
      </c>
      <c r="R145" s="176">
        <f t="shared" ref="R145" si="248">Q145*1.02*1.05*$R$14</f>
        <v>0</v>
      </c>
      <c r="S145" s="245">
        <f t="shared" ref="S145" si="249">F145*$S$17</f>
        <v>0</v>
      </c>
      <c r="T145" s="245">
        <f t="shared" ref="T145" si="250">S145*E145</f>
        <v>0</v>
      </c>
    </row>
    <row r="146" spans="1:20" ht="12.75" customHeight="1">
      <c r="A146" s="252"/>
      <c r="B146" s="250"/>
      <c r="C146" s="258"/>
      <c r="D146" s="252"/>
      <c r="E146" s="260"/>
      <c r="F146" s="174"/>
      <c r="G146" s="249"/>
      <c r="H146" s="176"/>
      <c r="I146" s="249"/>
      <c r="J146" s="176"/>
      <c r="K146" s="22"/>
      <c r="L146" s="22"/>
      <c r="M146" s="22"/>
      <c r="N146" s="37"/>
      <c r="O146" s="69">
        <f t="shared" si="130"/>
        <v>0</v>
      </c>
      <c r="P146" s="176"/>
      <c r="Q146" s="176"/>
      <c r="R146" s="176"/>
      <c r="S146" s="245"/>
      <c r="T146" s="245"/>
    </row>
    <row r="147" spans="1:20" ht="12.75" customHeight="1">
      <c r="A147" s="252"/>
      <c r="B147" s="250"/>
      <c r="C147" s="258"/>
      <c r="D147" s="252"/>
      <c r="E147" s="260"/>
      <c r="F147" s="174"/>
      <c r="G147" s="249"/>
      <c r="H147" s="176"/>
      <c r="I147" s="249"/>
      <c r="J147" s="176"/>
      <c r="K147" s="22"/>
      <c r="L147" s="22"/>
      <c r="M147" s="22"/>
      <c r="N147" s="37"/>
      <c r="O147" s="69">
        <f t="shared" si="130"/>
        <v>0</v>
      </c>
      <c r="P147" s="176"/>
      <c r="Q147" s="176"/>
      <c r="R147" s="176"/>
      <c r="S147" s="245"/>
      <c r="T147" s="245"/>
    </row>
    <row r="148" spans="1:20" ht="12.75" customHeight="1">
      <c r="A148" s="252"/>
      <c r="B148" s="250"/>
      <c r="C148" s="258"/>
      <c r="D148" s="252"/>
      <c r="E148" s="260"/>
      <c r="F148" s="174"/>
      <c r="G148" s="249"/>
      <c r="H148" s="176"/>
      <c r="I148" s="249"/>
      <c r="J148" s="176"/>
      <c r="K148" s="22"/>
      <c r="L148" s="22"/>
      <c r="M148" s="22"/>
      <c r="N148" s="37"/>
      <c r="O148" s="69">
        <f t="shared" si="130"/>
        <v>0</v>
      </c>
      <c r="P148" s="176"/>
      <c r="Q148" s="176"/>
      <c r="R148" s="176"/>
      <c r="S148" s="245"/>
      <c r="T148" s="245"/>
    </row>
    <row r="149" spans="1:20" ht="12.75" customHeight="1">
      <c r="A149" s="169">
        <v>1</v>
      </c>
      <c r="B149" s="170" t="s">
        <v>77</v>
      </c>
      <c r="C149" s="170" t="s">
        <v>100</v>
      </c>
      <c r="D149" s="218" t="s">
        <v>35</v>
      </c>
      <c r="E149" s="248">
        <v>5</v>
      </c>
      <c r="F149" s="174">
        <f t="shared" ref="F149" si="251">H149+J149+R149</f>
        <v>10.453077707000002</v>
      </c>
      <c r="G149" s="178">
        <v>1.08</v>
      </c>
      <c r="H149" s="176">
        <f t="shared" ref="H149" si="252">G149*$P$8/1000</f>
        <v>1.958094</v>
      </c>
      <c r="I149" s="178">
        <v>0.28699999999999998</v>
      </c>
      <c r="J149" s="176">
        <f t="shared" ref="J149" si="253">I149*$P$9/1000</f>
        <v>0.68336995999999983</v>
      </c>
      <c r="K149" s="68" t="s">
        <v>56</v>
      </c>
      <c r="L149" s="68" t="s">
        <v>35</v>
      </c>
      <c r="M149" s="68">
        <v>1</v>
      </c>
      <c r="N149" s="76">
        <v>6.83</v>
      </c>
      <c r="O149" s="69">
        <f t="shared" si="130"/>
        <v>6.83</v>
      </c>
      <c r="P149" s="176">
        <f t="shared" ref="P149" si="254">E149*F149</f>
        <v>52.265388535000014</v>
      </c>
      <c r="Q149" s="176">
        <f t="shared" ref="Q149" si="255">SUM(O149:O152)</f>
        <v>6.83</v>
      </c>
      <c r="R149" s="176">
        <f t="shared" ref="R149" si="256">Q149*1.02*1.05*$R$14</f>
        <v>7.8116137470000018</v>
      </c>
      <c r="S149" s="245">
        <f t="shared" ref="S149" si="257">F149*$S$17</f>
        <v>12.254442957433982</v>
      </c>
      <c r="T149" s="245">
        <f t="shared" ref="T149" si="258">S149*E149</f>
        <v>61.272214787169908</v>
      </c>
    </row>
    <row r="150" spans="1:20" ht="12.75" customHeight="1">
      <c r="A150" s="169"/>
      <c r="B150" s="170"/>
      <c r="C150" s="170"/>
      <c r="D150" s="218"/>
      <c r="E150" s="248"/>
      <c r="F150" s="174"/>
      <c r="G150" s="178"/>
      <c r="H150" s="176"/>
      <c r="I150" s="178"/>
      <c r="J150" s="176"/>
      <c r="K150" s="68"/>
      <c r="L150" s="68"/>
      <c r="M150" s="68"/>
      <c r="N150" s="76"/>
      <c r="O150" s="69">
        <f t="shared" ref="O150:O213" si="259">M150*N150</f>
        <v>0</v>
      </c>
      <c r="P150" s="176"/>
      <c r="Q150" s="176"/>
      <c r="R150" s="176"/>
      <c r="S150" s="245"/>
      <c r="T150" s="245"/>
    </row>
    <row r="151" spans="1:20" ht="12.75" customHeight="1">
      <c r="A151" s="169"/>
      <c r="B151" s="170"/>
      <c r="C151" s="170"/>
      <c r="D151" s="218"/>
      <c r="E151" s="248"/>
      <c r="F151" s="174"/>
      <c r="G151" s="178"/>
      <c r="H151" s="176"/>
      <c r="I151" s="178"/>
      <c r="J151" s="176"/>
      <c r="K151" s="68"/>
      <c r="L151" s="68"/>
      <c r="M151" s="70"/>
      <c r="N151" s="76"/>
      <c r="O151" s="69">
        <f t="shared" si="259"/>
        <v>0</v>
      </c>
      <c r="P151" s="176"/>
      <c r="Q151" s="176"/>
      <c r="R151" s="176"/>
      <c r="S151" s="245"/>
      <c r="T151" s="245"/>
    </row>
    <row r="152" spans="1:20" ht="12.75" customHeight="1">
      <c r="A152" s="169"/>
      <c r="B152" s="170"/>
      <c r="C152" s="170"/>
      <c r="D152" s="218"/>
      <c r="E152" s="248"/>
      <c r="F152" s="174"/>
      <c r="G152" s="178"/>
      <c r="H152" s="176"/>
      <c r="I152" s="178"/>
      <c r="J152" s="176"/>
      <c r="K152" s="68"/>
      <c r="L152" s="68"/>
      <c r="M152" s="68"/>
      <c r="N152" s="76"/>
      <c r="O152" s="69">
        <f t="shared" si="259"/>
        <v>0</v>
      </c>
      <c r="P152" s="176"/>
      <c r="Q152" s="176"/>
      <c r="R152" s="176"/>
      <c r="S152" s="245"/>
      <c r="T152" s="245"/>
    </row>
    <row r="153" spans="1:20" ht="12.75" customHeight="1">
      <c r="A153" s="169">
        <v>2</v>
      </c>
      <c r="B153" s="170" t="s">
        <v>50</v>
      </c>
      <c r="C153" s="170" t="s">
        <v>57</v>
      </c>
      <c r="D153" s="218" t="s">
        <v>42</v>
      </c>
      <c r="E153" s="174">
        <v>13.5</v>
      </c>
      <c r="F153" s="174">
        <f t="shared" ref="F153" si="260">H153+J153+R153</f>
        <v>2.3882704860000001</v>
      </c>
      <c r="G153" s="249">
        <v>7.0000000000000007E-2</v>
      </c>
      <c r="H153" s="176">
        <f t="shared" ref="H153" si="261">G153*$P$8/1000</f>
        <v>0.12691350000000001</v>
      </c>
      <c r="I153" s="249">
        <v>0.21</v>
      </c>
      <c r="J153" s="176">
        <f t="shared" ref="J153" si="262">I153*$P$9/1000</f>
        <v>0.50002679999999999</v>
      </c>
      <c r="K153" s="22" t="s">
        <v>58</v>
      </c>
      <c r="L153" s="22" t="s">
        <v>47</v>
      </c>
      <c r="M153" s="22">
        <v>1.1000000000000001</v>
      </c>
      <c r="N153" s="37">
        <v>1.4</v>
      </c>
      <c r="O153" s="69">
        <f t="shared" si="259"/>
        <v>1.54</v>
      </c>
      <c r="P153" s="176">
        <f t="shared" ref="P153" si="263">E153*F153</f>
        <v>32.241651561000005</v>
      </c>
      <c r="Q153" s="176">
        <f t="shared" ref="Q153" si="264">SUM(O153:O156)</f>
        <v>1.54</v>
      </c>
      <c r="R153" s="176">
        <f t="shared" ref="R153" si="265">Q153*1.02*1.05*$R$14</f>
        <v>1.7613301860000001</v>
      </c>
      <c r="S153" s="245">
        <f t="shared" ref="S153" si="266">F153*$S$17</f>
        <v>2.7998380245476659</v>
      </c>
      <c r="T153" s="245">
        <f t="shared" ref="T153" si="267">S153*E153</f>
        <v>37.797813331393492</v>
      </c>
    </row>
    <row r="154" spans="1:20" ht="12.75" customHeight="1">
      <c r="A154" s="169"/>
      <c r="B154" s="170"/>
      <c r="C154" s="170"/>
      <c r="D154" s="218"/>
      <c r="E154" s="174"/>
      <c r="F154" s="174"/>
      <c r="G154" s="249"/>
      <c r="H154" s="176"/>
      <c r="I154" s="249"/>
      <c r="J154" s="176"/>
      <c r="K154" s="22"/>
      <c r="L154" s="22"/>
      <c r="M154" s="22"/>
      <c r="N154" s="37"/>
      <c r="O154" s="69">
        <f t="shared" si="259"/>
        <v>0</v>
      </c>
      <c r="P154" s="176"/>
      <c r="Q154" s="176"/>
      <c r="R154" s="176"/>
      <c r="S154" s="245"/>
      <c r="T154" s="245"/>
    </row>
    <row r="155" spans="1:20" ht="12.75" customHeight="1">
      <c r="A155" s="169"/>
      <c r="B155" s="170"/>
      <c r="C155" s="170"/>
      <c r="D155" s="218"/>
      <c r="E155" s="174"/>
      <c r="F155" s="174"/>
      <c r="G155" s="249"/>
      <c r="H155" s="176"/>
      <c r="I155" s="249"/>
      <c r="J155" s="176"/>
      <c r="K155" s="22"/>
      <c r="L155" s="22"/>
      <c r="M155" s="22"/>
      <c r="N155" s="37"/>
      <c r="O155" s="69">
        <f t="shared" si="259"/>
        <v>0</v>
      </c>
      <c r="P155" s="176"/>
      <c r="Q155" s="176"/>
      <c r="R155" s="176"/>
      <c r="S155" s="245"/>
      <c r="T155" s="245"/>
    </row>
    <row r="156" spans="1:20" ht="12.75" customHeight="1">
      <c r="A156" s="169"/>
      <c r="B156" s="170"/>
      <c r="C156" s="170"/>
      <c r="D156" s="218"/>
      <c r="E156" s="174"/>
      <c r="F156" s="174"/>
      <c r="G156" s="249"/>
      <c r="H156" s="176"/>
      <c r="I156" s="249"/>
      <c r="J156" s="176"/>
      <c r="K156" s="22"/>
      <c r="L156" s="22"/>
      <c r="M156" s="22"/>
      <c r="N156" s="37"/>
      <c r="O156" s="69">
        <f t="shared" si="259"/>
        <v>0</v>
      </c>
      <c r="P156" s="176"/>
      <c r="Q156" s="176"/>
      <c r="R156" s="176"/>
      <c r="S156" s="245"/>
      <c r="T156" s="245"/>
    </row>
    <row r="157" spans="1:20" ht="12.75" customHeight="1">
      <c r="A157" s="169">
        <v>3</v>
      </c>
      <c r="B157" s="170" t="s">
        <v>103</v>
      </c>
      <c r="C157" s="170" t="s">
        <v>104</v>
      </c>
      <c r="D157" s="170" t="s">
        <v>35</v>
      </c>
      <c r="E157" s="248">
        <v>1</v>
      </c>
      <c r="F157" s="174">
        <f t="shared" ref="F157" si="268">H157+J157+R157</f>
        <v>205.88742372800004</v>
      </c>
      <c r="G157" s="249">
        <v>12.38</v>
      </c>
      <c r="H157" s="176">
        <f t="shared" ref="H157" si="269">G157*$P$8/1000</f>
        <v>22.445558999999999</v>
      </c>
      <c r="I157" s="249">
        <v>5.99</v>
      </c>
      <c r="J157" s="176">
        <f t="shared" ref="J157" si="270">I157*$P$9/1000</f>
        <v>14.262669199999999</v>
      </c>
      <c r="K157" s="22" t="s">
        <v>56</v>
      </c>
      <c r="L157" s="22" t="s">
        <v>35</v>
      </c>
      <c r="M157" s="22">
        <v>1</v>
      </c>
      <c r="N157" s="37">
        <v>147.91999999999999</v>
      </c>
      <c r="O157" s="69">
        <f t="shared" si="259"/>
        <v>147.91999999999999</v>
      </c>
      <c r="P157" s="176">
        <f t="shared" ref="P157" si="271">E157*F157</f>
        <v>205.88742372800004</v>
      </c>
      <c r="Q157" s="176">
        <f t="shared" ref="Q157" si="272">SUM(O157:O160)</f>
        <v>147.91999999999999</v>
      </c>
      <c r="R157" s="176">
        <f t="shared" ref="R157" si="273">Q157*1.02*1.05*$R$14</f>
        <v>169.17919552800004</v>
      </c>
      <c r="S157" s="245">
        <f t="shared" ref="S157" si="274">F157*$S$17</f>
        <v>241.36773498184573</v>
      </c>
      <c r="T157" s="245">
        <f t="shared" ref="T157" si="275">S157*E157</f>
        <v>241.36773498184573</v>
      </c>
    </row>
    <row r="158" spans="1:20" ht="12.75" customHeight="1">
      <c r="A158" s="169"/>
      <c r="B158" s="170"/>
      <c r="C158" s="170"/>
      <c r="D158" s="169"/>
      <c r="E158" s="248"/>
      <c r="F158" s="174"/>
      <c r="G158" s="249"/>
      <c r="H158" s="176"/>
      <c r="I158" s="249"/>
      <c r="J158" s="176"/>
      <c r="K158" s="22"/>
      <c r="L158" s="22"/>
      <c r="M158" s="22"/>
      <c r="N158" s="37"/>
      <c r="O158" s="69">
        <f t="shared" si="259"/>
        <v>0</v>
      </c>
      <c r="P158" s="176"/>
      <c r="Q158" s="176"/>
      <c r="R158" s="176"/>
      <c r="S158" s="245"/>
      <c r="T158" s="245"/>
    </row>
    <row r="159" spans="1:20" ht="12.75" customHeight="1">
      <c r="A159" s="169"/>
      <c r="B159" s="170"/>
      <c r="C159" s="170"/>
      <c r="D159" s="169"/>
      <c r="E159" s="248"/>
      <c r="F159" s="174"/>
      <c r="G159" s="249"/>
      <c r="H159" s="176"/>
      <c r="I159" s="249"/>
      <c r="J159" s="176"/>
      <c r="K159" s="22"/>
      <c r="L159" s="22"/>
      <c r="M159" s="22"/>
      <c r="N159" s="37"/>
      <c r="O159" s="69">
        <f t="shared" si="259"/>
        <v>0</v>
      </c>
      <c r="P159" s="176"/>
      <c r="Q159" s="176"/>
      <c r="R159" s="176"/>
      <c r="S159" s="245"/>
      <c r="T159" s="245"/>
    </row>
    <row r="160" spans="1:20" ht="12.75" customHeight="1">
      <c r="A160" s="169"/>
      <c r="B160" s="170"/>
      <c r="C160" s="170"/>
      <c r="D160" s="169"/>
      <c r="E160" s="248"/>
      <c r="F160" s="174"/>
      <c r="G160" s="249"/>
      <c r="H160" s="176"/>
      <c r="I160" s="249"/>
      <c r="J160" s="176"/>
      <c r="K160" s="22"/>
      <c r="L160" s="22"/>
      <c r="M160" s="22"/>
      <c r="N160" s="37"/>
      <c r="O160" s="69">
        <f t="shared" si="259"/>
        <v>0</v>
      </c>
      <c r="P160" s="176"/>
      <c r="Q160" s="176"/>
      <c r="R160" s="176"/>
      <c r="S160" s="245"/>
      <c r="T160" s="245"/>
    </row>
    <row r="161" spans="1:20" ht="12.75" customHeight="1">
      <c r="A161" s="169">
        <v>4</v>
      </c>
      <c r="B161" s="170" t="s">
        <v>144</v>
      </c>
      <c r="C161" s="170" t="s">
        <v>106</v>
      </c>
      <c r="D161" s="170" t="s">
        <v>35</v>
      </c>
      <c r="E161" s="248">
        <v>1</v>
      </c>
      <c r="F161" s="174">
        <f t="shared" ref="F161" si="276">H161+J161+R161</f>
        <v>68.633774618000004</v>
      </c>
      <c r="G161" s="249">
        <v>2.57</v>
      </c>
      <c r="H161" s="176">
        <f t="shared" ref="H161" si="277">G161*$P$8/1000</f>
        <v>4.6595385</v>
      </c>
      <c r="I161" s="249">
        <v>1.016</v>
      </c>
      <c r="J161" s="176">
        <f t="shared" ref="J161" si="278">I161*$P$9/1000</f>
        <v>2.41917728</v>
      </c>
      <c r="K161" s="22" t="s">
        <v>56</v>
      </c>
      <c r="L161" s="22" t="s">
        <v>35</v>
      </c>
      <c r="M161" s="22">
        <v>1</v>
      </c>
      <c r="N161" s="37">
        <v>53.82</v>
      </c>
      <c r="O161" s="69">
        <f t="shared" si="259"/>
        <v>53.82</v>
      </c>
      <c r="P161" s="176">
        <f t="shared" ref="P161" si="279">E161*F161</f>
        <v>68.633774618000004</v>
      </c>
      <c r="Q161" s="176">
        <f t="shared" ref="Q161" si="280">SUM(O161:O164)</f>
        <v>53.82</v>
      </c>
      <c r="R161" s="176">
        <f t="shared" ref="R161" si="281">Q161*1.02*1.05*$R$14</f>
        <v>61.555058838000008</v>
      </c>
      <c r="S161" s="245">
        <f t="shared" ref="S161" si="282">F161*$S$17</f>
        <v>80.461343499477834</v>
      </c>
      <c r="T161" s="245">
        <f t="shared" ref="T161" si="283">S161*E161</f>
        <v>80.461343499477834</v>
      </c>
    </row>
    <row r="162" spans="1:20" ht="12.75" customHeight="1">
      <c r="A162" s="169"/>
      <c r="B162" s="170"/>
      <c r="C162" s="170"/>
      <c r="D162" s="170"/>
      <c r="E162" s="248"/>
      <c r="F162" s="174"/>
      <c r="G162" s="249"/>
      <c r="H162" s="176"/>
      <c r="I162" s="249"/>
      <c r="J162" s="176"/>
      <c r="K162" s="22"/>
      <c r="L162" s="22"/>
      <c r="M162" s="22"/>
      <c r="N162" s="37"/>
      <c r="O162" s="69">
        <f t="shared" si="259"/>
        <v>0</v>
      </c>
      <c r="P162" s="176"/>
      <c r="Q162" s="176"/>
      <c r="R162" s="176"/>
      <c r="S162" s="245"/>
      <c r="T162" s="245"/>
    </row>
    <row r="163" spans="1:20" ht="12.75" customHeight="1">
      <c r="A163" s="169"/>
      <c r="B163" s="170"/>
      <c r="C163" s="170"/>
      <c r="D163" s="170"/>
      <c r="E163" s="248"/>
      <c r="F163" s="174"/>
      <c r="G163" s="249"/>
      <c r="H163" s="176"/>
      <c r="I163" s="249"/>
      <c r="J163" s="176"/>
      <c r="K163" s="22"/>
      <c r="L163" s="22"/>
      <c r="M163" s="22"/>
      <c r="N163" s="37"/>
      <c r="O163" s="69">
        <f t="shared" si="259"/>
        <v>0</v>
      </c>
      <c r="P163" s="176"/>
      <c r="Q163" s="176"/>
      <c r="R163" s="176"/>
      <c r="S163" s="245"/>
      <c r="T163" s="245"/>
    </row>
    <row r="164" spans="1:20" ht="12.75" customHeight="1">
      <c r="A164" s="169"/>
      <c r="B164" s="170"/>
      <c r="C164" s="170"/>
      <c r="D164" s="170"/>
      <c r="E164" s="248"/>
      <c r="F164" s="174"/>
      <c r="G164" s="249"/>
      <c r="H164" s="176"/>
      <c r="I164" s="249"/>
      <c r="J164" s="176"/>
      <c r="K164" s="22"/>
      <c r="L164" s="22"/>
      <c r="M164" s="22"/>
      <c r="N164" s="37"/>
      <c r="O164" s="69">
        <f t="shared" si="259"/>
        <v>0</v>
      </c>
      <c r="P164" s="176"/>
      <c r="Q164" s="176"/>
      <c r="R164" s="176"/>
      <c r="S164" s="245"/>
      <c r="T164" s="245"/>
    </row>
    <row r="165" spans="1:20" ht="12.75" customHeight="1">
      <c r="A165" s="169">
        <v>5</v>
      </c>
      <c r="B165" s="170" t="s">
        <v>102</v>
      </c>
      <c r="C165" s="170" t="s">
        <v>170</v>
      </c>
      <c r="D165" s="170" t="s">
        <v>35</v>
      </c>
      <c r="E165" s="248">
        <v>1</v>
      </c>
      <c r="F165" s="174">
        <f t="shared" ref="F165" si="284">H165+J165+R165</f>
        <v>124.17749671700001</v>
      </c>
      <c r="G165" s="249">
        <v>3.49</v>
      </c>
      <c r="H165" s="176">
        <f t="shared" ref="H165" si="285">G165*$P$8/1000</f>
        <v>6.3275445000000001</v>
      </c>
      <c r="I165" s="249">
        <v>3.992</v>
      </c>
      <c r="J165" s="176">
        <f t="shared" ref="J165" si="286">I165*$P$9/1000</f>
        <v>9.5052713599999983</v>
      </c>
      <c r="K165" s="22" t="s">
        <v>56</v>
      </c>
      <c r="L165" s="22" t="s">
        <v>35</v>
      </c>
      <c r="M165" s="22">
        <v>1</v>
      </c>
      <c r="N165" s="37">
        <v>94.73</v>
      </c>
      <c r="O165" s="69">
        <f t="shared" si="259"/>
        <v>94.73</v>
      </c>
      <c r="P165" s="176">
        <f t="shared" ref="P165" si="287">E165*F165</f>
        <v>124.17749671700001</v>
      </c>
      <c r="Q165" s="176">
        <f t="shared" ref="Q165" si="288">SUM(O165:O168)</f>
        <v>94.73</v>
      </c>
      <c r="R165" s="176">
        <f t="shared" ref="R165" si="289">Q165*1.02*1.05*$R$14</f>
        <v>108.34468085700001</v>
      </c>
      <c r="S165" s="245">
        <f t="shared" ref="S165" si="290">F165*$S$17</f>
        <v>145.5768427987849</v>
      </c>
      <c r="T165" s="245">
        <f t="shared" ref="T165" si="291">S165*E165</f>
        <v>145.5768427987849</v>
      </c>
    </row>
    <row r="166" spans="1:20" ht="12.75" customHeight="1">
      <c r="A166" s="169"/>
      <c r="B166" s="170"/>
      <c r="C166" s="170"/>
      <c r="D166" s="170"/>
      <c r="E166" s="248"/>
      <c r="F166" s="174"/>
      <c r="G166" s="249"/>
      <c r="H166" s="176"/>
      <c r="I166" s="249"/>
      <c r="J166" s="176"/>
      <c r="K166" s="22"/>
      <c r="L166" s="22"/>
      <c r="M166" s="22"/>
      <c r="N166" s="37"/>
      <c r="O166" s="69">
        <f t="shared" si="259"/>
        <v>0</v>
      </c>
      <c r="P166" s="176"/>
      <c r="Q166" s="176"/>
      <c r="R166" s="176"/>
      <c r="S166" s="245"/>
      <c r="T166" s="245"/>
    </row>
    <row r="167" spans="1:20" ht="12.75" customHeight="1">
      <c r="A167" s="169"/>
      <c r="B167" s="170"/>
      <c r="C167" s="170"/>
      <c r="D167" s="170"/>
      <c r="E167" s="248"/>
      <c r="F167" s="174"/>
      <c r="G167" s="249"/>
      <c r="H167" s="176"/>
      <c r="I167" s="249"/>
      <c r="J167" s="176"/>
      <c r="K167" s="22"/>
      <c r="L167" s="22"/>
      <c r="M167" s="22"/>
      <c r="N167" s="37"/>
      <c r="O167" s="69">
        <f t="shared" si="259"/>
        <v>0</v>
      </c>
      <c r="P167" s="176"/>
      <c r="Q167" s="176"/>
      <c r="R167" s="176"/>
      <c r="S167" s="245"/>
      <c r="T167" s="245"/>
    </row>
    <row r="168" spans="1:20" ht="12.75" customHeight="1">
      <c r="A168" s="169"/>
      <c r="B168" s="170"/>
      <c r="C168" s="170"/>
      <c r="D168" s="170"/>
      <c r="E168" s="248"/>
      <c r="F168" s="174"/>
      <c r="G168" s="249"/>
      <c r="H168" s="176"/>
      <c r="I168" s="249"/>
      <c r="J168" s="176"/>
      <c r="K168" s="22"/>
      <c r="L168" s="22"/>
      <c r="M168" s="22"/>
      <c r="N168" s="37"/>
      <c r="O168" s="69">
        <f t="shared" si="259"/>
        <v>0</v>
      </c>
      <c r="P168" s="176"/>
      <c r="Q168" s="176"/>
      <c r="R168" s="176"/>
      <c r="S168" s="245"/>
      <c r="T168" s="245"/>
    </row>
    <row r="169" spans="1:20" ht="12.75" customHeight="1">
      <c r="A169" s="169">
        <v>6</v>
      </c>
      <c r="B169" s="170" t="s">
        <v>105</v>
      </c>
      <c r="C169" s="170" t="s">
        <v>282</v>
      </c>
      <c r="D169" s="170" t="s">
        <v>35</v>
      </c>
      <c r="E169" s="248">
        <v>1</v>
      </c>
      <c r="F169" s="174">
        <f t="shared" ref="F169" si="292">H169+J169+R169</f>
        <v>450.3584056040001</v>
      </c>
      <c r="G169" s="249">
        <v>26.67</v>
      </c>
      <c r="H169" s="176">
        <f t="shared" ref="H169" si="293">G169*$P$8/1000</f>
        <v>48.354043500000003</v>
      </c>
      <c r="I169" s="249">
        <v>13.510999999999999</v>
      </c>
      <c r="J169" s="176">
        <f t="shared" ref="J169" si="294">I169*$P$9/1000</f>
        <v>32.170771879999997</v>
      </c>
      <c r="K169" s="22" t="s">
        <v>56</v>
      </c>
      <c r="L169" s="22" t="s">
        <v>35</v>
      </c>
      <c r="M169" s="22">
        <v>1</v>
      </c>
      <c r="N169" s="37">
        <v>323.36</v>
      </c>
      <c r="O169" s="69">
        <f t="shared" si="259"/>
        <v>323.36</v>
      </c>
      <c r="P169" s="176">
        <f t="shared" ref="P169" si="295">E169*F169</f>
        <v>450.3584056040001</v>
      </c>
      <c r="Q169" s="176">
        <f t="shared" ref="Q169" si="296">SUM(O169:O172)</f>
        <v>323.36</v>
      </c>
      <c r="R169" s="176">
        <f t="shared" ref="R169" si="297">Q169*1.02*1.05*$R$14</f>
        <v>369.83359022400009</v>
      </c>
      <c r="S169" s="245">
        <f t="shared" ref="S169" si="298">F169*$S$17</f>
        <v>527.96808237437642</v>
      </c>
      <c r="T169" s="245">
        <f t="shared" ref="T169" si="299">S169*E169</f>
        <v>527.96808237437642</v>
      </c>
    </row>
    <row r="170" spans="1:20" ht="12.75" customHeight="1">
      <c r="A170" s="169"/>
      <c r="B170" s="170"/>
      <c r="C170" s="170"/>
      <c r="D170" s="170"/>
      <c r="E170" s="248"/>
      <c r="F170" s="174"/>
      <c r="G170" s="249"/>
      <c r="H170" s="176"/>
      <c r="I170" s="249"/>
      <c r="J170" s="176"/>
      <c r="K170" s="22"/>
      <c r="L170" s="22"/>
      <c r="M170" s="22"/>
      <c r="N170" s="37"/>
      <c r="O170" s="69">
        <f t="shared" si="259"/>
        <v>0</v>
      </c>
      <c r="P170" s="176"/>
      <c r="Q170" s="176"/>
      <c r="R170" s="176"/>
      <c r="S170" s="245"/>
      <c r="T170" s="245"/>
    </row>
    <row r="171" spans="1:20" ht="12.75" customHeight="1">
      <c r="A171" s="169"/>
      <c r="B171" s="170"/>
      <c r="C171" s="170"/>
      <c r="D171" s="170"/>
      <c r="E171" s="248"/>
      <c r="F171" s="174"/>
      <c r="G171" s="249"/>
      <c r="H171" s="176"/>
      <c r="I171" s="249"/>
      <c r="J171" s="176"/>
      <c r="K171" s="22"/>
      <c r="L171" s="22"/>
      <c r="M171" s="22"/>
      <c r="N171" s="37"/>
      <c r="O171" s="69">
        <f t="shared" si="259"/>
        <v>0</v>
      </c>
      <c r="P171" s="176"/>
      <c r="Q171" s="176"/>
      <c r="R171" s="176"/>
      <c r="S171" s="245"/>
      <c r="T171" s="245"/>
    </row>
    <row r="172" spans="1:20" ht="12.75" customHeight="1">
      <c r="A172" s="169"/>
      <c r="B172" s="170"/>
      <c r="C172" s="170"/>
      <c r="D172" s="170"/>
      <c r="E172" s="248"/>
      <c r="F172" s="174"/>
      <c r="G172" s="249"/>
      <c r="H172" s="176"/>
      <c r="I172" s="249"/>
      <c r="J172" s="176"/>
      <c r="K172" s="22"/>
      <c r="L172" s="22"/>
      <c r="M172" s="22"/>
      <c r="N172" s="37"/>
      <c r="O172" s="69">
        <f t="shared" si="259"/>
        <v>0</v>
      </c>
      <c r="P172" s="176"/>
      <c r="Q172" s="176"/>
      <c r="R172" s="176"/>
      <c r="S172" s="245"/>
      <c r="T172" s="245"/>
    </row>
    <row r="173" spans="1:20" ht="12.75" customHeight="1">
      <c r="A173" s="169">
        <v>7</v>
      </c>
      <c r="B173" s="170" t="s">
        <v>284</v>
      </c>
      <c r="C173" s="170" t="s">
        <v>283</v>
      </c>
      <c r="D173" s="170" t="s">
        <v>35</v>
      </c>
      <c r="E173" s="248">
        <v>2</v>
      </c>
      <c r="F173" s="174">
        <f t="shared" ref="F173" si="300">H173+J173+R173</f>
        <v>1056.791570462</v>
      </c>
      <c r="G173" s="249">
        <v>58.83</v>
      </c>
      <c r="H173" s="176">
        <f t="shared" ref="H173" si="301">G173*$P$8/1000</f>
        <v>106.66173149999999</v>
      </c>
      <c r="I173" s="249">
        <v>33.122</v>
      </c>
      <c r="J173" s="176">
        <f t="shared" ref="J173" si="302">I173*$P$9/1000</f>
        <v>78.866131760000002</v>
      </c>
      <c r="K173" s="22" t="s">
        <v>56</v>
      </c>
      <c r="L173" s="22" t="s">
        <v>35</v>
      </c>
      <c r="M173" s="22">
        <v>1</v>
      </c>
      <c r="N173" s="37">
        <v>761.78</v>
      </c>
      <c r="O173" s="69">
        <f t="shared" si="259"/>
        <v>761.78</v>
      </c>
      <c r="P173" s="176">
        <f t="shared" ref="P173" si="303">E173*F173</f>
        <v>2113.583140924</v>
      </c>
      <c r="Q173" s="176">
        <f t="shared" ref="Q173" si="304">SUM(O173:O176)</f>
        <v>761.78</v>
      </c>
      <c r="R173" s="176">
        <f t="shared" ref="R173" si="305">Q173*1.02*1.05*$R$14</f>
        <v>871.26370720199998</v>
      </c>
      <c r="S173" s="245">
        <f t="shared" ref="S173" si="306">F173*$S$17</f>
        <v>1238.9070837435083</v>
      </c>
      <c r="T173" s="245">
        <f t="shared" ref="T173" si="307">S173*E173</f>
        <v>2477.8141674870167</v>
      </c>
    </row>
    <row r="174" spans="1:20" ht="12.75" customHeight="1">
      <c r="A174" s="169"/>
      <c r="B174" s="170"/>
      <c r="C174" s="170"/>
      <c r="D174" s="170"/>
      <c r="E174" s="248"/>
      <c r="F174" s="174"/>
      <c r="G174" s="249"/>
      <c r="H174" s="176"/>
      <c r="I174" s="249"/>
      <c r="J174" s="176"/>
      <c r="K174" s="22"/>
      <c r="L174" s="22"/>
      <c r="M174" s="22"/>
      <c r="N174" s="37"/>
      <c r="O174" s="69">
        <f t="shared" si="259"/>
        <v>0</v>
      </c>
      <c r="P174" s="176"/>
      <c r="Q174" s="176"/>
      <c r="R174" s="176"/>
      <c r="S174" s="245"/>
      <c r="T174" s="245"/>
    </row>
    <row r="175" spans="1:20" ht="12.75" customHeight="1">
      <c r="A175" s="169"/>
      <c r="B175" s="170"/>
      <c r="C175" s="170"/>
      <c r="D175" s="170"/>
      <c r="E175" s="248"/>
      <c r="F175" s="174"/>
      <c r="G175" s="249"/>
      <c r="H175" s="176"/>
      <c r="I175" s="249"/>
      <c r="J175" s="176"/>
      <c r="K175" s="22"/>
      <c r="L175" s="22"/>
      <c r="M175" s="22"/>
      <c r="N175" s="37"/>
      <c r="O175" s="69">
        <f t="shared" si="259"/>
        <v>0</v>
      </c>
      <c r="P175" s="176"/>
      <c r="Q175" s="176"/>
      <c r="R175" s="176"/>
      <c r="S175" s="245"/>
      <c r="T175" s="245"/>
    </row>
    <row r="176" spans="1:20" ht="12.75" customHeight="1">
      <c r="A176" s="169"/>
      <c r="B176" s="170"/>
      <c r="C176" s="170"/>
      <c r="D176" s="170"/>
      <c r="E176" s="248"/>
      <c r="F176" s="174"/>
      <c r="G176" s="249"/>
      <c r="H176" s="176"/>
      <c r="I176" s="249"/>
      <c r="J176" s="176"/>
      <c r="K176" s="22"/>
      <c r="L176" s="22"/>
      <c r="M176" s="22"/>
      <c r="N176" s="37"/>
      <c r="O176" s="69">
        <f t="shared" si="259"/>
        <v>0</v>
      </c>
      <c r="P176" s="176"/>
      <c r="Q176" s="176"/>
      <c r="R176" s="176"/>
      <c r="S176" s="245"/>
      <c r="T176" s="245"/>
    </row>
    <row r="177" spans="1:20" ht="12.75" customHeight="1">
      <c r="A177" s="169">
        <v>8</v>
      </c>
      <c r="B177" s="170" t="s">
        <v>285</v>
      </c>
      <c r="C177" s="170" t="s">
        <v>286</v>
      </c>
      <c r="D177" s="170" t="s">
        <v>35</v>
      </c>
      <c r="E177" s="248">
        <v>3</v>
      </c>
      <c r="F177" s="174">
        <f t="shared" ref="F177" si="308">H177+J177+R177</f>
        <v>70.781325716000012</v>
      </c>
      <c r="G177" s="249">
        <v>14.07</v>
      </c>
      <c r="H177" s="176">
        <f t="shared" ref="H177" si="309">G177*$P$8/1000</f>
        <v>25.5096135</v>
      </c>
      <c r="I177" s="249">
        <v>7.7539999999999996</v>
      </c>
      <c r="J177" s="176">
        <f t="shared" ref="J177" si="310">I177*$P$9/1000</f>
        <v>18.46289432</v>
      </c>
      <c r="K177" s="22" t="s">
        <v>56</v>
      </c>
      <c r="L177" s="22" t="s">
        <v>35</v>
      </c>
      <c r="M177" s="22">
        <v>1</v>
      </c>
      <c r="N177" s="37">
        <v>23.44</v>
      </c>
      <c r="O177" s="69">
        <f t="shared" si="259"/>
        <v>23.44</v>
      </c>
      <c r="P177" s="176">
        <f t="shared" ref="P177" si="311">E177*F177</f>
        <v>212.34397714800002</v>
      </c>
      <c r="Q177" s="176">
        <f t="shared" ref="Q177" si="312">SUM(O177:O180)</f>
        <v>23.44</v>
      </c>
      <c r="R177" s="176">
        <f t="shared" ref="R177" si="313">Q177*1.02*1.05*$R$14</f>
        <v>26.808817896000008</v>
      </c>
      <c r="S177" s="245">
        <f t="shared" ref="S177" si="314">F177*$S$17</f>
        <v>82.978979277789549</v>
      </c>
      <c r="T177" s="245">
        <f t="shared" ref="T177" si="315">S177*E177</f>
        <v>248.93693783336863</v>
      </c>
    </row>
    <row r="178" spans="1:20" ht="12.75" customHeight="1">
      <c r="A178" s="169"/>
      <c r="B178" s="170"/>
      <c r="C178" s="170"/>
      <c r="D178" s="170"/>
      <c r="E178" s="248"/>
      <c r="F178" s="174"/>
      <c r="G178" s="249"/>
      <c r="H178" s="176"/>
      <c r="I178" s="249"/>
      <c r="J178" s="176"/>
      <c r="K178" s="22"/>
      <c r="L178" s="22"/>
      <c r="M178" s="22"/>
      <c r="N178" s="37"/>
      <c r="O178" s="69">
        <f t="shared" si="259"/>
        <v>0</v>
      </c>
      <c r="P178" s="176"/>
      <c r="Q178" s="176"/>
      <c r="R178" s="176"/>
      <c r="S178" s="245"/>
      <c r="T178" s="245"/>
    </row>
    <row r="179" spans="1:20" ht="12.75" customHeight="1">
      <c r="A179" s="169"/>
      <c r="B179" s="170"/>
      <c r="C179" s="170"/>
      <c r="D179" s="170"/>
      <c r="E179" s="248"/>
      <c r="F179" s="174"/>
      <c r="G179" s="249"/>
      <c r="H179" s="176"/>
      <c r="I179" s="249"/>
      <c r="J179" s="176"/>
      <c r="K179" s="22"/>
      <c r="L179" s="22"/>
      <c r="M179" s="22"/>
      <c r="N179" s="37"/>
      <c r="O179" s="69">
        <f t="shared" si="259"/>
        <v>0</v>
      </c>
      <c r="P179" s="176"/>
      <c r="Q179" s="176"/>
      <c r="R179" s="176"/>
      <c r="S179" s="245"/>
      <c r="T179" s="245"/>
    </row>
    <row r="180" spans="1:20" ht="12.75" customHeight="1">
      <c r="A180" s="169"/>
      <c r="B180" s="170"/>
      <c r="C180" s="170"/>
      <c r="D180" s="170"/>
      <c r="E180" s="248"/>
      <c r="F180" s="174"/>
      <c r="G180" s="249"/>
      <c r="H180" s="176"/>
      <c r="I180" s="249"/>
      <c r="J180" s="176"/>
      <c r="K180" s="22"/>
      <c r="L180" s="22"/>
      <c r="M180" s="22"/>
      <c r="N180" s="37"/>
      <c r="O180" s="69">
        <f t="shared" si="259"/>
        <v>0</v>
      </c>
      <c r="P180" s="176"/>
      <c r="Q180" s="176"/>
      <c r="R180" s="176"/>
      <c r="S180" s="245"/>
      <c r="T180" s="245"/>
    </row>
    <row r="181" spans="1:20" ht="12.75" customHeight="1">
      <c r="A181" s="169">
        <v>9</v>
      </c>
      <c r="B181" s="170" t="s">
        <v>113</v>
      </c>
      <c r="C181" s="170" t="s">
        <v>292</v>
      </c>
      <c r="D181" s="169" t="s">
        <v>30</v>
      </c>
      <c r="E181" s="191">
        <v>2115</v>
      </c>
      <c r="F181" s="174">
        <f t="shared" ref="F181" si="316">H181+J181+R181</f>
        <v>0.1631745</v>
      </c>
      <c r="G181" s="249">
        <v>0.09</v>
      </c>
      <c r="H181" s="176">
        <f t="shared" ref="H181" si="317">G181*$P$8/1000</f>
        <v>0.1631745</v>
      </c>
      <c r="I181" s="249"/>
      <c r="J181" s="176">
        <f t="shared" ref="J181" si="318">I181*$P$9/1000</f>
        <v>0</v>
      </c>
      <c r="K181" s="22"/>
      <c r="L181" s="22"/>
      <c r="M181" s="22"/>
      <c r="N181" s="37"/>
      <c r="O181" s="69">
        <f t="shared" si="259"/>
        <v>0</v>
      </c>
      <c r="P181" s="176">
        <f t="shared" ref="P181" si="319">E181*F181</f>
        <v>345.11406749999998</v>
      </c>
      <c r="Q181" s="176">
        <f t="shared" ref="Q181" si="320">SUM(O181:O184)</f>
        <v>0</v>
      </c>
      <c r="R181" s="176">
        <f t="shared" ref="R181" si="321">Q181*1.02*1.05*$R$14</f>
        <v>0</v>
      </c>
      <c r="S181" s="245">
        <f t="shared" ref="S181" si="322">F181*$S$17</f>
        <v>0.19129414880545198</v>
      </c>
      <c r="T181" s="245">
        <f t="shared" ref="T181" si="323">S181*E181</f>
        <v>404.58712472353096</v>
      </c>
    </row>
    <row r="182" spans="1:20" ht="12.75" customHeight="1">
      <c r="A182" s="169"/>
      <c r="B182" s="170"/>
      <c r="C182" s="170"/>
      <c r="D182" s="169"/>
      <c r="E182" s="191"/>
      <c r="F182" s="174"/>
      <c r="G182" s="249"/>
      <c r="H182" s="176"/>
      <c r="I182" s="249"/>
      <c r="J182" s="176"/>
      <c r="K182" s="22"/>
      <c r="L182" s="22"/>
      <c r="M182" s="22"/>
      <c r="N182" s="37"/>
      <c r="O182" s="69">
        <f t="shared" si="259"/>
        <v>0</v>
      </c>
      <c r="P182" s="176"/>
      <c r="Q182" s="176"/>
      <c r="R182" s="176"/>
      <c r="S182" s="245"/>
      <c r="T182" s="245"/>
    </row>
    <row r="183" spans="1:20" ht="12.75" customHeight="1">
      <c r="A183" s="169"/>
      <c r="B183" s="170"/>
      <c r="C183" s="170"/>
      <c r="D183" s="169"/>
      <c r="E183" s="191"/>
      <c r="F183" s="174"/>
      <c r="G183" s="249"/>
      <c r="H183" s="176"/>
      <c r="I183" s="249"/>
      <c r="J183" s="176"/>
      <c r="K183" s="22"/>
      <c r="L183" s="22"/>
      <c r="M183" s="22"/>
      <c r="N183" s="37"/>
      <c r="O183" s="69">
        <f t="shared" si="259"/>
        <v>0</v>
      </c>
      <c r="P183" s="176"/>
      <c r="Q183" s="176"/>
      <c r="R183" s="176"/>
      <c r="S183" s="245"/>
      <c r="T183" s="245"/>
    </row>
    <row r="184" spans="1:20" ht="12.75" customHeight="1">
      <c r="A184" s="169"/>
      <c r="B184" s="170"/>
      <c r="C184" s="170"/>
      <c r="D184" s="169"/>
      <c r="E184" s="191"/>
      <c r="F184" s="174"/>
      <c r="G184" s="249"/>
      <c r="H184" s="176"/>
      <c r="I184" s="249"/>
      <c r="J184" s="176"/>
      <c r="K184" s="22"/>
      <c r="L184" s="22"/>
      <c r="M184" s="22"/>
      <c r="N184" s="37"/>
      <c r="O184" s="69">
        <f t="shared" si="259"/>
        <v>0</v>
      </c>
      <c r="P184" s="176"/>
      <c r="Q184" s="176"/>
      <c r="R184" s="176"/>
      <c r="S184" s="245"/>
      <c r="T184" s="245"/>
    </row>
    <row r="185" spans="1:20" ht="12.75" customHeight="1">
      <c r="A185" s="169">
        <v>10</v>
      </c>
      <c r="B185" s="170" t="s">
        <v>115</v>
      </c>
      <c r="C185" s="170" t="s">
        <v>116</v>
      </c>
      <c r="D185" s="169" t="s">
        <v>30</v>
      </c>
      <c r="E185" s="191">
        <v>2115</v>
      </c>
      <c r="F185" s="174">
        <f t="shared" ref="F185" si="324">H185+J185+R185</f>
        <v>0.24402696750000005</v>
      </c>
      <c r="G185" s="249">
        <v>2.4199999999999999E-2</v>
      </c>
      <c r="H185" s="176">
        <f t="shared" ref="H185" si="325">G185*$P$8/1000</f>
        <v>4.3875809999999994E-2</v>
      </c>
      <c r="I185" s="257"/>
      <c r="J185" s="176">
        <f t="shared" ref="J185" si="326">I185*$P$9/1000</f>
        <v>0</v>
      </c>
      <c r="K185" s="22" t="s">
        <v>118</v>
      </c>
      <c r="L185" s="22" t="s">
        <v>39</v>
      </c>
      <c r="M185" s="22">
        <v>3.5000000000000003E-2</v>
      </c>
      <c r="N185" s="37">
        <v>5</v>
      </c>
      <c r="O185" s="69">
        <f t="shared" si="259"/>
        <v>0.17500000000000002</v>
      </c>
      <c r="P185" s="176">
        <f t="shared" ref="P185" si="327">E185*F185</f>
        <v>516.11703626250016</v>
      </c>
      <c r="Q185" s="176">
        <f t="shared" ref="Q185" si="328">SUM(O185:O188)</f>
        <v>0.17500000000000002</v>
      </c>
      <c r="R185" s="176">
        <f t="shared" ref="R185" si="329">Q185*1.02*1.05*$R$14</f>
        <v>0.20015115750000007</v>
      </c>
      <c r="S185" s="245">
        <f t="shared" ref="S185" si="330">F185*$S$17</f>
        <v>0.28607981659810944</v>
      </c>
      <c r="T185" s="245">
        <f t="shared" ref="T185" si="331">S185*E185</f>
        <v>605.05881210500149</v>
      </c>
    </row>
    <row r="186" spans="1:20" ht="12.75" customHeight="1">
      <c r="A186" s="169"/>
      <c r="B186" s="170"/>
      <c r="C186" s="170"/>
      <c r="D186" s="169"/>
      <c r="E186" s="191"/>
      <c r="F186" s="174"/>
      <c r="G186" s="249"/>
      <c r="H186" s="176"/>
      <c r="I186" s="257"/>
      <c r="J186" s="176"/>
      <c r="K186" s="22"/>
      <c r="L186" s="22"/>
      <c r="M186" s="22"/>
      <c r="N186" s="37"/>
      <c r="O186" s="69">
        <f t="shared" si="259"/>
        <v>0</v>
      </c>
      <c r="P186" s="176"/>
      <c r="Q186" s="176"/>
      <c r="R186" s="176"/>
      <c r="S186" s="245"/>
      <c r="T186" s="245"/>
    </row>
    <row r="187" spans="1:20" ht="12.75" customHeight="1">
      <c r="A187" s="169"/>
      <c r="B187" s="170"/>
      <c r="C187" s="170"/>
      <c r="D187" s="169"/>
      <c r="E187" s="191"/>
      <c r="F187" s="174"/>
      <c r="G187" s="249"/>
      <c r="H187" s="176"/>
      <c r="I187" s="257"/>
      <c r="J187" s="176"/>
      <c r="K187" s="22"/>
      <c r="L187" s="22"/>
      <c r="M187" s="22"/>
      <c r="N187" s="37"/>
      <c r="O187" s="69">
        <f t="shared" si="259"/>
        <v>0</v>
      </c>
      <c r="P187" s="176"/>
      <c r="Q187" s="176"/>
      <c r="R187" s="176"/>
      <c r="S187" s="245"/>
      <c r="T187" s="245"/>
    </row>
    <row r="188" spans="1:20" ht="12.75" customHeight="1">
      <c r="A188" s="169"/>
      <c r="B188" s="170"/>
      <c r="C188" s="170"/>
      <c r="D188" s="169"/>
      <c r="E188" s="191"/>
      <c r="F188" s="174"/>
      <c r="G188" s="249"/>
      <c r="H188" s="176"/>
      <c r="I188" s="257"/>
      <c r="J188" s="176"/>
      <c r="K188" s="22"/>
      <c r="L188" s="22"/>
      <c r="M188" s="22"/>
      <c r="N188" s="37"/>
      <c r="O188" s="69">
        <f t="shared" si="259"/>
        <v>0</v>
      </c>
      <c r="P188" s="176"/>
      <c r="Q188" s="176"/>
      <c r="R188" s="176"/>
      <c r="S188" s="245"/>
      <c r="T188" s="245"/>
    </row>
    <row r="189" spans="1:20" ht="12.75" customHeight="1">
      <c r="A189" s="169"/>
      <c r="B189" s="170"/>
      <c r="C189" s="258" t="s">
        <v>437</v>
      </c>
      <c r="D189" s="169"/>
      <c r="E189" s="191"/>
      <c r="F189" s="174">
        <f t="shared" ref="F189" si="332">H189+J189+R189</f>
        <v>0</v>
      </c>
      <c r="G189" s="249"/>
      <c r="H189" s="176">
        <f t="shared" ref="H189" si="333">G189*$P$8/1000</f>
        <v>0</v>
      </c>
      <c r="I189" s="257"/>
      <c r="J189" s="176">
        <f t="shared" ref="J189" si="334">I189*$P$9/1000</f>
        <v>0</v>
      </c>
      <c r="K189" s="22"/>
      <c r="L189" s="22"/>
      <c r="M189" s="22"/>
      <c r="N189" s="37"/>
      <c r="O189" s="69">
        <f t="shared" si="259"/>
        <v>0</v>
      </c>
      <c r="P189" s="176">
        <f t="shared" ref="P189" si="335">E189*F189</f>
        <v>0</v>
      </c>
      <c r="Q189" s="176">
        <f t="shared" ref="Q189" si="336">SUM(O189:O192)</f>
        <v>0</v>
      </c>
      <c r="R189" s="176">
        <f t="shared" ref="R189" si="337">Q189*1.02*1.05*$R$14</f>
        <v>0</v>
      </c>
      <c r="S189" s="245">
        <f t="shared" ref="S189" si="338">F189*$S$17</f>
        <v>0</v>
      </c>
      <c r="T189" s="245">
        <f t="shared" ref="T189" si="339">S189*E189</f>
        <v>0</v>
      </c>
    </row>
    <row r="190" spans="1:20" ht="12.75" customHeight="1">
      <c r="A190" s="169"/>
      <c r="B190" s="170"/>
      <c r="C190" s="258"/>
      <c r="D190" s="169"/>
      <c r="E190" s="191"/>
      <c r="F190" s="174"/>
      <c r="G190" s="249"/>
      <c r="H190" s="176"/>
      <c r="I190" s="257"/>
      <c r="J190" s="176"/>
      <c r="K190" s="22"/>
      <c r="L190" s="22"/>
      <c r="M190" s="22"/>
      <c r="N190" s="37"/>
      <c r="O190" s="69">
        <f t="shared" si="259"/>
        <v>0</v>
      </c>
      <c r="P190" s="176"/>
      <c r="Q190" s="176"/>
      <c r="R190" s="176"/>
      <c r="S190" s="245"/>
      <c r="T190" s="245"/>
    </row>
    <row r="191" spans="1:20" ht="12.75" customHeight="1">
      <c r="A191" s="169"/>
      <c r="B191" s="170"/>
      <c r="C191" s="258"/>
      <c r="D191" s="169"/>
      <c r="E191" s="191"/>
      <c r="F191" s="174"/>
      <c r="G191" s="249"/>
      <c r="H191" s="176"/>
      <c r="I191" s="257"/>
      <c r="J191" s="176"/>
      <c r="K191" s="22"/>
      <c r="L191" s="22"/>
      <c r="M191" s="22"/>
      <c r="N191" s="37"/>
      <c r="O191" s="69">
        <f t="shared" si="259"/>
        <v>0</v>
      </c>
      <c r="P191" s="176"/>
      <c r="Q191" s="176"/>
      <c r="R191" s="176"/>
      <c r="S191" s="245"/>
      <c r="T191" s="245"/>
    </row>
    <row r="192" spans="1:20" ht="12.75" customHeight="1">
      <c r="A192" s="169"/>
      <c r="B192" s="170"/>
      <c r="C192" s="258"/>
      <c r="D192" s="169"/>
      <c r="E192" s="191"/>
      <c r="F192" s="174"/>
      <c r="G192" s="249"/>
      <c r="H192" s="176"/>
      <c r="I192" s="257"/>
      <c r="J192" s="176"/>
      <c r="K192" s="22"/>
      <c r="L192" s="22"/>
      <c r="M192" s="22"/>
      <c r="N192" s="37"/>
      <c r="O192" s="69">
        <f t="shared" si="259"/>
        <v>0</v>
      </c>
      <c r="P192" s="176"/>
      <c r="Q192" s="176"/>
      <c r="R192" s="176"/>
      <c r="S192" s="245"/>
      <c r="T192" s="245"/>
    </row>
    <row r="193" spans="1:20" ht="12.75" customHeight="1">
      <c r="A193" s="169"/>
      <c r="B193" s="170"/>
      <c r="C193" s="258" t="s">
        <v>323</v>
      </c>
      <c r="D193" s="169"/>
      <c r="E193" s="191"/>
      <c r="F193" s="174">
        <f t="shared" ref="F193" si="340">H193+J193+R193</f>
        <v>0</v>
      </c>
      <c r="G193" s="249"/>
      <c r="H193" s="176">
        <f t="shared" ref="H193" si="341">G193*$P$8/1000</f>
        <v>0</v>
      </c>
      <c r="I193" s="257"/>
      <c r="J193" s="176">
        <f t="shared" ref="J193" si="342">I193*$P$9/1000</f>
        <v>0</v>
      </c>
      <c r="K193" s="22"/>
      <c r="L193" s="22"/>
      <c r="M193" s="22"/>
      <c r="N193" s="37"/>
      <c r="O193" s="69">
        <f t="shared" si="259"/>
        <v>0</v>
      </c>
      <c r="P193" s="176">
        <f t="shared" ref="P193" si="343">E193*F193</f>
        <v>0</v>
      </c>
      <c r="Q193" s="176">
        <f t="shared" ref="Q193" si="344">SUM(O193:O196)</f>
        <v>0</v>
      </c>
      <c r="R193" s="176">
        <f t="shared" ref="R193" si="345">Q193*1.02*1.05*$R$14</f>
        <v>0</v>
      </c>
      <c r="S193" s="245">
        <f t="shared" ref="S193" si="346">F193*$S$17</f>
        <v>0</v>
      </c>
      <c r="T193" s="245">
        <f t="shared" ref="T193" si="347">S193*E193</f>
        <v>0</v>
      </c>
    </row>
    <row r="194" spans="1:20" ht="12.75" customHeight="1">
      <c r="A194" s="169"/>
      <c r="B194" s="170"/>
      <c r="C194" s="258"/>
      <c r="D194" s="169"/>
      <c r="E194" s="191"/>
      <c r="F194" s="174"/>
      <c r="G194" s="249"/>
      <c r="H194" s="176"/>
      <c r="I194" s="257"/>
      <c r="J194" s="176"/>
      <c r="K194" s="22"/>
      <c r="L194" s="22"/>
      <c r="M194" s="22"/>
      <c r="N194" s="37"/>
      <c r="O194" s="69">
        <f t="shared" si="259"/>
        <v>0</v>
      </c>
      <c r="P194" s="176"/>
      <c r="Q194" s="176"/>
      <c r="R194" s="176"/>
      <c r="S194" s="245"/>
      <c r="T194" s="245"/>
    </row>
    <row r="195" spans="1:20" ht="12.75" customHeight="1">
      <c r="A195" s="169"/>
      <c r="B195" s="170"/>
      <c r="C195" s="258"/>
      <c r="D195" s="169"/>
      <c r="E195" s="191"/>
      <c r="F195" s="174"/>
      <c r="G195" s="249"/>
      <c r="H195" s="176"/>
      <c r="I195" s="257"/>
      <c r="J195" s="176"/>
      <c r="K195" s="22"/>
      <c r="L195" s="22"/>
      <c r="M195" s="22"/>
      <c r="N195" s="37"/>
      <c r="O195" s="69">
        <f t="shared" si="259"/>
        <v>0</v>
      </c>
      <c r="P195" s="176"/>
      <c r="Q195" s="176"/>
      <c r="R195" s="176"/>
      <c r="S195" s="245"/>
      <c r="T195" s="245"/>
    </row>
    <row r="196" spans="1:20" ht="12.75" customHeight="1">
      <c r="A196" s="169"/>
      <c r="B196" s="170"/>
      <c r="C196" s="258"/>
      <c r="D196" s="169"/>
      <c r="E196" s="191"/>
      <c r="F196" s="174"/>
      <c r="G196" s="249"/>
      <c r="H196" s="176"/>
      <c r="I196" s="257"/>
      <c r="J196" s="176"/>
      <c r="K196" s="22"/>
      <c r="L196" s="22"/>
      <c r="M196" s="22"/>
      <c r="N196" s="37"/>
      <c r="O196" s="69">
        <f t="shared" si="259"/>
        <v>0</v>
      </c>
      <c r="P196" s="176"/>
      <c r="Q196" s="176"/>
      <c r="R196" s="176"/>
      <c r="S196" s="245"/>
      <c r="T196" s="245"/>
    </row>
    <row r="197" spans="1:20" ht="12.75" customHeight="1">
      <c r="A197" s="169">
        <v>1</v>
      </c>
      <c r="B197" s="250" t="s">
        <v>320</v>
      </c>
      <c r="C197" s="250" t="s">
        <v>321</v>
      </c>
      <c r="D197" s="252" t="s">
        <v>300</v>
      </c>
      <c r="E197" s="252">
        <v>0.42</v>
      </c>
      <c r="F197" s="174">
        <f t="shared" ref="F197" si="348">H197+J197+R197</f>
        <v>18.217824559076</v>
      </c>
      <c r="G197" s="249">
        <v>2.9</v>
      </c>
      <c r="H197" s="176">
        <f t="shared" ref="H197" si="349">G197*$P$8/1000</f>
        <v>5.2578449999999997</v>
      </c>
      <c r="I197" s="249">
        <v>0.95</v>
      </c>
      <c r="J197" s="176">
        <f t="shared" ref="J197" si="350">I197*$P$9/1000</f>
        <v>2.2620259999999996</v>
      </c>
      <c r="K197" s="22" t="s">
        <v>322</v>
      </c>
      <c r="L197" s="37" t="s">
        <v>47</v>
      </c>
      <c r="M197" s="22">
        <v>0.92</v>
      </c>
      <c r="N197" s="37">
        <v>5.6669999999999998</v>
      </c>
      <c r="O197" s="69">
        <f t="shared" si="259"/>
        <v>5.2136399999999998</v>
      </c>
      <c r="P197" s="176">
        <f t="shared" ref="P197" si="351">E197*F197</f>
        <v>7.6514863148119199</v>
      </c>
      <c r="Q197" s="176">
        <f t="shared" ref="Q197" si="352">SUM(O197:O200)</f>
        <v>9.3536399999999986</v>
      </c>
      <c r="R197" s="176">
        <f t="shared" ref="R197" si="353">Q197*1.02*1.05*$R$14</f>
        <v>10.697953559076</v>
      </c>
      <c r="S197" s="245">
        <f t="shared" ref="S197" si="354">F197*$S$17</f>
        <v>21.357278509298339</v>
      </c>
      <c r="T197" s="245">
        <f t="shared" ref="T197" si="355">S197*E197</f>
        <v>8.9700569739053027</v>
      </c>
    </row>
    <row r="198" spans="1:20" ht="12.75" customHeight="1">
      <c r="A198" s="169"/>
      <c r="B198" s="250"/>
      <c r="C198" s="250"/>
      <c r="D198" s="252"/>
      <c r="E198" s="252"/>
      <c r="F198" s="174"/>
      <c r="G198" s="249"/>
      <c r="H198" s="176"/>
      <c r="I198" s="249"/>
      <c r="J198" s="176"/>
      <c r="K198" s="22"/>
      <c r="L198" s="22"/>
      <c r="M198" s="22"/>
      <c r="N198" s="37"/>
      <c r="O198" s="69">
        <f t="shared" si="259"/>
        <v>0</v>
      </c>
      <c r="P198" s="176"/>
      <c r="Q198" s="176"/>
      <c r="R198" s="176"/>
      <c r="S198" s="245"/>
      <c r="T198" s="245"/>
    </row>
    <row r="199" spans="1:20" ht="12.75" customHeight="1">
      <c r="A199" s="169"/>
      <c r="B199" s="250"/>
      <c r="C199" s="250"/>
      <c r="D199" s="252"/>
      <c r="E199" s="252"/>
      <c r="F199" s="174"/>
      <c r="G199" s="249"/>
      <c r="H199" s="176"/>
      <c r="I199" s="249"/>
      <c r="J199" s="176"/>
      <c r="K199" s="22" t="s">
        <v>48</v>
      </c>
      <c r="L199" s="37" t="s">
        <v>47</v>
      </c>
      <c r="M199" s="74">
        <v>0.18</v>
      </c>
      <c r="N199" s="37">
        <v>23</v>
      </c>
      <c r="O199" s="69">
        <f t="shared" si="259"/>
        <v>4.1399999999999997</v>
      </c>
      <c r="P199" s="176"/>
      <c r="Q199" s="176"/>
      <c r="R199" s="176"/>
      <c r="S199" s="245"/>
      <c r="T199" s="245"/>
    </row>
    <row r="200" spans="1:20" ht="12.75" customHeight="1">
      <c r="A200" s="169"/>
      <c r="B200" s="250"/>
      <c r="C200" s="250"/>
      <c r="D200" s="252"/>
      <c r="E200" s="252"/>
      <c r="F200" s="174"/>
      <c r="G200" s="249"/>
      <c r="H200" s="176"/>
      <c r="I200" s="249"/>
      <c r="J200" s="176"/>
      <c r="K200" s="22"/>
      <c r="L200" s="22"/>
      <c r="M200" s="22"/>
      <c r="N200" s="37"/>
      <c r="O200" s="69">
        <f t="shared" si="259"/>
        <v>0</v>
      </c>
      <c r="P200" s="176"/>
      <c r="Q200" s="176"/>
      <c r="R200" s="176"/>
      <c r="S200" s="245"/>
      <c r="T200" s="245"/>
    </row>
    <row r="201" spans="1:20" ht="12.75" customHeight="1">
      <c r="A201" s="169"/>
      <c r="B201" s="170"/>
      <c r="C201" s="258" t="s">
        <v>324</v>
      </c>
      <c r="D201" s="169"/>
      <c r="E201" s="191"/>
      <c r="F201" s="174">
        <f t="shared" ref="F201" si="356">H201+J201+R201</f>
        <v>0</v>
      </c>
      <c r="G201" s="249"/>
      <c r="H201" s="176">
        <f t="shared" ref="H201" si="357">G201*$P$8/1000</f>
        <v>0</v>
      </c>
      <c r="I201" s="257"/>
      <c r="J201" s="176">
        <f t="shared" ref="J201" si="358">I201*$P$9/1000</f>
        <v>0</v>
      </c>
      <c r="K201" s="22"/>
      <c r="L201" s="22"/>
      <c r="M201" s="22"/>
      <c r="N201" s="37"/>
      <c r="O201" s="69">
        <f t="shared" si="259"/>
        <v>0</v>
      </c>
      <c r="P201" s="176">
        <f t="shared" ref="P201" si="359">E201*F201</f>
        <v>0</v>
      </c>
      <c r="Q201" s="176">
        <f t="shared" ref="Q201" si="360">SUM(O201:O204)</f>
        <v>0</v>
      </c>
      <c r="R201" s="176">
        <f t="shared" ref="R201" si="361">Q201*1.02*1.05*$R$14</f>
        <v>0</v>
      </c>
      <c r="S201" s="245">
        <f t="shared" ref="S201" si="362">F201*$S$17</f>
        <v>0</v>
      </c>
      <c r="T201" s="245">
        <f t="shared" ref="T201" si="363">S201*E201</f>
        <v>0</v>
      </c>
    </row>
    <row r="202" spans="1:20" ht="12.75" customHeight="1">
      <c r="A202" s="169"/>
      <c r="B202" s="170"/>
      <c r="C202" s="258"/>
      <c r="D202" s="169"/>
      <c r="E202" s="191"/>
      <c r="F202" s="174"/>
      <c r="G202" s="249"/>
      <c r="H202" s="176"/>
      <c r="I202" s="257"/>
      <c r="J202" s="176"/>
      <c r="K202" s="22"/>
      <c r="L202" s="22"/>
      <c r="M202" s="22"/>
      <c r="N202" s="37"/>
      <c r="O202" s="69">
        <f t="shared" si="259"/>
        <v>0</v>
      </c>
      <c r="P202" s="176"/>
      <c r="Q202" s="176"/>
      <c r="R202" s="176"/>
      <c r="S202" s="245"/>
      <c r="T202" s="245"/>
    </row>
    <row r="203" spans="1:20" ht="12.75" customHeight="1">
      <c r="A203" s="169"/>
      <c r="B203" s="170"/>
      <c r="C203" s="258"/>
      <c r="D203" s="169"/>
      <c r="E203" s="191"/>
      <c r="F203" s="174"/>
      <c r="G203" s="249"/>
      <c r="H203" s="176"/>
      <c r="I203" s="257"/>
      <c r="J203" s="176"/>
      <c r="K203" s="22"/>
      <c r="L203" s="22"/>
      <c r="M203" s="22"/>
      <c r="N203" s="37"/>
      <c r="O203" s="69">
        <f t="shared" si="259"/>
        <v>0</v>
      </c>
      <c r="P203" s="176"/>
      <c r="Q203" s="176"/>
      <c r="R203" s="176"/>
      <c r="S203" s="245"/>
      <c r="T203" s="245"/>
    </row>
    <row r="204" spans="1:20" ht="12.75" customHeight="1">
      <c r="A204" s="169"/>
      <c r="B204" s="170"/>
      <c r="C204" s="258"/>
      <c r="D204" s="169"/>
      <c r="E204" s="191"/>
      <c r="F204" s="174"/>
      <c r="G204" s="249"/>
      <c r="H204" s="176"/>
      <c r="I204" s="257"/>
      <c r="J204" s="176"/>
      <c r="K204" s="22"/>
      <c r="L204" s="22"/>
      <c r="M204" s="22"/>
      <c r="N204" s="37"/>
      <c r="O204" s="69">
        <f t="shared" si="259"/>
        <v>0</v>
      </c>
      <c r="P204" s="176"/>
      <c r="Q204" s="176"/>
      <c r="R204" s="176"/>
      <c r="S204" s="245"/>
      <c r="T204" s="245"/>
    </row>
    <row r="205" spans="1:20" ht="12.75" customHeight="1">
      <c r="A205" s="169">
        <v>1</v>
      </c>
      <c r="B205" s="250" t="s">
        <v>38</v>
      </c>
      <c r="C205" s="250" t="s">
        <v>326</v>
      </c>
      <c r="D205" s="252" t="s">
        <v>297</v>
      </c>
      <c r="E205" s="252">
        <v>9.1999999999999993</v>
      </c>
      <c r="F205" s="174">
        <f t="shared" ref="F205" si="364">H205+J205+R205</f>
        <v>42.111803538000004</v>
      </c>
      <c r="G205" s="249"/>
      <c r="H205" s="176">
        <f t="shared" ref="H205" si="365">G205*$P$8/1000</f>
        <v>0</v>
      </c>
      <c r="I205" s="249"/>
      <c r="J205" s="176">
        <f t="shared" ref="J205" si="366">I205*$P$9/1000</f>
        <v>0</v>
      </c>
      <c r="K205" s="22" t="s">
        <v>325</v>
      </c>
      <c r="L205" s="22" t="s">
        <v>30</v>
      </c>
      <c r="M205" s="22">
        <v>1</v>
      </c>
      <c r="N205" s="37">
        <v>36.82</v>
      </c>
      <c r="O205" s="69">
        <f t="shared" si="259"/>
        <v>36.82</v>
      </c>
      <c r="P205" s="176">
        <f t="shared" ref="P205" si="367">E205*F205</f>
        <v>387.42859254960001</v>
      </c>
      <c r="Q205" s="176">
        <f t="shared" ref="Q205" si="368">SUM(O205:O208)</f>
        <v>36.82</v>
      </c>
      <c r="R205" s="176">
        <f t="shared" ref="R205" si="369">Q205*1.02*1.05*$R$14</f>
        <v>42.111803538000004</v>
      </c>
      <c r="S205" s="245">
        <f t="shared" ref="S205" si="370">F205*$S$17</f>
        <v>49.368875727911728</v>
      </c>
      <c r="T205" s="245">
        <f t="shared" ref="T205" si="371">S205*E205</f>
        <v>454.19365669678785</v>
      </c>
    </row>
    <row r="206" spans="1:20" ht="12.75" customHeight="1">
      <c r="A206" s="169"/>
      <c r="B206" s="250"/>
      <c r="C206" s="250"/>
      <c r="D206" s="252"/>
      <c r="E206" s="252"/>
      <c r="F206" s="174"/>
      <c r="G206" s="249"/>
      <c r="H206" s="176"/>
      <c r="I206" s="249"/>
      <c r="J206" s="176"/>
      <c r="K206" s="22"/>
      <c r="L206" s="22"/>
      <c r="M206" s="22"/>
      <c r="N206" s="37"/>
      <c r="O206" s="69">
        <f t="shared" si="259"/>
        <v>0</v>
      </c>
      <c r="P206" s="176"/>
      <c r="Q206" s="176"/>
      <c r="R206" s="176"/>
      <c r="S206" s="245"/>
      <c r="T206" s="245"/>
    </row>
    <row r="207" spans="1:20" ht="12.75" customHeight="1">
      <c r="A207" s="169"/>
      <c r="B207" s="250"/>
      <c r="C207" s="250"/>
      <c r="D207" s="252"/>
      <c r="E207" s="252"/>
      <c r="F207" s="174"/>
      <c r="G207" s="249"/>
      <c r="H207" s="176"/>
      <c r="I207" s="249"/>
      <c r="J207" s="176"/>
      <c r="K207" s="22"/>
      <c r="L207" s="22"/>
      <c r="M207" s="74"/>
      <c r="N207" s="37"/>
      <c r="O207" s="69">
        <f t="shared" si="259"/>
        <v>0</v>
      </c>
      <c r="P207" s="176"/>
      <c r="Q207" s="176"/>
      <c r="R207" s="176"/>
      <c r="S207" s="245"/>
      <c r="T207" s="245"/>
    </row>
    <row r="208" spans="1:20" ht="12.75" customHeight="1">
      <c r="A208" s="169"/>
      <c r="B208" s="250"/>
      <c r="C208" s="250"/>
      <c r="D208" s="252"/>
      <c r="E208" s="252"/>
      <c r="F208" s="174"/>
      <c r="G208" s="249"/>
      <c r="H208" s="176"/>
      <c r="I208" s="249"/>
      <c r="J208" s="176"/>
      <c r="K208" s="22"/>
      <c r="L208" s="22"/>
      <c r="M208" s="22"/>
      <c r="N208" s="37"/>
      <c r="O208" s="69">
        <f t="shared" si="259"/>
        <v>0</v>
      </c>
      <c r="P208" s="176"/>
      <c r="Q208" s="176"/>
      <c r="R208" s="176"/>
      <c r="S208" s="245"/>
      <c r="T208" s="245"/>
    </row>
    <row r="209" spans="1:20" ht="12.75" customHeight="1">
      <c r="A209" s="169">
        <v>2</v>
      </c>
      <c r="B209" s="250" t="s">
        <v>327</v>
      </c>
      <c r="C209" s="250" t="s">
        <v>328</v>
      </c>
      <c r="D209" s="252" t="s">
        <v>295</v>
      </c>
      <c r="E209" s="256">
        <v>1.89</v>
      </c>
      <c r="F209" s="174">
        <f t="shared" ref="F209" si="372">H209+J209+R209</f>
        <v>0.56372651598500001</v>
      </c>
      <c r="G209" s="249">
        <v>0.23</v>
      </c>
      <c r="H209" s="176">
        <f t="shared" ref="H209" si="373">G209*$P$8/1000</f>
        <v>0.41700150000000002</v>
      </c>
      <c r="I209" s="249">
        <v>0.02</v>
      </c>
      <c r="J209" s="176">
        <f t="shared" ref="J209" si="374">I209*$P$9/1000</f>
        <v>4.76216E-2</v>
      </c>
      <c r="K209" s="22" t="s">
        <v>329</v>
      </c>
      <c r="L209" s="22" t="s">
        <v>36</v>
      </c>
      <c r="M209" s="22">
        <v>2E-3</v>
      </c>
      <c r="N209" s="37">
        <v>16.875</v>
      </c>
      <c r="O209" s="69">
        <f t="shared" si="259"/>
        <v>3.3750000000000002E-2</v>
      </c>
      <c r="P209" s="176">
        <f t="shared" ref="P209" si="375">E209*F209</f>
        <v>1.0654431152116499</v>
      </c>
      <c r="Q209" s="176">
        <f t="shared" ref="Q209" si="376">SUM(O209:O212)</f>
        <v>8.6650000000000005E-2</v>
      </c>
      <c r="R209" s="176">
        <f t="shared" ref="R209" si="377">Q209*1.02*1.05*$R$14</f>
        <v>9.9103415985000026E-2</v>
      </c>
      <c r="S209" s="245">
        <f t="shared" ref="S209" si="378">F209*$S$17</f>
        <v>0.66087277138531819</v>
      </c>
      <c r="T209" s="245">
        <f t="shared" ref="T209" si="379">S209*E209</f>
        <v>1.2490495379182514</v>
      </c>
    </row>
    <row r="210" spans="1:20" ht="12.75" customHeight="1">
      <c r="A210" s="169"/>
      <c r="B210" s="250"/>
      <c r="C210" s="250"/>
      <c r="D210" s="252"/>
      <c r="E210" s="256"/>
      <c r="F210" s="174"/>
      <c r="G210" s="249"/>
      <c r="H210" s="176"/>
      <c r="I210" s="249"/>
      <c r="J210" s="176"/>
      <c r="K210" s="22"/>
      <c r="L210" s="22"/>
      <c r="M210" s="22"/>
      <c r="N210" s="37"/>
      <c r="O210" s="69">
        <f t="shared" si="259"/>
        <v>0</v>
      </c>
      <c r="P210" s="176"/>
      <c r="Q210" s="176"/>
      <c r="R210" s="176"/>
      <c r="S210" s="245"/>
      <c r="T210" s="245"/>
    </row>
    <row r="211" spans="1:20" ht="12.75" customHeight="1">
      <c r="A211" s="169"/>
      <c r="B211" s="250"/>
      <c r="C211" s="250"/>
      <c r="D211" s="252"/>
      <c r="E211" s="256"/>
      <c r="F211" s="174"/>
      <c r="G211" s="249"/>
      <c r="H211" s="176"/>
      <c r="I211" s="249"/>
      <c r="J211" s="176"/>
      <c r="K211" s="22" t="s">
        <v>48</v>
      </c>
      <c r="L211" s="22" t="s">
        <v>300</v>
      </c>
      <c r="M211" s="23">
        <v>2.3E-3</v>
      </c>
      <c r="N211" s="37">
        <v>23</v>
      </c>
      <c r="O211" s="69">
        <f t="shared" si="259"/>
        <v>5.2900000000000003E-2</v>
      </c>
      <c r="P211" s="176"/>
      <c r="Q211" s="176"/>
      <c r="R211" s="176"/>
      <c r="S211" s="245"/>
      <c r="T211" s="245"/>
    </row>
    <row r="212" spans="1:20" ht="12.75" customHeight="1">
      <c r="A212" s="169"/>
      <c r="B212" s="250"/>
      <c r="C212" s="250"/>
      <c r="D212" s="252"/>
      <c r="E212" s="256"/>
      <c r="F212" s="174"/>
      <c r="G212" s="249"/>
      <c r="H212" s="176"/>
      <c r="I212" s="249"/>
      <c r="J212" s="176"/>
      <c r="K212" s="22"/>
      <c r="L212" s="22"/>
      <c r="M212" s="22"/>
      <c r="N212" s="37"/>
      <c r="O212" s="69">
        <f t="shared" si="259"/>
        <v>0</v>
      </c>
      <c r="P212" s="176"/>
      <c r="Q212" s="176"/>
      <c r="R212" s="176"/>
      <c r="S212" s="245"/>
      <c r="T212" s="245"/>
    </row>
    <row r="213" spans="1:20" ht="12.75" customHeight="1">
      <c r="A213" s="169">
        <v>3</v>
      </c>
      <c r="B213" s="250" t="s">
        <v>38</v>
      </c>
      <c r="C213" s="250" t="s">
        <v>330</v>
      </c>
      <c r="D213" s="252" t="s">
        <v>43</v>
      </c>
      <c r="E213" s="260">
        <v>6.3</v>
      </c>
      <c r="F213" s="174">
        <f t="shared" ref="F213" si="380">H213+J213+R213</f>
        <v>2.8593022499999998</v>
      </c>
      <c r="G213" s="249"/>
      <c r="H213" s="176">
        <f t="shared" ref="H213" si="381">G213*$P$8/1000</f>
        <v>0</v>
      </c>
      <c r="I213" s="249"/>
      <c r="J213" s="176">
        <f t="shared" ref="J213" si="382">I213*$P$9/1000</f>
        <v>0</v>
      </c>
      <c r="K213" s="22" t="s">
        <v>331</v>
      </c>
      <c r="L213" s="22" t="s">
        <v>43</v>
      </c>
      <c r="M213" s="22">
        <v>1</v>
      </c>
      <c r="N213" s="37">
        <v>2.5</v>
      </c>
      <c r="O213" s="69">
        <f t="shared" si="259"/>
        <v>2.5</v>
      </c>
      <c r="P213" s="176">
        <f t="shared" ref="P213" si="383">E213*F213</f>
        <v>18.013604174999998</v>
      </c>
      <c r="Q213" s="176">
        <f t="shared" ref="Q213" si="384">SUM(O213:O216)</f>
        <v>2.5</v>
      </c>
      <c r="R213" s="176">
        <f t="shared" ref="R213" si="385">Q213*1.02*1.05*$R$14</f>
        <v>2.8593022499999998</v>
      </c>
      <c r="S213" s="245">
        <f t="shared" ref="S213" si="386">F213*$S$17</f>
        <v>3.3520420782123654</v>
      </c>
      <c r="T213" s="245">
        <f t="shared" ref="T213" si="387">S213*E213</f>
        <v>21.117865092737901</v>
      </c>
    </row>
    <row r="214" spans="1:20" ht="12.75" customHeight="1">
      <c r="A214" s="169"/>
      <c r="B214" s="250"/>
      <c r="C214" s="250"/>
      <c r="D214" s="252"/>
      <c r="E214" s="260"/>
      <c r="F214" s="174"/>
      <c r="G214" s="249"/>
      <c r="H214" s="176"/>
      <c r="I214" s="249"/>
      <c r="J214" s="176"/>
      <c r="K214" s="22"/>
      <c r="L214" s="22"/>
      <c r="M214" s="22"/>
      <c r="N214" s="37"/>
      <c r="O214" s="69">
        <f t="shared" ref="O214:O277" si="388">M214*N214</f>
        <v>0</v>
      </c>
      <c r="P214" s="176"/>
      <c r="Q214" s="176"/>
      <c r="R214" s="176"/>
      <c r="S214" s="245"/>
      <c r="T214" s="245"/>
    </row>
    <row r="215" spans="1:20" ht="12.75" customHeight="1">
      <c r="A215" s="169"/>
      <c r="B215" s="250"/>
      <c r="C215" s="250"/>
      <c r="D215" s="252"/>
      <c r="E215" s="260"/>
      <c r="F215" s="174"/>
      <c r="G215" s="249"/>
      <c r="H215" s="176"/>
      <c r="I215" s="249"/>
      <c r="J215" s="176"/>
      <c r="K215" s="22"/>
      <c r="L215" s="22"/>
      <c r="M215" s="23"/>
      <c r="N215" s="37"/>
      <c r="O215" s="69">
        <f t="shared" si="388"/>
        <v>0</v>
      </c>
      <c r="P215" s="176"/>
      <c r="Q215" s="176"/>
      <c r="R215" s="176"/>
      <c r="S215" s="245"/>
      <c r="T215" s="245"/>
    </row>
    <row r="216" spans="1:20" ht="12.75" customHeight="1">
      <c r="A216" s="169"/>
      <c r="B216" s="250"/>
      <c r="C216" s="250"/>
      <c r="D216" s="252"/>
      <c r="E216" s="260"/>
      <c r="F216" s="174"/>
      <c r="G216" s="249"/>
      <c r="H216" s="176"/>
      <c r="I216" s="249"/>
      <c r="J216" s="176"/>
      <c r="K216" s="22"/>
      <c r="L216" s="22"/>
      <c r="M216" s="22"/>
      <c r="N216" s="37"/>
      <c r="O216" s="69">
        <f t="shared" si="388"/>
        <v>0</v>
      </c>
      <c r="P216" s="176"/>
      <c r="Q216" s="176"/>
      <c r="R216" s="176"/>
      <c r="S216" s="245"/>
      <c r="T216" s="245"/>
    </row>
    <row r="217" spans="1:20" ht="12.75" customHeight="1">
      <c r="A217" s="169">
        <v>4</v>
      </c>
      <c r="B217" s="170" t="s">
        <v>38</v>
      </c>
      <c r="C217" s="170" t="s">
        <v>333</v>
      </c>
      <c r="D217" s="169" t="s">
        <v>297</v>
      </c>
      <c r="E217" s="191">
        <v>42</v>
      </c>
      <c r="F217" s="174">
        <f t="shared" ref="F217" si="389">H217+J217+R217</f>
        <v>0.41173952399999997</v>
      </c>
      <c r="G217" s="178"/>
      <c r="H217" s="176">
        <f t="shared" ref="H217" si="390">G217*$P$8/1000</f>
        <v>0</v>
      </c>
      <c r="I217" s="178"/>
      <c r="J217" s="176">
        <f t="shared" ref="J217" si="391">I217*$P$9/1000</f>
        <v>0</v>
      </c>
      <c r="K217" s="22" t="s">
        <v>356</v>
      </c>
      <c r="L217" s="22" t="s">
        <v>30</v>
      </c>
      <c r="M217" s="22">
        <v>1</v>
      </c>
      <c r="N217" s="37">
        <v>0.36</v>
      </c>
      <c r="O217" s="69">
        <f t="shared" si="388"/>
        <v>0.36</v>
      </c>
      <c r="P217" s="176">
        <f t="shared" ref="P217" si="392">E217*F217</f>
        <v>17.293060007999998</v>
      </c>
      <c r="Q217" s="176">
        <f t="shared" ref="Q217" si="393">SUM(O217:O220)</f>
        <v>0.36</v>
      </c>
      <c r="R217" s="176">
        <f t="shared" ref="R217" si="394">Q217*1.02*1.05*$R$14</f>
        <v>0.41173952399999997</v>
      </c>
      <c r="S217" s="245">
        <f t="shared" ref="S217" si="395">F217*$S$17</f>
        <v>0.48269405926258063</v>
      </c>
      <c r="T217" s="245">
        <f t="shared" ref="T217" si="396">S217*E217</f>
        <v>20.273150489028385</v>
      </c>
    </row>
    <row r="218" spans="1:20" ht="12.75" customHeight="1">
      <c r="A218" s="169"/>
      <c r="B218" s="170"/>
      <c r="C218" s="170"/>
      <c r="D218" s="169"/>
      <c r="E218" s="191"/>
      <c r="F218" s="174"/>
      <c r="G218" s="178"/>
      <c r="H218" s="176"/>
      <c r="I218" s="178"/>
      <c r="J218" s="176"/>
      <c r="K218" s="22"/>
      <c r="L218" s="22"/>
      <c r="M218" s="22"/>
      <c r="N218" s="37"/>
      <c r="O218" s="69">
        <f t="shared" si="388"/>
        <v>0</v>
      </c>
      <c r="P218" s="176"/>
      <c r="Q218" s="176"/>
      <c r="R218" s="176"/>
      <c r="S218" s="245"/>
      <c r="T218" s="245"/>
    </row>
    <row r="219" spans="1:20" ht="12.75" customHeight="1">
      <c r="A219" s="169"/>
      <c r="B219" s="170"/>
      <c r="C219" s="170"/>
      <c r="D219" s="169"/>
      <c r="E219" s="191"/>
      <c r="F219" s="174"/>
      <c r="G219" s="178"/>
      <c r="H219" s="176"/>
      <c r="I219" s="178"/>
      <c r="J219" s="176"/>
      <c r="K219" s="22"/>
      <c r="L219" s="22"/>
      <c r="M219" s="74"/>
      <c r="N219" s="37"/>
      <c r="O219" s="69">
        <f t="shared" si="388"/>
        <v>0</v>
      </c>
      <c r="P219" s="176"/>
      <c r="Q219" s="176"/>
      <c r="R219" s="176"/>
      <c r="S219" s="245"/>
      <c r="T219" s="245"/>
    </row>
    <row r="220" spans="1:20" ht="12.75" customHeight="1">
      <c r="A220" s="169"/>
      <c r="B220" s="170"/>
      <c r="C220" s="170"/>
      <c r="D220" s="169"/>
      <c r="E220" s="191"/>
      <c r="F220" s="174"/>
      <c r="G220" s="178"/>
      <c r="H220" s="176"/>
      <c r="I220" s="178"/>
      <c r="J220" s="176"/>
      <c r="K220" s="22"/>
      <c r="L220" s="22"/>
      <c r="M220" s="22"/>
      <c r="N220" s="37"/>
      <c r="O220" s="69">
        <f t="shared" si="388"/>
        <v>0</v>
      </c>
      <c r="P220" s="176"/>
      <c r="Q220" s="176"/>
      <c r="R220" s="176"/>
      <c r="S220" s="245"/>
      <c r="T220" s="245"/>
    </row>
    <row r="221" spans="1:20" ht="12.75" customHeight="1">
      <c r="A221" s="169"/>
      <c r="B221" s="170"/>
      <c r="C221" s="258" t="s">
        <v>332</v>
      </c>
      <c r="D221" s="169"/>
      <c r="E221" s="191"/>
      <c r="F221" s="174">
        <f t="shared" ref="F221" si="397">H221+J221+R221</f>
        <v>0</v>
      </c>
      <c r="G221" s="249"/>
      <c r="H221" s="176">
        <f t="shared" ref="H221" si="398">G221*$P$8/1000</f>
        <v>0</v>
      </c>
      <c r="I221" s="257"/>
      <c r="J221" s="176">
        <f t="shared" ref="J221" si="399">I221*$P$9/1000</f>
        <v>0</v>
      </c>
      <c r="K221" s="22"/>
      <c r="L221" s="22"/>
      <c r="M221" s="22"/>
      <c r="N221" s="37"/>
      <c r="O221" s="69">
        <f t="shared" si="388"/>
        <v>0</v>
      </c>
      <c r="P221" s="176">
        <f t="shared" ref="P221" si="400">E221*F221</f>
        <v>0</v>
      </c>
      <c r="Q221" s="176">
        <f t="shared" ref="Q221" si="401">SUM(O221:O224)</f>
        <v>0</v>
      </c>
      <c r="R221" s="176">
        <f t="shared" ref="R221" si="402">Q221*1.02*1.05*$R$14</f>
        <v>0</v>
      </c>
      <c r="S221" s="245">
        <f t="shared" ref="S221" si="403">F221*$S$17</f>
        <v>0</v>
      </c>
      <c r="T221" s="245">
        <f t="shared" ref="T221" si="404">S221*E221</f>
        <v>0</v>
      </c>
    </row>
    <row r="222" spans="1:20" ht="12.75" customHeight="1">
      <c r="A222" s="169"/>
      <c r="B222" s="170"/>
      <c r="C222" s="258"/>
      <c r="D222" s="169"/>
      <c r="E222" s="191"/>
      <c r="F222" s="174"/>
      <c r="G222" s="249"/>
      <c r="H222" s="176"/>
      <c r="I222" s="257"/>
      <c r="J222" s="176"/>
      <c r="K222" s="22"/>
      <c r="L222" s="22"/>
      <c r="M222" s="22"/>
      <c r="N222" s="37"/>
      <c r="O222" s="69">
        <f t="shared" si="388"/>
        <v>0</v>
      </c>
      <c r="P222" s="176"/>
      <c r="Q222" s="176"/>
      <c r="R222" s="176"/>
      <c r="S222" s="245"/>
      <c r="T222" s="245"/>
    </row>
    <row r="223" spans="1:20" ht="12.75" customHeight="1">
      <c r="A223" s="169"/>
      <c r="B223" s="170"/>
      <c r="C223" s="258"/>
      <c r="D223" s="169"/>
      <c r="E223" s="191"/>
      <c r="F223" s="174"/>
      <c r="G223" s="249"/>
      <c r="H223" s="176"/>
      <c r="I223" s="257"/>
      <c r="J223" s="176"/>
      <c r="K223" s="22"/>
      <c r="L223" s="22"/>
      <c r="M223" s="22"/>
      <c r="N223" s="37"/>
      <c r="O223" s="69">
        <f t="shared" si="388"/>
        <v>0</v>
      </c>
      <c r="P223" s="176"/>
      <c r="Q223" s="176"/>
      <c r="R223" s="176"/>
      <c r="S223" s="245"/>
      <c r="T223" s="245"/>
    </row>
    <row r="224" spans="1:20" ht="12.75" customHeight="1">
      <c r="A224" s="169"/>
      <c r="B224" s="170"/>
      <c r="C224" s="258"/>
      <c r="D224" s="169"/>
      <c r="E224" s="191"/>
      <c r="F224" s="174"/>
      <c r="G224" s="249"/>
      <c r="H224" s="176"/>
      <c r="I224" s="257"/>
      <c r="J224" s="176"/>
      <c r="K224" s="22"/>
      <c r="L224" s="22"/>
      <c r="M224" s="22"/>
      <c r="N224" s="37"/>
      <c r="O224" s="69">
        <f t="shared" si="388"/>
        <v>0</v>
      </c>
      <c r="P224" s="176"/>
      <c r="Q224" s="176"/>
      <c r="R224" s="176"/>
      <c r="S224" s="245"/>
      <c r="T224" s="245"/>
    </row>
    <row r="225" spans="1:20" ht="12.75" customHeight="1">
      <c r="A225" s="169">
        <v>1</v>
      </c>
      <c r="B225" s="250" t="s">
        <v>38</v>
      </c>
      <c r="C225" s="250" t="s">
        <v>335</v>
      </c>
      <c r="D225" s="252" t="s">
        <v>295</v>
      </c>
      <c r="E225" s="256">
        <v>3.9</v>
      </c>
      <c r="F225" s="174">
        <f t="shared" ref="F225" si="405">H225+J225+R225</f>
        <v>49.637487060000005</v>
      </c>
      <c r="G225" s="261"/>
      <c r="H225" s="176">
        <f t="shared" ref="H225" si="406">G225*$P$8/1000</f>
        <v>0</v>
      </c>
      <c r="I225" s="261"/>
      <c r="J225" s="176">
        <f t="shared" ref="J225" si="407">I225*$P$9/1000</f>
        <v>0</v>
      </c>
      <c r="K225" s="22" t="s">
        <v>334</v>
      </c>
      <c r="L225" s="22" t="s">
        <v>30</v>
      </c>
      <c r="M225" s="22">
        <v>1</v>
      </c>
      <c r="N225" s="37">
        <v>43.4</v>
      </c>
      <c r="O225" s="69">
        <f t="shared" si="388"/>
        <v>43.4</v>
      </c>
      <c r="P225" s="176">
        <f t="shared" ref="P225" si="408">E225*F225</f>
        <v>193.586199534</v>
      </c>
      <c r="Q225" s="176">
        <f t="shared" ref="Q225" si="409">SUM(O225:O228)</f>
        <v>43.4</v>
      </c>
      <c r="R225" s="176">
        <f t="shared" ref="R225" si="410">Q225*1.02*1.05*$R$14</f>
        <v>49.637487060000005</v>
      </c>
      <c r="S225" s="245">
        <f t="shared" ref="S225" si="411">F225*$S$17</f>
        <v>58.191450477766672</v>
      </c>
      <c r="T225" s="245">
        <f t="shared" ref="T225" si="412">S225*E225</f>
        <v>226.94665686329</v>
      </c>
    </row>
    <row r="226" spans="1:20" ht="12.75" customHeight="1">
      <c r="A226" s="169"/>
      <c r="B226" s="250"/>
      <c r="C226" s="250"/>
      <c r="D226" s="252"/>
      <c r="E226" s="256"/>
      <c r="F226" s="174"/>
      <c r="G226" s="261"/>
      <c r="H226" s="176"/>
      <c r="I226" s="261"/>
      <c r="J226" s="176"/>
      <c r="K226" s="22"/>
      <c r="L226" s="22"/>
      <c r="M226" s="22"/>
      <c r="N226" s="37"/>
      <c r="O226" s="69">
        <f t="shared" si="388"/>
        <v>0</v>
      </c>
      <c r="P226" s="176"/>
      <c r="Q226" s="176"/>
      <c r="R226" s="176"/>
      <c r="S226" s="245"/>
      <c r="T226" s="245"/>
    </row>
    <row r="227" spans="1:20" ht="12.75" customHeight="1">
      <c r="A227" s="169"/>
      <c r="B227" s="250"/>
      <c r="C227" s="250"/>
      <c r="D227" s="252"/>
      <c r="E227" s="256"/>
      <c r="F227" s="174"/>
      <c r="G227" s="261"/>
      <c r="H227" s="176"/>
      <c r="I227" s="261"/>
      <c r="J227" s="176"/>
      <c r="K227" s="22"/>
      <c r="L227" s="22"/>
      <c r="M227" s="23"/>
      <c r="N227" s="37"/>
      <c r="O227" s="69">
        <f t="shared" si="388"/>
        <v>0</v>
      </c>
      <c r="P227" s="176"/>
      <c r="Q227" s="176"/>
      <c r="R227" s="176"/>
      <c r="S227" s="245"/>
      <c r="T227" s="245"/>
    </row>
    <row r="228" spans="1:20" ht="12.75" customHeight="1">
      <c r="A228" s="169"/>
      <c r="B228" s="250"/>
      <c r="C228" s="250"/>
      <c r="D228" s="252"/>
      <c r="E228" s="256"/>
      <c r="F228" s="174"/>
      <c r="G228" s="261"/>
      <c r="H228" s="176"/>
      <c r="I228" s="261"/>
      <c r="J228" s="176"/>
      <c r="K228" s="22"/>
      <c r="L228" s="22"/>
      <c r="M228" s="22"/>
      <c r="N228" s="37"/>
      <c r="O228" s="69">
        <f t="shared" si="388"/>
        <v>0</v>
      </c>
      <c r="P228" s="176"/>
      <c r="Q228" s="176"/>
      <c r="R228" s="176"/>
      <c r="S228" s="245"/>
      <c r="T228" s="245"/>
    </row>
    <row r="229" spans="1:20" ht="12.75" customHeight="1">
      <c r="A229" s="169"/>
      <c r="B229" s="170"/>
      <c r="C229" s="258" t="s">
        <v>336</v>
      </c>
      <c r="D229" s="169"/>
      <c r="E229" s="191"/>
      <c r="F229" s="174">
        <f t="shared" ref="F229" si="413">H229+J229+R229</f>
        <v>0</v>
      </c>
      <c r="G229" s="249"/>
      <c r="H229" s="176">
        <f t="shared" ref="H229" si="414">G229*$P$8/1000</f>
        <v>0</v>
      </c>
      <c r="I229" s="257"/>
      <c r="J229" s="176">
        <f t="shared" ref="J229" si="415">I229*$P$9/1000</f>
        <v>0</v>
      </c>
      <c r="K229" s="22"/>
      <c r="L229" s="22"/>
      <c r="M229" s="22"/>
      <c r="N229" s="37"/>
      <c r="O229" s="69">
        <f t="shared" si="388"/>
        <v>0</v>
      </c>
      <c r="P229" s="176">
        <f t="shared" ref="P229" si="416">E229*F229</f>
        <v>0</v>
      </c>
      <c r="Q229" s="176">
        <f t="shared" ref="Q229" si="417">SUM(O229:O232)</f>
        <v>0</v>
      </c>
      <c r="R229" s="176">
        <f t="shared" ref="R229" si="418">Q229*1.02*1.05*$R$14</f>
        <v>0</v>
      </c>
      <c r="S229" s="245">
        <f t="shared" ref="S229" si="419">F229*$S$17</f>
        <v>0</v>
      </c>
      <c r="T229" s="245">
        <f t="shared" ref="T229" si="420">S229*E229</f>
        <v>0</v>
      </c>
    </row>
    <row r="230" spans="1:20" ht="12.75" customHeight="1">
      <c r="A230" s="169"/>
      <c r="B230" s="170"/>
      <c r="C230" s="258"/>
      <c r="D230" s="169"/>
      <c r="E230" s="191"/>
      <c r="F230" s="174"/>
      <c r="G230" s="249"/>
      <c r="H230" s="176"/>
      <c r="I230" s="257"/>
      <c r="J230" s="176"/>
      <c r="K230" s="22"/>
      <c r="L230" s="22"/>
      <c r="M230" s="22"/>
      <c r="N230" s="37"/>
      <c r="O230" s="69">
        <f t="shared" si="388"/>
        <v>0</v>
      </c>
      <c r="P230" s="176"/>
      <c r="Q230" s="176"/>
      <c r="R230" s="176"/>
      <c r="S230" s="245"/>
      <c r="T230" s="245"/>
    </row>
    <row r="231" spans="1:20" ht="12.75" customHeight="1">
      <c r="A231" s="169"/>
      <c r="B231" s="170"/>
      <c r="C231" s="258"/>
      <c r="D231" s="169"/>
      <c r="E231" s="191"/>
      <c r="F231" s="174"/>
      <c r="G231" s="249"/>
      <c r="H231" s="176"/>
      <c r="I231" s="257"/>
      <c r="J231" s="176"/>
      <c r="K231" s="22"/>
      <c r="L231" s="22"/>
      <c r="M231" s="22"/>
      <c r="N231" s="37"/>
      <c r="O231" s="69">
        <f t="shared" si="388"/>
        <v>0</v>
      </c>
      <c r="P231" s="176"/>
      <c r="Q231" s="176"/>
      <c r="R231" s="176"/>
      <c r="S231" s="245"/>
      <c r="T231" s="245"/>
    </row>
    <row r="232" spans="1:20" ht="12.75" customHeight="1">
      <c r="A232" s="169"/>
      <c r="B232" s="170"/>
      <c r="C232" s="258"/>
      <c r="D232" s="169"/>
      <c r="E232" s="191"/>
      <c r="F232" s="174"/>
      <c r="G232" s="249"/>
      <c r="H232" s="176"/>
      <c r="I232" s="257"/>
      <c r="J232" s="176"/>
      <c r="K232" s="22"/>
      <c r="L232" s="22"/>
      <c r="M232" s="22"/>
      <c r="N232" s="37"/>
      <c r="O232" s="69">
        <f t="shared" si="388"/>
        <v>0</v>
      </c>
      <c r="P232" s="176"/>
      <c r="Q232" s="176"/>
      <c r="R232" s="176"/>
      <c r="S232" s="245"/>
      <c r="T232" s="245"/>
    </row>
    <row r="233" spans="1:20" ht="12.75" customHeight="1">
      <c r="A233" s="169">
        <v>1</v>
      </c>
      <c r="B233" s="170" t="s">
        <v>357</v>
      </c>
      <c r="C233" s="250" t="s">
        <v>339</v>
      </c>
      <c r="D233" s="252" t="s">
        <v>297</v>
      </c>
      <c r="E233" s="260">
        <v>78</v>
      </c>
      <c r="F233" s="174">
        <f t="shared" ref="F233" si="421">H233+J233+R233</f>
        <v>1.2811443285600002</v>
      </c>
      <c r="G233" s="259">
        <v>0.1052</v>
      </c>
      <c r="H233" s="176">
        <f t="shared" ref="H233" si="422">G233*$P$8/1000</f>
        <v>0.19073285999999998</v>
      </c>
      <c r="I233" s="257">
        <v>7.1999999999999998E-3</v>
      </c>
      <c r="J233" s="176">
        <f t="shared" ref="J233" si="423">I233*$P$9/1000</f>
        <v>1.7143775999999999E-2</v>
      </c>
      <c r="K233" s="22" t="s">
        <v>48</v>
      </c>
      <c r="L233" s="22" t="s">
        <v>47</v>
      </c>
      <c r="M233" s="22">
        <v>4.0800000000000003E-2</v>
      </c>
      <c r="N233" s="37">
        <v>23</v>
      </c>
      <c r="O233" s="69">
        <f t="shared" si="388"/>
        <v>0.93840000000000012</v>
      </c>
      <c r="P233" s="176">
        <f t="shared" ref="P233" si="424">E233*F233</f>
        <v>99.929257627680016</v>
      </c>
      <c r="Q233" s="176">
        <f t="shared" ref="Q233" si="425">SUM(O233:O236)</f>
        <v>0.93840000000000012</v>
      </c>
      <c r="R233" s="176">
        <f t="shared" ref="R233" si="426">Q233*1.02*1.05*$R$14</f>
        <v>1.0732676925600002</v>
      </c>
      <c r="S233" s="245">
        <f t="shared" ref="S233" si="427">F233*$S$17</f>
        <v>1.5019222600885405</v>
      </c>
      <c r="T233" s="245">
        <f t="shared" ref="T233" si="428">S233*E233</f>
        <v>117.14993628690615</v>
      </c>
    </row>
    <row r="234" spans="1:20" ht="12.75" customHeight="1">
      <c r="A234" s="169"/>
      <c r="B234" s="170"/>
      <c r="C234" s="250"/>
      <c r="D234" s="252"/>
      <c r="E234" s="260"/>
      <c r="F234" s="174"/>
      <c r="G234" s="259"/>
      <c r="H234" s="176"/>
      <c r="I234" s="257"/>
      <c r="J234" s="176"/>
      <c r="K234" s="22"/>
      <c r="L234" s="22"/>
      <c r="M234" s="22"/>
      <c r="N234" s="37"/>
      <c r="O234" s="69">
        <f t="shared" si="388"/>
        <v>0</v>
      </c>
      <c r="P234" s="176"/>
      <c r="Q234" s="176"/>
      <c r="R234" s="176"/>
      <c r="S234" s="245"/>
      <c r="T234" s="245"/>
    </row>
    <row r="235" spans="1:20" ht="12.75" customHeight="1">
      <c r="A235" s="169"/>
      <c r="B235" s="170"/>
      <c r="C235" s="250"/>
      <c r="D235" s="252"/>
      <c r="E235" s="260"/>
      <c r="F235" s="174"/>
      <c r="G235" s="259"/>
      <c r="H235" s="176"/>
      <c r="I235" s="257"/>
      <c r="J235" s="176"/>
      <c r="K235" s="22"/>
      <c r="L235" s="22"/>
      <c r="M235" s="23"/>
      <c r="N235" s="37"/>
      <c r="O235" s="69">
        <f t="shared" si="388"/>
        <v>0</v>
      </c>
      <c r="P235" s="176"/>
      <c r="Q235" s="176"/>
      <c r="R235" s="176"/>
      <c r="S235" s="245"/>
      <c r="T235" s="245"/>
    </row>
    <row r="236" spans="1:20" ht="12.75" customHeight="1">
      <c r="A236" s="169"/>
      <c r="B236" s="170"/>
      <c r="C236" s="250"/>
      <c r="D236" s="252"/>
      <c r="E236" s="260"/>
      <c r="F236" s="174"/>
      <c r="G236" s="259"/>
      <c r="H236" s="176"/>
      <c r="I236" s="257"/>
      <c r="J236" s="176"/>
      <c r="K236" s="22"/>
      <c r="L236" s="22"/>
      <c r="M236" s="22"/>
      <c r="N236" s="37"/>
      <c r="O236" s="69">
        <f t="shared" si="388"/>
        <v>0</v>
      </c>
      <c r="P236" s="176"/>
      <c r="Q236" s="176"/>
      <c r="R236" s="176"/>
      <c r="S236" s="245"/>
      <c r="T236" s="245"/>
    </row>
    <row r="237" spans="1:20" ht="12.75" customHeight="1">
      <c r="A237" s="169">
        <v>2</v>
      </c>
      <c r="B237" s="250" t="s">
        <v>340</v>
      </c>
      <c r="C237" s="250" t="s">
        <v>431</v>
      </c>
      <c r="D237" s="252" t="s">
        <v>297</v>
      </c>
      <c r="E237" s="252">
        <v>78</v>
      </c>
      <c r="F237" s="174">
        <f t="shared" ref="F237" si="429">H237+J237+R237</f>
        <v>16.811325943230003</v>
      </c>
      <c r="G237" s="249">
        <v>0.43</v>
      </c>
      <c r="H237" s="176">
        <f t="shared" ref="H237" si="430">G237*$P$8/1000</f>
        <v>0.77961150000000001</v>
      </c>
      <c r="I237" s="249">
        <v>0.03</v>
      </c>
      <c r="J237" s="176">
        <f t="shared" ref="J237" si="431">I237*$P$9/1000</f>
        <v>7.1432400000000007E-2</v>
      </c>
      <c r="K237" s="22" t="s">
        <v>432</v>
      </c>
      <c r="L237" s="22" t="s">
        <v>30</v>
      </c>
      <c r="M237" s="22">
        <v>1.0149999999999999</v>
      </c>
      <c r="N237" s="76">
        <v>13</v>
      </c>
      <c r="O237" s="69">
        <f t="shared" si="388"/>
        <v>13.194999999999999</v>
      </c>
      <c r="P237" s="176">
        <f t="shared" ref="P237" si="432">E237*F237</f>
        <v>1311.2834235719401</v>
      </c>
      <c r="Q237" s="176">
        <f t="shared" ref="Q237" si="433">SUM(O237:O240)</f>
        <v>13.954699999999999</v>
      </c>
      <c r="R237" s="176">
        <f t="shared" ref="R237" si="434">Q237*1.02*1.05*$R$14</f>
        <v>15.960282043230002</v>
      </c>
      <c r="S237" s="245">
        <f t="shared" ref="S237" si="435">F237*$S$17</f>
        <v>19.708399821057796</v>
      </c>
      <c r="T237" s="245">
        <f t="shared" ref="T237" si="436">S237*E237</f>
        <v>1537.2551860425081</v>
      </c>
    </row>
    <row r="238" spans="1:20" ht="12.75" customHeight="1">
      <c r="A238" s="169"/>
      <c r="B238" s="250"/>
      <c r="C238" s="250"/>
      <c r="D238" s="252"/>
      <c r="E238" s="252"/>
      <c r="F238" s="174"/>
      <c r="G238" s="249"/>
      <c r="H238" s="176"/>
      <c r="I238" s="249"/>
      <c r="J238" s="176"/>
      <c r="K238" s="22"/>
      <c r="L238" s="22"/>
      <c r="M238" s="22"/>
      <c r="N238" s="37"/>
      <c r="O238" s="69">
        <f t="shared" si="388"/>
        <v>0</v>
      </c>
      <c r="P238" s="176"/>
      <c r="Q238" s="176"/>
      <c r="R238" s="176"/>
      <c r="S238" s="245"/>
      <c r="T238" s="245"/>
    </row>
    <row r="239" spans="1:20" ht="12.75" customHeight="1">
      <c r="A239" s="169"/>
      <c r="B239" s="250"/>
      <c r="C239" s="250"/>
      <c r="D239" s="252"/>
      <c r="E239" s="252"/>
      <c r="F239" s="174"/>
      <c r="G239" s="249"/>
      <c r="H239" s="176"/>
      <c r="I239" s="249"/>
      <c r="J239" s="176"/>
      <c r="K239" s="22" t="s">
        <v>433</v>
      </c>
      <c r="L239" s="22" t="s">
        <v>43</v>
      </c>
      <c r="M239" s="74">
        <v>1.07</v>
      </c>
      <c r="N239" s="37">
        <v>0.71</v>
      </c>
      <c r="O239" s="69">
        <f t="shared" si="388"/>
        <v>0.75970000000000004</v>
      </c>
      <c r="P239" s="176"/>
      <c r="Q239" s="176"/>
      <c r="R239" s="176"/>
      <c r="S239" s="245"/>
      <c r="T239" s="245"/>
    </row>
    <row r="240" spans="1:20" ht="12.75" customHeight="1">
      <c r="A240" s="169"/>
      <c r="B240" s="250"/>
      <c r="C240" s="250"/>
      <c r="D240" s="252"/>
      <c r="E240" s="252"/>
      <c r="F240" s="174"/>
      <c r="G240" s="249"/>
      <c r="H240" s="176"/>
      <c r="I240" s="249"/>
      <c r="J240" s="176"/>
      <c r="K240" s="22"/>
      <c r="L240" s="22"/>
      <c r="M240" s="22"/>
      <c r="N240" s="37"/>
      <c r="O240" s="69">
        <f t="shared" si="388"/>
        <v>0</v>
      </c>
      <c r="P240" s="176"/>
      <c r="Q240" s="176"/>
      <c r="R240" s="176"/>
      <c r="S240" s="245"/>
      <c r="T240" s="245"/>
    </row>
    <row r="241" spans="1:20" ht="12.75" customHeight="1">
      <c r="A241" s="169"/>
      <c r="B241" s="170"/>
      <c r="C241" s="258" t="s">
        <v>341</v>
      </c>
      <c r="D241" s="169"/>
      <c r="E241" s="191"/>
      <c r="F241" s="174">
        <f t="shared" ref="F241" si="437">H241+J241+R241</f>
        <v>0</v>
      </c>
      <c r="G241" s="249"/>
      <c r="H241" s="176">
        <f t="shared" ref="H241" si="438">G241*$P$8/1000</f>
        <v>0</v>
      </c>
      <c r="I241" s="257"/>
      <c r="J241" s="176">
        <f t="shared" ref="J241" si="439">I241*$P$9/1000</f>
        <v>0</v>
      </c>
      <c r="K241" s="22"/>
      <c r="L241" s="22"/>
      <c r="M241" s="22"/>
      <c r="N241" s="37"/>
      <c r="O241" s="69">
        <f t="shared" si="388"/>
        <v>0</v>
      </c>
      <c r="P241" s="176">
        <f t="shared" ref="P241" si="440">E241*F241</f>
        <v>0</v>
      </c>
      <c r="Q241" s="176">
        <f t="shared" ref="Q241" si="441">SUM(O241:O244)</f>
        <v>0</v>
      </c>
      <c r="R241" s="176">
        <f t="shared" ref="R241" si="442">Q241*1.02*1.05*$R$14</f>
        <v>0</v>
      </c>
      <c r="S241" s="245">
        <f t="shared" ref="S241" si="443">F241*$S$17</f>
        <v>0</v>
      </c>
      <c r="T241" s="245">
        <f t="shared" ref="T241" si="444">S241*E241</f>
        <v>0</v>
      </c>
    </row>
    <row r="242" spans="1:20" ht="12.75" customHeight="1">
      <c r="A242" s="169"/>
      <c r="B242" s="170"/>
      <c r="C242" s="258"/>
      <c r="D242" s="169"/>
      <c r="E242" s="191"/>
      <c r="F242" s="174"/>
      <c r="G242" s="249"/>
      <c r="H242" s="176"/>
      <c r="I242" s="257"/>
      <c r="J242" s="176"/>
      <c r="K242" s="22"/>
      <c r="L242" s="22"/>
      <c r="M242" s="22"/>
      <c r="N242" s="37"/>
      <c r="O242" s="69">
        <f t="shared" si="388"/>
        <v>0</v>
      </c>
      <c r="P242" s="176"/>
      <c r="Q242" s="176"/>
      <c r="R242" s="176"/>
      <c r="S242" s="245"/>
      <c r="T242" s="245"/>
    </row>
    <row r="243" spans="1:20" ht="12.75" customHeight="1">
      <c r="A243" s="169"/>
      <c r="B243" s="170"/>
      <c r="C243" s="258"/>
      <c r="D243" s="169"/>
      <c r="E243" s="191"/>
      <c r="F243" s="174"/>
      <c r="G243" s="249"/>
      <c r="H243" s="176"/>
      <c r="I243" s="257"/>
      <c r="J243" s="176"/>
      <c r="K243" s="22"/>
      <c r="L243" s="22"/>
      <c r="M243" s="22"/>
      <c r="N243" s="37"/>
      <c r="O243" s="69">
        <f t="shared" si="388"/>
        <v>0</v>
      </c>
      <c r="P243" s="176"/>
      <c r="Q243" s="176"/>
      <c r="R243" s="176"/>
      <c r="S243" s="245"/>
      <c r="T243" s="245"/>
    </row>
    <row r="244" spans="1:20" ht="12.75" customHeight="1">
      <c r="A244" s="169"/>
      <c r="B244" s="170"/>
      <c r="C244" s="258"/>
      <c r="D244" s="169"/>
      <c r="E244" s="191"/>
      <c r="F244" s="174"/>
      <c r="G244" s="249"/>
      <c r="H244" s="176"/>
      <c r="I244" s="257"/>
      <c r="J244" s="176"/>
      <c r="K244" s="22"/>
      <c r="L244" s="22"/>
      <c r="M244" s="22"/>
      <c r="N244" s="37"/>
      <c r="O244" s="69">
        <f t="shared" si="388"/>
        <v>0</v>
      </c>
      <c r="P244" s="176"/>
      <c r="Q244" s="176"/>
      <c r="R244" s="176"/>
      <c r="S244" s="245"/>
      <c r="T244" s="245"/>
    </row>
    <row r="245" spans="1:20" ht="12.75" customHeight="1">
      <c r="A245" s="169">
        <v>1</v>
      </c>
      <c r="B245" s="250" t="s">
        <v>342</v>
      </c>
      <c r="C245" s="250" t="s">
        <v>343</v>
      </c>
      <c r="D245" s="252" t="s">
        <v>297</v>
      </c>
      <c r="E245" s="256">
        <v>120.5</v>
      </c>
      <c r="F245" s="174">
        <f t="shared" ref="F245" si="445">H245+J245+R245</f>
        <v>2.6960994095596305</v>
      </c>
      <c r="G245" s="249">
        <v>0.93</v>
      </c>
      <c r="H245" s="176">
        <f t="shared" ref="H245" si="446">G245*$P$8/1000</f>
        <v>1.6861365000000001</v>
      </c>
      <c r="I245" s="249">
        <v>0.16</v>
      </c>
      <c r="J245" s="176">
        <f t="shared" ref="J245" si="447">I245*$P$9/1000</f>
        <v>0.3809728</v>
      </c>
      <c r="K245" s="37" t="s">
        <v>329</v>
      </c>
      <c r="L245" s="37" t="s">
        <v>36</v>
      </c>
      <c r="M245" s="37">
        <v>3.2500000000000001E-2</v>
      </c>
      <c r="N245" s="37">
        <v>16.875</v>
      </c>
      <c r="O245" s="69">
        <f t="shared" si="388"/>
        <v>0.54843750000000002</v>
      </c>
      <c r="P245" s="176">
        <f t="shared" ref="P245" si="448">E245*F245</f>
        <v>324.87997885193545</v>
      </c>
      <c r="Q245" s="176">
        <f t="shared" ref="Q245" si="449">SUM(O245:O248)</f>
        <v>0.54995070000000001</v>
      </c>
      <c r="R245" s="176">
        <f t="shared" ref="R245" si="450">Q245*1.02*1.05*$R$14</f>
        <v>0.62899010955963008</v>
      </c>
      <c r="S245" s="245">
        <f t="shared" ref="S245" si="451">F245*$S$17</f>
        <v>3.1607147050954114</v>
      </c>
      <c r="T245" s="245">
        <f t="shared" ref="T245" si="452">S245*E245</f>
        <v>380.8661219639971</v>
      </c>
    </row>
    <row r="246" spans="1:20" ht="12.75" customHeight="1">
      <c r="A246" s="169"/>
      <c r="B246" s="250"/>
      <c r="C246" s="250"/>
      <c r="D246" s="252"/>
      <c r="E246" s="256"/>
      <c r="F246" s="174"/>
      <c r="G246" s="249"/>
      <c r="H246" s="176"/>
      <c r="I246" s="249"/>
      <c r="J246" s="176"/>
      <c r="K246" s="37"/>
      <c r="L246" s="37"/>
      <c r="M246" s="37"/>
      <c r="N246" s="37"/>
      <c r="O246" s="69">
        <f t="shared" si="388"/>
        <v>0</v>
      </c>
      <c r="P246" s="176"/>
      <c r="Q246" s="176"/>
      <c r="R246" s="176"/>
      <c r="S246" s="245"/>
      <c r="T246" s="245"/>
    </row>
    <row r="247" spans="1:20" ht="12.75" customHeight="1">
      <c r="A247" s="169"/>
      <c r="B247" s="250"/>
      <c r="C247" s="250"/>
      <c r="D247" s="252"/>
      <c r="E247" s="256"/>
      <c r="F247" s="174"/>
      <c r="G247" s="249"/>
      <c r="H247" s="176"/>
      <c r="I247" s="249"/>
      <c r="J247" s="176"/>
      <c r="K247" s="37" t="s">
        <v>59</v>
      </c>
      <c r="L247" s="37" t="s">
        <v>47</v>
      </c>
      <c r="M247" s="37">
        <v>9.7000000000000003E-3</v>
      </c>
      <c r="N247" s="37">
        <v>0.156</v>
      </c>
      <c r="O247" s="69">
        <f t="shared" si="388"/>
        <v>1.5132000000000001E-3</v>
      </c>
      <c r="P247" s="176"/>
      <c r="Q247" s="176"/>
      <c r="R247" s="176"/>
      <c r="S247" s="245"/>
      <c r="T247" s="245"/>
    </row>
    <row r="248" spans="1:20" ht="12.75" customHeight="1">
      <c r="A248" s="169"/>
      <c r="B248" s="250"/>
      <c r="C248" s="250"/>
      <c r="D248" s="252"/>
      <c r="E248" s="256"/>
      <c r="F248" s="174"/>
      <c r="G248" s="249"/>
      <c r="H248" s="176"/>
      <c r="I248" s="249"/>
      <c r="J248" s="176"/>
      <c r="K248" s="22"/>
      <c r="L248" s="22"/>
      <c r="M248" s="22"/>
      <c r="N248" s="37"/>
      <c r="O248" s="69">
        <f t="shared" si="388"/>
        <v>0</v>
      </c>
      <c r="P248" s="176"/>
      <c r="Q248" s="176"/>
      <c r="R248" s="176"/>
      <c r="S248" s="245"/>
      <c r="T248" s="245"/>
    </row>
    <row r="249" spans="1:20" ht="12.75" customHeight="1">
      <c r="A249" s="169">
        <v>2</v>
      </c>
      <c r="B249" s="250" t="s">
        <v>344</v>
      </c>
      <c r="C249" s="250" t="s">
        <v>345</v>
      </c>
      <c r="D249" s="252" t="s">
        <v>297</v>
      </c>
      <c r="E249" s="256">
        <v>120.5</v>
      </c>
      <c r="F249" s="174">
        <f t="shared" ref="F249" si="453">H249+J249+R249</f>
        <v>1.4168200833670002</v>
      </c>
      <c r="G249" s="249">
        <v>0.39700000000000002</v>
      </c>
      <c r="H249" s="176">
        <f t="shared" ref="H249" si="454">G249*$P$8/1000</f>
        <v>0.71978085000000003</v>
      </c>
      <c r="I249" s="249">
        <v>0.01</v>
      </c>
      <c r="J249" s="176">
        <f t="shared" ref="J249" si="455">I249*$P$9/1000</f>
        <v>2.38108E-2</v>
      </c>
      <c r="K249" s="37" t="s">
        <v>346</v>
      </c>
      <c r="L249" s="37" t="s">
        <v>39</v>
      </c>
      <c r="M249" s="37">
        <v>0.63</v>
      </c>
      <c r="N249" s="37">
        <v>0.75</v>
      </c>
      <c r="O249" s="69">
        <f t="shared" si="388"/>
        <v>0.47250000000000003</v>
      </c>
      <c r="P249" s="176">
        <f t="shared" ref="P249" si="456">E249*F249</f>
        <v>170.72682004572351</v>
      </c>
      <c r="Q249" s="176">
        <f t="shared" ref="Q249" si="457">SUM(O249:O252)</f>
        <v>0.58862999999999999</v>
      </c>
      <c r="R249" s="176">
        <f t="shared" ref="R249" si="458">Q249*1.02*1.05*$R$14</f>
        <v>0.67322843336700011</v>
      </c>
      <c r="S249" s="245">
        <f t="shared" ref="S249" si="459">F249*$S$17</f>
        <v>1.6609788408002464</v>
      </c>
      <c r="T249" s="245">
        <f t="shared" ref="T249" si="460">S249*E249</f>
        <v>200.1479503164297</v>
      </c>
    </row>
    <row r="250" spans="1:20" ht="12.75" customHeight="1">
      <c r="A250" s="169"/>
      <c r="B250" s="250"/>
      <c r="C250" s="250"/>
      <c r="D250" s="252"/>
      <c r="E250" s="256"/>
      <c r="F250" s="174"/>
      <c r="G250" s="249"/>
      <c r="H250" s="176"/>
      <c r="I250" s="249"/>
      <c r="J250" s="176"/>
      <c r="K250" s="37"/>
      <c r="L250" s="37"/>
      <c r="M250" s="37"/>
      <c r="N250" s="37"/>
      <c r="O250" s="69">
        <f t="shared" si="388"/>
        <v>0</v>
      </c>
      <c r="P250" s="176"/>
      <c r="Q250" s="176"/>
      <c r="R250" s="176"/>
      <c r="S250" s="245"/>
      <c r="T250" s="245"/>
    </row>
    <row r="251" spans="1:20" ht="12.75" customHeight="1">
      <c r="A251" s="169"/>
      <c r="B251" s="250"/>
      <c r="C251" s="250"/>
      <c r="D251" s="252"/>
      <c r="E251" s="256"/>
      <c r="F251" s="174"/>
      <c r="G251" s="249"/>
      <c r="H251" s="176"/>
      <c r="I251" s="249"/>
      <c r="J251" s="176"/>
      <c r="K251" s="37" t="s">
        <v>347</v>
      </c>
      <c r="L251" s="37" t="s">
        <v>39</v>
      </c>
      <c r="M251" s="37">
        <v>0.79</v>
      </c>
      <c r="N251" s="37">
        <v>0.14699999999999999</v>
      </c>
      <c r="O251" s="69">
        <f t="shared" si="388"/>
        <v>0.11613</v>
      </c>
      <c r="P251" s="176"/>
      <c r="Q251" s="176"/>
      <c r="R251" s="176"/>
      <c r="S251" s="245"/>
      <c r="T251" s="245"/>
    </row>
    <row r="252" spans="1:20" ht="12.75" customHeight="1">
      <c r="A252" s="169"/>
      <c r="B252" s="250"/>
      <c r="C252" s="250"/>
      <c r="D252" s="252"/>
      <c r="E252" s="256"/>
      <c r="F252" s="174"/>
      <c r="G252" s="249"/>
      <c r="H252" s="176"/>
      <c r="I252" s="249"/>
      <c r="J252" s="176"/>
      <c r="K252" s="22"/>
      <c r="L252" s="22"/>
      <c r="M252" s="22"/>
      <c r="N252" s="37"/>
      <c r="O252" s="69">
        <f t="shared" si="388"/>
        <v>0</v>
      </c>
      <c r="P252" s="176"/>
      <c r="Q252" s="176"/>
      <c r="R252" s="176"/>
      <c r="S252" s="245"/>
      <c r="T252" s="245"/>
    </row>
    <row r="253" spans="1:20" ht="12.75" customHeight="1">
      <c r="A253" s="169">
        <v>3</v>
      </c>
      <c r="B253" s="250" t="s">
        <v>348</v>
      </c>
      <c r="C253" s="250" t="s">
        <v>349</v>
      </c>
      <c r="D253" s="252" t="s">
        <v>297</v>
      </c>
      <c r="E253" s="252">
        <v>74.2</v>
      </c>
      <c r="F253" s="174">
        <f t="shared" ref="F253" si="461">H253+J253+R253</f>
        <v>2.9680047839227499</v>
      </c>
      <c r="G253" s="249">
        <v>1.1000000000000001</v>
      </c>
      <c r="H253" s="176">
        <f t="shared" ref="H253" si="462">G253*$P$8/1000</f>
        <v>1.9943550000000001</v>
      </c>
      <c r="I253" s="249">
        <v>0.13500000000000001</v>
      </c>
      <c r="J253" s="176">
        <f t="shared" ref="J253" si="463">I253*$P$9/1000</f>
        <v>0.3214458</v>
      </c>
      <c r="K253" s="37" t="s">
        <v>329</v>
      </c>
      <c r="L253" s="37" t="s">
        <v>36</v>
      </c>
      <c r="M253" s="37">
        <v>3.3700000000000001E-2</v>
      </c>
      <c r="N253" s="37">
        <v>16.875</v>
      </c>
      <c r="O253" s="69">
        <f t="shared" si="388"/>
        <v>0.56868750000000001</v>
      </c>
      <c r="P253" s="176">
        <f t="shared" ref="P253" si="464">E253*F253</f>
        <v>220.22595496706805</v>
      </c>
      <c r="Q253" s="176">
        <f t="shared" ref="Q253" si="465">SUM(O253:O256)</f>
        <v>0.57024750000000002</v>
      </c>
      <c r="R253" s="176">
        <f t="shared" ref="R253" si="466">Q253*1.02*1.05*$R$14</f>
        <v>0.65220398392275003</v>
      </c>
      <c r="S253" s="245">
        <f t="shared" ref="S253" si="467">F253*$S$17</f>
        <v>3.4794771780579188</v>
      </c>
      <c r="T253" s="245">
        <f t="shared" ref="T253" si="468">S253*E253</f>
        <v>258.17720661189759</v>
      </c>
    </row>
    <row r="254" spans="1:20" ht="12.75" customHeight="1">
      <c r="A254" s="169"/>
      <c r="B254" s="250"/>
      <c r="C254" s="250"/>
      <c r="D254" s="252"/>
      <c r="E254" s="252"/>
      <c r="F254" s="174"/>
      <c r="G254" s="249"/>
      <c r="H254" s="176"/>
      <c r="I254" s="249"/>
      <c r="J254" s="176"/>
      <c r="K254" s="37"/>
      <c r="L254" s="37"/>
      <c r="M254" s="37"/>
      <c r="N254" s="37"/>
      <c r="O254" s="69">
        <f t="shared" si="388"/>
        <v>0</v>
      </c>
      <c r="P254" s="176"/>
      <c r="Q254" s="176"/>
      <c r="R254" s="176"/>
      <c r="S254" s="245"/>
      <c r="T254" s="245"/>
    </row>
    <row r="255" spans="1:20" ht="12.75" customHeight="1">
      <c r="A255" s="169"/>
      <c r="B255" s="250"/>
      <c r="C255" s="250"/>
      <c r="D255" s="252"/>
      <c r="E255" s="252"/>
      <c r="F255" s="174"/>
      <c r="G255" s="249"/>
      <c r="H255" s="176"/>
      <c r="I255" s="249"/>
      <c r="J255" s="176"/>
      <c r="K255" s="37" t="s">
        <v>59</v>
      </c>
      <c r="L255" s="37" t="s">
        <v>47</v>
      </c>
      <c r="M255" s="37">
        <v>0.01</v>
      </c>
      <c r="N255" s="37">
        <v>0.156</v>
      </c>
      <c r="O255" s="69">
        <f t="shared" si="388"/>
        <v>1.56E-3</v>
      </c>
      <c r="P255" s="176"/>
      <c r="Q255" s="176"/>
      <c r="R255" s="176"/>
      <c r="S255" s="245"/>
      <c r="T255" s="245"/>
    </row>
    <row r="256" spans="1:20" ht="12.75" customHeight="1">
      <c r="A256" s="169"/>
      <c r="B256" s="250"/>
      <c r="C256" s="250"/>
      <c r="D256" s="252"/>
      <c r="E256" s="252"/>
      <c r="F256" s="174"/>
      <c r="G256" s="249"/>
      <c r="H256" s="176"/>
      <c r="I256" s="249"/>
      <c r="J256" s="176"/>
      <c r="K256" s="22"/>
      <c r="L256" s="22"/>
      <c r="M256" s="22"/>
      <c r="N256" s="37"/>
      <c r="O256" s="69">
        <f t="shared" si="388"/>
        <v>0</v>
      </c>
      <c r="P256" s="176"/>
      <c r="Q256" s="176"/>
      <c r="R256" s="176"/>
      <c r="S256" s="245"/>
      <c r="T256" s="245"/>
    </row>
    <row r="257" spans="1:20" ht="12.75" customHeight="1">
      <c r="A257" s="169">
        <v>4</v>
      </c>
      <c r="B257" s="250" t="s">
        <v>350</v>
      </c>
      <c r="C257" s="250" t="s">
        <v>351</v>
      </c>
      <c r="D257" s="252" t="s">
        <v>297</v>
      </c>
      <c r="E257" s="252">
        <v>74.2</v>
      </c>
      <c r="F257" s="174">
        <f t="shared" ref="F257" si="469">H257+J257+R257</f>
        <v>1.6508034397660003</v>
      </c>
      <c r="G257" s="249">
        <v>0.51400000000000001</v>
      </c>
      <c r="H257" s="176">
        <f t="shared" ref="H257" si="470">G257*$P$8/1000</f>
        <v>0.93190770000000001</v>
      </c>
      <c r="I257" s="249">
        <v>0.01</v>
      </c>
      <c r="J257" s="176">
        <f t="shared" ref="J257" si="471">I257*$P$9/1000</f>
        <v>2.38108E-2</v>
      </c>
      <c r="K257" s="37" t="s">
        <v>346</v>
      </c>
      <c r="L257" s="37" t="s">
        <v>39</v>
      </c>
      <c r="M257" s="37">
        <v>0.63</v>
      </c>
      <c r="N257" s="37">
        <v>0.75</v>
      </c>
      <c r="O257" s="69">
        <f t="shared" si="388"/>
        <v>0.47250000000000003</v>
      </c>
      <c r="P257" s="176">
        <f t="shared" ref="P257" si="472">E257*F257</f>
        <v>122.48961523063723</v>
      </c>
      <c r="Q257" s="176">
        <f t="shared" ref="Q257" si="473">SUM(O257:O260)</f>
        <v>0.60774000000000006</v>
      </c>
      <c r="R257" s="176">
        <f t="shared" ref="R257" si="474">Q257*1.02*1.05*$R$14</f>
        <v>0.69508493976600016</v>
      </c>
      <c r="S257" s="245">
        <f t="shared" ref="S257" si="475">F257*$S$17</f>
        <v>1.9352842438931894</v>
      </c>
      <c r="T257" s="245">
        <f t="shared" ref="T257" si="476">S257*E257</f>
        <v>143.59809089687465</v>
      </c>
    </row>
    <row r="258" spans="1:20" ht="12.75" customHeight="1">
      <c r="A258" s="169"/>
      <c r="B258" s="250"/>
      <c r="C258" s="250"/>
      <c r="D258" s="252"/>
      <c r="E258" s="252"/>
      <c r="F258" s="174"/>
      <c r="G258" s="249"/>
      <c r="H258" s="176"/>
      <c r="I258" s="249"/>
      <c r="J258" s="176"/>
      <c r="K258" s="37"/>
      <c r="L258" s="37"/>
      <c r="M258" s="37"/>
      <c r="N258" s="37"/>
      <c r="O258" s="69">
        <f t="shared" si="388"/>
        <v>0</v>
      </c>
      <c r="P258" s="176"/>
      <c r="Q258" s="176"/>
      <c r="R258" s="176"/>
      <c r="S258" s="245"/>
      <c r="T258" s="245"/>
    </row>
    <row r="259" spans="1:20" ht="12.75" customHeight="1">
      <c r="A259" s="169"/>
      <c r="B259" s="250"/>
      <c r="C259" s="250"/>
      <c r="D259" s="252"/>
      <c r="E259" s="252"/>
      <c r="F259" s="174"/>
      <c r="G259" s="249"/>
      <c r="H259" s="176"/>
      <c r="I259" s="249"/>
      <c r="J259" s="176"/>
      <c r="K259" s="37" t="s">
        <v>347</v>
      </c>
      <c r="L259" s="37" t="s">
        <v>39</v>
      </c>
      <c r="M259" s="37">
        <v>0.92</v>
      </c>
      <c r="N259" s="37">
        <v>0.14699999999999999</v>
      </c>
      <c r="O259" s="69">
        <f t="shared" si="388"/>
        <v>0.13524</v>
      </c>
      <c r="P259" s="176"/>
      <c r="Q259" s="176"/>
      <c r="R259" s="176"/>
      <c r="S259" s="245"/>
      <c r="T259" s="245"/>
    </row>
    <row r="260" spans="1:20" ht="12.75" customHeight="1">
      <c r="A260" s="169"/>
      <c r="B260" s="250"/>
      <c r="C260" s="250"/>
      <c r="D260" s="252"/>
      <c r="E260" s="252"/>
      <c r="F260" s="174"/>
      <c r="G260" s="249"/>
      <c r="H260" s="176"/>
      <c r="I260" s="249"/>
      <c r="J260" s="176"/>
      <c r="K260" s="22"/>
      <c r="L260" s="22"/>
      <c r="M260" s="22"/>
      <c r="N260" s="37"/>
      <c r="O260" s="69">
        <f t="shared" si="388"/>
        <v>0</v>
      </c>
      <c r="P260" s="176"/>
      <c r="Q260" s="176"/>
      <c r="R260" s="176"/>
      <c r="S260" s="245"/>
      <c r="T260" s="245"/>
    </row>
    <row r="261" spans="1:20" ht="12.75" customHeight="1">
      <c r="A261" s="169">
        <v>5</v>
      </c>
      <c r="B261" s="250" t="s">
        <v>352</v>
      </c>
      <c r="C261" s="250" t="s">
        <v>354</v>
      </c>
      <c r="D261" s="252" t="s">
        <v>353</v>
      </c>
      <c r="E261" s="252">
        <v>10.199999999999999</v>
      </c>
      <c r="F261" s="174">
        <f t="shared" ref="F261" si="477">H261+J261+R261</f>
        <v>5.955092241900001</v>
      </c>
      <c r="G261" s="249">
        <v>2.1</v>
      </c>
      <c r="H261" s="176">
        <f t="shared" ref="H261" si="478">G261*$P$8/1000</f>
        <v>3.8074050000000002</v>
      </c>
      <c r="I261" s="249">
        <v>0.47399999999999998</v>
      </c>
      <c r="J261" s="176">
        <f t="shared" ref="J261" si="479">I261*$P$9/1000</f>
        <v>1.1286319199999999</v>
      </c>
      <c r="K261" s="22" t="s">
        <v>329</v>
      </c>
      <c r="L261" s="22" t="s">
        <v>36</v>
      </c>
      <c r="M261" s="22">
        <v>5.28E-2</v>
      </c>
      <c r="N261" s="37">
        <v>16.875</v>
      </c>
      <c r="O261" s="69">
        <f t="shared" si="388"/>
        <v>0.89100000000000001</v>
      </c>
      <c r="P261" s="176">
        <f t="shared" ref="P261" si="480">E261*F261</f>
        <v>60.741940867380009</v>
      </c>
      <c r="Q261" s="176">
        <f t="shared" ref="Q261" si="481">SUM(O261:O264)</f>
        <v>0.89100000000000001</v>
      </c>
      <c r="R261" s="176">
        <f t="shared" ref="R261" si="482">Q261*1.02*1.05*$R$14</f>
        <v>1.0190553219000003</v>
      </c>
      <c r="S261" s="245">
        <f t="shared" ref="S261" si="483">F261*$S$17</f>
        <v>6.981325522506344</v>
      </c>
      <c r="T261" s="245">
        <f t="shared" ref="T261" si="484">S261*E261</f>
        <v>71.209520329564697</v>
      </c>
    </row>
    <row r="262" spans="1:20" ht="12.75" customHeight="1">
      <c r="A262" s="169"/>
      <c r="B262" s="250"/>
      <c r="C262" s="250"/>
      <c r="D262" s="252"/>
      <c r="E262" s="252"/>
      <c r="F262" s="174"/>
      <c r="G262" s="249"/>
      <c r="H262" s="176"/>
      <c r="I262" s="249"/>
      <c r="J262" s="176"/>
      <c r="K262" s="22"/>
      <c r="L262" s="22"/>
      <c r="M262" s="22"/>
      <c r="N262" s="37"/>
      <c r="O262" s="69">
        <f t="shared" si="388"/>
        <v>0</v>
      </c>
      <c r="P262" s="176"/>
      <c r="Q262" s="176"/>
      <c r="R262" s="176"/>
      <c r="S262" s="245"/>
      <c r="T262" s="245"/>
    </row>
    <row r="263" spans="1:20" ht="12.75" customHeight="1">
      <c r="A263" s="169"/>
      <c r="B263" s="250"/>
      <c r="C263" s="250"/>
      <c r="D263" s="252"/>
      <c r="E263" s="252"/>
      <c r="F263" s="174"/>
      <c r="G263" s="249"/>
      <c r="H263" s="176"/>
      <c r="I263" s="249"/>
      <c r="J263" s="176"/>
      <c r="K263" s="22"/>
      <c r="L263" s="22"/>
      <c r="M263" s="23"/>
      <c r="N263" s="37"/>
      <c r="O263" s="69">
        <f t="shared" si="388"/>
        <v>0</v>
      </c>
      <c r="P263" s="176"/>
      <c r="Q263" s="176"/>
      <c r="R263" s="176"/>
      <c r="S263" s="245"/>
      <c r="T263" s="245"/>
    </row>
    <row r="264" spans="1:20" ht="12.75" customHeight="1">
      <c r="A264" s="169"/>
      <c r="B264" s="250"/>
      <c r="C264" s="250"/>
      <c r="D264" s="252"/>
      <c r="E264" s="252"/>
      <c r="F264" s="174"/>
      <c r="G264" s="249"/>
      <c r="H264" s="176"/>
      <c r="I264" s="249"/>
      <c r="J264" s="176"/>
      <c r="K264" s="22"/>
      <c r="L264" s="22"/>
      <c r="M264" s="22"/>
      <c r="N264" s="37"/>
      <c r="O264" s="69">
        <f t="shared" si="388"/>
        <v>0</v>
      </c>
      <c r="P264" s="176"/>
      <c r="Q264" s="176"/>
      <c r="R264" s="176"/>
      <c r="S264" s="245"/>
      <c r="T264" s="245"/>
    </row>
    <row r="265" spans="1:20" ht="12.75" customHeight="1">
      <c r="A265" s="169">
        <v>6</v>
      </c>
      <c r="B265" s="250" t="s">
        <v>344</v>
      </c>
      <c r="C265" s="250" t="s">
        <v>355</v>
      </c>
      <c r="D265" s="252" t="s">
        <v>297</v>
      </c>
      <c r="E265" s="252">
        <v>10.199999999999999</v>
      </c>
      <c r="F265" s="174">
        <f t="shared" ref="F265" si="485">H265+J265+R265</f>
        <v>1.4168200833670002</v>
      </c>
      <c r="G265" s="249">
        <v>0.39700000000000002</v>
      </c>
      <c r="H265" s="176">
        <f t="shared" ref="H265" si="486">G265*$P$8/1000</f>
        <v>0.71978085000000003</v>
      </c>
      <c r="I265" s="249">
        <v>0.01</v>
      </c>
      <c r="J265" s="176">
        <f t="shared" ref="J265" si="487">I265*$P$9/1000</f>
        <v>2.38108E-2</v>
      </c>
      <c r="K265" s="37" t="s">
        <v>346</v>
      </c>
      <c r="L265" s="37" t="s">
        <v>39</v>
      </c>
      <c r="M265" s="37">
        <v>0.63</v>
      </c>
      <c r="N265" s="37">
        <v>0.75</v>
      </c>
      <c r="O265" s="69">
        <f t="shared" si="388"/>
        <v>0.47250000000000003</v>
      </c>
      <c r="P265" s="176">
        <f t="shared" ref="P265" si="488">E265*F265</f>
        <v>14.4515648503434</v>
      </c>
      <c r="Q265" s="176">
        <f t="shared" ref="Q265" si="489">SUM(O265:O268)</f>
        <v>0.58862999999999999</v>
      </c>
      <c r="R265" s="176">
        <f t="shared" ref="R265" si="490">Q265*1.02*1.05*$R$14</f>
        <v>0.67322843336700011</v>
      </c>
      <c r="S265" s="245">
        <f t="shared" ref="S265" si="491">F265*$S$17</f>
        <v>1.6609788408002464</v>
      </c>
      <c r="T265" s="245">
        <f t="shared" ref="T265" si="492">S265*E265</f>
        <v>16.941984176162514</v>
      </c>
    </row>
    <row r="266" spans="1:20" ht="12.75" customHeight="1">
      <c r="A266" s="169"/>
      <c r="B266" s="250"/>
      <c r="C266" s="250"/>
      <c r="D266" s="252"/>
      <c r="E266" s="252"/>
      <c r="F266" s="174"/>
      <c r="G266" s="249"/>
      <c r="H266" s="176"/>
      <c r="I266" s="249"/>
      <c r="J266" s="176"/>
      <c r="K266" s="37"/>
      <c r="L266" s="37"/>
      <c r="M266" s="37"/>
      <c r="N266" s="37"/>
      <c r="O266" s="69">
        <f t="shared" si="388"/>
        <v>0</v>
      </c>
      <c r="P266" s="176"/>
      <c r="Q266" s="176"/>
      <c r="R266" s="176"/>
      <c r="S266" s="245"/>
      <c r="T266" s="245"/>
    </row>
    <row r="267" spans="1:20" ht="12.75" customHeight="1">
      <c r="A267" s="169"/>
      <c r="B267" s="250"/>
      <c r="C267" s="250"/>
      <c r="D267" s="252"/>
      <c r="E267" s="252"/>
      <c r="F267" s="174"/>
      <c r="G267" s="249"/>
      <c r="H267" s="176"/>
      <c r="I267" s="249"/>
      <c r="J267" s="176"/>
      <c r="K267" s="37" t="s">
        <v>347</v>
      </c>
      <c r="L267" s="37" t="s">
        <v>39</v>
      </c>
      <c r="M267" s="37">
        <v>0.79</v>
      </c>
      <c r="N267" s="37">
        <v>0.14699999999999999</v>
      </c>
      <c r="O267" s="69">
        <f t="shared" si="388"/>
        <v>0.11613</v>
      </c>
      <c r="P267" s="176"/>
      <c r="Q267" s="176"/>
      <c r="R267" s="176"/>
      <c r="S267" s="245"/>
      <c r="T267" s="245"/>
    </row>
    <row r="268" spans="1:20" ht="12.75" customHeight="1">
      <c r="A268" s="169"/>
      <c r="B268" s="250"/>
      <c r="C268" s="250"/>
      <c r="D268" s="252"/>
      <c r="E268" s="252"/>
      <c r="F268" s="174"/>
      <c r="G268" s="249"/>
      <c r="H268" s="176"/>
      <c r="I268" s="249"/>
      <c r="J268" s="176"/>
      <c r="K268" s="22"/>
      <c r="L268" s="22"/>
      <c r="M268" s="22"/>
      <c r="N268" s="37"/>
      <c r="O268" s="69">
        <f t="shared" si="388"/>
        <v>0</v>
      </c>
      <c r="P268" s="176"/>
      <c r="Q268" s="176"/>
      <c r="R268" s="176"/>
      <c r="S268" s="245"/>
      <c r="T268" s="245"/>
    </row>
    <row r="269" spans="1:20" ht="12.75" customHeight="1">
      <c r="A269" s="169"/>
      <c r="B269" s="250"/>
      <c r="C269" s="258" t="s">
        <v>64</v>
      </c>
      <c r="D269" s="252"/>
      <c r="E269" s="252"/>
      <c r="F269" s="174">
        <f t="shared" ref="F269" si="493">H269+J269+R269</f>
        <v>0</v>
      </c>
      <c r="G269" s="249"/>
      <c r="H269" s="176">
        <f t="shared" ref="H269" si="494">G269*$P$8/1000</f>
        <v>0</v>
      </c>
      <c r="I269" s="249"/>
      <c r="J269" s="176">
        <f t="shared" ref="J269" si="495">I269*$P$9/1000</f>
        <v>0</v>
      </c>
      <c r="K269" s="37"/>
      <c r="L269" s="37"/>
      <c r="M269" s="37"/>
      <c r="N269" s="37"/>
      <c r="O269" s="69">
        <f t="shared" si="388"/>
        <v>0</v>
      </c>
      <c r="P269" s="176">
        <f t="shared" ref="P269" si="496">E269*F269</f>
        <v>0</v>
      </c>
      <c r="Q269" s="176">
        <f t="shared" ref="Q269" si="497">SUM(O269:O272)</f>
        <v>0</v>
      </c>
      <c r="R269" s="176">
        <f t="shared" ref="R269" si="498">Q269*1.02*1.05*$R$14</f>
        <v>0</v>
      </c>
      <c r="S269" s="245">
        <f t="shared" ref="S269" si="499">F269*$S$17</f>
        <v>0</v>
      </c>
      <c r="T269" s="245">
        <f t="shared" ref="T269" si="500">S269*E269</f>
        <v>0</v>
      </c>
    </row>
    <row r="270" spans="1:20" ht="12.75" customHeight="1">
      <c r="A270" s="169"/>
      <c r="B270" s="250"/>
      <c r="C270" s="258"/>
      <c r="D270" s="252"/>
      <c r="E270" s="252"/>
      <c r="F270" s="174"/>
      <c r="G270" s="249"/>
      <c r="H270" s="176"/>
      <c r="I270" s="249"/>
      <c r="J270" s="176"/>
      <c r="K270" s="37"/>
      <c r="L270" s="37"/>
      <c r="M270" s="37"/>
      <c r="N270" s="37"/>
      <c r="O270" s="69">
        <f t="shared" si="388"/>
        <v>0</v>
      </c>
      <c r="P270" s="176"/>
      <c r="Q270" s="176"/>
      <c r="R270" s="176"/>
      <c r="S270" s="245"/>
      <c r="T270" s="245"/>
    </row>
    <row r="271" spans="1:20" ht="12.75" customHeight="1">
      <c r="A271" s="169"/>
      <c r="B271" s="250"/>
      <c r="C271" s="258"/>
      <c r="D271" s="252"/>
      <c r="E271" s="252"/>
      <c r="F271" s="174"/>
      <c r="G271" s="249"/>
      <c r="H271" s="176"/>
      <c r="I271" s="249"/>
      <c r="J271" s="176"/>
      <c r="K271" s="37"/>
      <c r="L271" s="37"/>
      <c r="M271" s="37"/>
      <c r="N271" s="37"/>
      <c r="O271" s="69">
        <f t="shared" si="388"/>
        <v>0</v>
      </c>
      <c r="P271" s="176"/>
      <c r="Q271" s="176"/>
      <c r="R271" s="176"/>
      <c r="S271" s="245"/>
      <c r="T271" s="245"/>
    </row>
    <row r="272" spans="1:20" ht="12.75" customHeight="1">
      <c r="A272" s="169"/>
      <c r="B272" s="250"/>
      <c r="C272" s="258"/>
      <c r="D272" s="252"/>
      <c r="E272" s="252"/>
      <c r="F272" s="174"/>
      <c r="G272" s="249"/>
      <c r="H272" s="176"/>
      <c r="I272" s="249"/>
      <c r="J272" s="176"/>
      <c r="K272" s="22"/>
      <c r="L272" s="22"/>
      <c r="M272" s="22"/>
      <c r="N272" s="37"/>
      <c r="O272" s="69">
        <f t="shared" si="388"/>
        <v>0</v>
      </c>
      <c r="P272" s="176"/>
      <c r="Q272" s="176"/>
      <c r="R272" s="176"/>
      <c r="S272" s="245"/>
      <c r="T272" s="245"/>
    </row>
    <row r="273" spans="1:20" ht="12.75" customHeight="1">
      <c r="A273" s="252">
        <v>1</v>
      </c>
      <c r="B273" s="171" t="s">
        <v>424</v>
      </c>
      <c r="C273" s="171" t="s">
        <v>425</v>
      </c>
      <c r="D273" s="169" t="s">
        <v>43</v>
      </c>
      <c r="E273" s="243">
        <v>104</v>
      </c>
      <c r="F273" s="174">
        <f t="shared" ref="F273" si="501">H273+J273+R273</f>
        <v>0.25378772999999999</v>
      </c>
      <c r="G273" s="178">
        <v>7.2999999999999995E-2</v>
      </c>
      <c r="H273" s="176">
        <f t="shared" ref="H273" si="502">G273*$P$8/1000</f>
        <v>0.13235264999999999</v>
      </c>
      <c r="I273" s="178">
        <v>5.0999999999999997E-2</v>
      </c>
      <c r="J273" s="176">
        <f t="shared" ref="J273" si="503">I273*$P$9/1000</f>
        <v>0.12143507999999999</v>
      </c>
      <c r="K273" s="76"/>
      <c r="L273" s="76"/>
      <c r="M273" s="68"/>
      <c r="N273" s="76"/>
      <c r="O273" s="69">
        <f t="shared" si="388"/>
        <v>0</v>
      </c>
      <c r="P273" s="176">
        <f t="shared" ref="P273" si="504">E273*F273</f>
        <v>26.393923919999999</v>
      </c>
      <c r="Q273" s="176">
        <f t="shared" ref="Q273" si="505">SUM(O273:O276)</f>
        <v>0</v>
      </c>
      <c r="R273" s="176">
        <f t="shared" ref="R273" si="506">Q273*1.02*1.05*$R$14</f>
        <v>0</v>
      </c>
      <c r="S273" s="245">
        <f t="shared" ref="S273" si="507">F273*$S$17</f>
        <v>0.29752263857170003</v>
      </c>
      <c r="T273" s="245">
        <f t="shared" ref="T273" si="508">S273*E273</f>
        <v>30.942354411456805</v>
      </c>
    </row>
    <row r="274" spans="1:20" ht="12.75" customHeight="1">
      <c r="A274" s="252"/>
      <c r="B274" s="182"/>
      <c r="C274" s="182"/>
      <c r="D274" s="169"/>
      <c r="E274" s="172"/>
      <c r="F274" s="174"/>
      <c r="G274" s="178"/>
      <c r="H274" s="176"/>
      <c r="I274" s="178"/>
      <c r="J274" s="176"/>
      <c r="K274" s="68"/>
      <c r="L274" s="68"/>
      <c r="M274" s="68"/>
      <c r="N274" s="76"/>
      <c r="O274" s="69">
        <f t="shared" si="388"/>
        <v>0</v>
      </c>
      <c r="P274" s="176"/>
      <c r="Q274" s="176"/>
      <c r="R274" s="176"/>
      <c r="S274" s="245"/>
      <c r="T274" s="245"/>
    </row>
    <row r="275" spans="1:20" ht="12.75" customHeight="1">
      <c r="A275" s="252"/>
      <c r="B275" s="182"/>
      <c r="C275" s="182"/>
      <c r="D275" s="169"/>
      <c r="E275" s="172"/>
      <c r="F275" s="174"/>
      <c r="G275" s="178"/>
      <c r="H275" s="176"/>
      <c r="I275" s="178"/>
      <c r="J275" s="176"/>
      <c r="K275" s="68"/>
      <c r="L275" s="68"/>
      <c r="M275" s="70"/>
      <c r="N275" s="76"/>
      <c r="O275" s="69">
        <f t="shared" si="388"/>
        <v>0</v>
      </c>
      <c r="P275" s="176"/>
      <c r="Q275" s="176"/>
      <c r="R275" s="176"/>
      <c r="S275" s="245"/>
      <c r="T275" s="245"/>
    </row>
    <row r="276" spans="1:20" ht="12.75" customHeight="1">
      <c r="A276" s="252"/>
      <c r="B276" s="183"/>
      <c r="C276" s="183"/>
      <c r="D276" s="169"/>
      <c r="E276" s="173"/>
      <c r="F276" s="174"/>
      <c r="G276" s="178"/>
      <c r="H276" s="176"/>
      <c r="I276" s="178"/>
      <c r="J276" s="176"/>
      <c r="K276" s="68"/>
      <c r="L276" s="68"/>
      <c r="M276" s="68"/>
      <c r="N276" s="76"/>
      <c r="O276" s="69">
        <f t="shared" si="388"/>
        <v>0</v>
      </c>
      <c r="P276" s="176"/>
      <c r="Q276" s="176"/>
      <c r="R276" s="176"/>
      <c r="S276" s="245"/>
      <c r="T276" s="245"/>
    </row>
    <row r="277" spans="1:20" ht="12.75" customHeight="1">
      <c r="A277" s="252">
        <v>2</v>
      </c>
      <c r="B277" s="170" t="s">
        <v>426</v>
      </c>
      <c r="C277" s="170" t="s">
        <v>427</v>
      </c>
      <c r="D277" s="169" t="s">
        <v>35</v>
      </c>
      <c r="E277" s="169">
        <v>3</v>
      </c>
      <c r="F277" s="174">
        <f t="shared" ref="F277" si="509">H277+J277+R277</f>
        <v>0.25382700000000002</v>
      </c>
      <c r="G277" s="178">
        <v>0.14000000000000001</v>
      </c>
      <c r="H277" s="176">
        <f t="shared" ref="H277" si="510">G277*$P$8/1000</f>
        <v>0.25382700000000002</v>
      </c>
      <c r="I277" s="178"/>
      <c r="J277" s="176">
        <f t="shared" ref="J277" si="511">I277*$P$9/1000</f>
        <v>0</v>
      </c>
      <c r="K277" s="76"/>
      <c r="L277" s="76"/>
      <c r="M277" s="68"/>
      <c r="N277" s="76"/>
      <c r="O277" s="69">
        <f t="shared" si="388"/>
        <v>0</v>
      </c>
      <c r="P277" s="176">
        <f t="shared" ref="P277" si="512">E277*F277</f>
        <v>0.76148100000000007</v>
      </c>
      <c r="Q277" s="176">
        <f t="shared" ref="Q277" si="513">SUM(O277:O280)</f>
        <v>0</v>
      </c>
      <c r="R277" s="176">
        <f t="shared" ref="R277" si="514">Q277*1.02*1.05*$R$14</f>
        <v>0</v>
      </c>
      <c r="S277" s="245">
        <f t="shared" ref="S277" si="515">F277*$S$17</f>
        <v>0.29756867591959202</v>
      </c>
      <c r="T277" s="245">
        <f t="shared" ref="T277" si="516">S277*E277</f>
        <v>0.89270602775877606</v>
      </c>
    </row>
    <row r="278" spans="1:20" ht="12.75" customHeight="1">
      <c r="A278" s="252"/>
      <c r="B278" s="170"/>
      <c r="C278" s="170"/>
      <c r="D278" s="169"/>
      <c r="E278" s="169"/>
      <c r="F278" s="174"/>
      <c r="G278" s="178"/>
      <c r="H278" s="176"/>
      <c r="I278" s="178"/>
      <c r="J278" s="176"/>
      <c r="K278" s="68"/>
      <c r="L278" s="68"/>
      <c r="M278" s="68"/>
      <c r="N278" s="76"/>
      <c r="O278" s="69">
        <f t="shared" ref="O278:O341" si="517">M278*N278</f>
        <v>0</v>
      </c>
      <c r="P278" s="176"/>
      <c r="Q278" s="176"/>
      <c r="R278" s="176"/>
      <c r="S278" s="245"/>
      <c r="T278" s="245"/>
    </row>
    <row r="279" spans="1:20" ht="12.75" customHeight="1">
      <c r="A279" s="252"/>
      <c r="B279" s="170"/>
      <c r="C279" s="170"/>
      <c r="D279" s="169"/>
      <c r="E279" s="169"/>
      <c r="F279" s="174"/>
      <c r="G279" s="178"/>
      <c r="H279" s="176"/>
      <c r="I279" s="178"/>
      <c r="J279" s="176"/>
      <c r="K279" s="68"/>
      <c r="L279" s="68"/>
      <c r="M279" s="70"/>
      <c r="N279" s="76"/>
      <c r="O279" s="69">
        <f t="shared" si="517"/>
        <v>0</v>
      </c>
      <c r="P279" s="176"/>
      <c r="Q279" s="176"/>
      <c r="R279" s="176"/>
      <c r="S279" s="245"/>
      <c r="T279" s="245"/>
    </row>
    <row r="280" spans="1:20" ht="12.75" customHeight="1">
      <c r="A280" s="252"/>
      <c r="B280" s="170"/>
      <c r="C280" s="170"/>
      <c r="D280" s="169"/>
      <c r="E280" s="169"/>
      <c r="F280" s="174"/>
      <c r="G280" s="178"/>
      <c r="H280" s="176"/>
      <c r="I280" s="178"/>
      <c r="J280" s="176"/>
      <c r="K280" s="68"/>
      <c r="L280" s="68"/>
      <c r="M280" s="68"/>
      <c r="N280" s="76"/>
      <c r="O280" s="69">
        <f t="shared" si="517"/>
        <v>0</v>
      </c>
      <c r="P280" s="176"/>
      <c r="Q280" s="176"/>
      <c r="R280" s="176"/>
      <c r="S280" s="245"/>
      <c r="T280" s="245"/>
    </row>
    <row r="281" spans="1:20" ht="12.75" customHeight="1">
      <c r="A281" s="252">
        <v>3</v>
      </c>
      <c r="B281" s="170" t="s">
        <v>428</v>
      </c>
      <c r="C281" s="170" t="s">
        <v>429</v>
      </c>
      <c r="D281" s="169" t="s">
        <v>35</v>
      </c>
      <c r="E281" s="169">
        <v>6</v>
      </c>
      <c r="F281" s="174">
        <f t="shared" ref="F281" si="518">H281+J281+R281</f>
        <v>9.0652499999999997E-2</v>
      </c>
      <c r="G281" s="178">
        <v>0.05</v>
      </c>
      <c r="H281" s="176">
        <f t="shared" ref="H281" si="519">G281*$P$8/1000</f>
        <v>9.0652499999999997E-2</v>
      </c>
      <c r="I281" s="178"/>
      <c r="J281" s="176">
        <f t="shared" ref="J281" si="520">I281*$P$9/1000</f>
        <v>0</v>
      </c>
      <c r="K281" s="76"/>
      <c r="L281" s="76"/>
      <c r="M281" s="68"/>
      <c r="N281" s="76"/>
      <c r="O281" s="69">
        <f t="shared" si="517"/>
        <v>0</v>
      </c>
      <c r="P281" s="176">
        <f t="shared" ref="P281" si="521">E281*F281</f>
        <v>0.54391499999999993</v>
      </c>
      <c r="Q281" s="176">
        <f t="shared" ref="Q281" si="522">SUM(O281:O284)</f>
        <v>0</v>
      </c>
      <c r="R281" s="176">
        <f t="shared" ref="R281" si="523">Q281*1.02*1.05*$R$14</f>
        <v>0</v>
      </c>
      <c r="S281" s="245">
        <f t="shared" ref="S281" si="524">F281*$S$17</f>
        <v>0.10627452711413998</v>
      </c>
      <c r="T281" s="245">
        <f t="shared" ref="T281" si="525">S281*E281</f>
        <v>0.6376471626848399</v>
      </c>
    </row>
    <row r="282" spans="1:20" ht="12.75" customHeight="1">
      <c r="A282" s="252"/>
      <c r="B282" s="170"/>
      <c r="C282" s="170"/>
      <c r="D282" s="169"/>
      <c r="E282" s="169"/>
      <c r="F282" s="174"/>
      <c r="G282" s="178"/>
      <c r="H282" s="176"/>
      <c r="I282" s="178"/>
      <c r="J282" s="176"/>
      <c r="K282" s="68"/>
      <c r="L282" s="68"/>
      <c r="M282" s="68"/>
      <c r="N282" s="76"/>
      <c r="O282" s="69">
        <f t="shared" si="517"/>
        <v>0</v>
      </c>
      <c r="P282" s="176"/>
      <c r="Q282" s="176"/>
      <c r="R282" s="176"/>
      <c r="S282" s="245"/>
      <c r="T282" s="245"/>
    </row>
    <row r="283" spans="1:20" ht="12.75" customHeight="1">
      <c r="A283" s="252"/>
      <c r="B283" s="170"/>
      <c r="C283" s="170"/>
      <c r="D283" s="169"/>
      <c r="E283" s="169"/>
      <c r="F283" s="174"/>
      <c r="G283" s="178"/>
      <c r="H283" s="176"/>
      <c r="I283" s="178"/>
      <c r="J283" s="176"/>
      <c r="K283" s="68"/>
      <c r="L283" s="68"/>
      <c r="M283" s="70"/>
      <c r="N283" s="76"/>
      <c r="O283" s="69">
        <f t="shared" si="517"/>
        <v>0</v>
      </c>
      <c r="P283" s="176"/>
      <c r="Q283" s="176"/>
      <c r="R283" s="176"/>
      <c r="S283" s="245"/>
      <c r="T283" s="245"/>
    </row>
    <row r="284" spans="1:20" ht="12.75" customHeight="1">
      <c r="A284" s="252"/>
      <c r="B284" s="170"/>
      <c r="C284" s="170"/>
      <c r="D284" s="169"/>
      <c r="E284" s="169"/>
      <c r="F284" s="174"/>
      <c r="G284" s="178"/>
      <c r="H284" s="176"/>
      <c r="I284" s="178"/>
      <c r="J284" s="176"/>
      <c r="K284" s="68"/>
      <c r="L284" s="68"/>
      <c r="M284" s="68"/>
      <c r="N284" s="76"/>
      <c r="O284" s="69">
        <f t="shared" si="517"/>
        <v>0</v>
      </c>
      <c r="P284" s="176"/>
      <c r="Q284" s="176"/>
      <c r="R284" s="176"/>
      <c r="S284" s="245"/>
      <c r="T284" s="245"/>
    </row>
    <row r="285" spans="1:20" ht="12.75" customHeight="1">
      <c r="A285" s="252">
        <v>4</v>
      </c>
      <c r="B285" s="170" t="s">
        <v>291</v>
      </c>
      <c r="C285" s="170" t="s">
        <v>290</v>
      </c>
      <c r="D285" s="169" t="s">
        <v>36</v>
      </c>
      <c r="E285" s="174">
        <v>0.03</v>
      </c>
      <c r="F285" s="174">
        <f t="shared" ref="F285" si="526">H285+J285+R285</f>
        <v>2.4214670999999997</v>
      </c>
      <c r="G285" s="178">
        <v>0.39</v>
      </c>
      <c r="H285" s="176">
        <f t="shared" ref="H285" si="527">G285*$P$8/1000</f>
        <v>0.70708950000000004</v>
      </c>
      <c r="I285" s="198">
        <v>0.72</v>
      </c>
      <c r="J285" s="176">
        <f t="shared" ref="J285" si="528">I285*$P$9/1000</f>
        <v>1.7143775999999997</v>
      </c>
      <c r="K285" s="68"/>
      <c r="L285" s="68"/>
      <c r="M285" s="68"/>
      <c r="N285" s="76"/>
      <c r="O285" s="69">
        <f t="shared" si="517"/>
        <v>0</v>
      </c>
      <c r="P285" s="176">
        <f t="shared" ref="P285" si="529">E285*F285</f>
        <v>7.2644012999999993E-2</v>
      </c>
      <c r="Q285" s="176">
        <f t="shared" ref="Q285" si="530">SUM(O285:O288)</f>
        <v>0</v>
      </c>
      <c r="R285" s="176">
        <f t="shared" ref="R285" si="531">Q285*1.02*1.05*$R$14</f>
        <v>0</v>
      </c>
      <c r="S285" s="245">
        <f t="shared" ref="S285" si="532">F285*$S$17</f>
        <v>2.8387553677499011</v>
      </c>
      <c r="T285" s="245">
        <f t="shared" ref="T285" si="533">S285*E285</f>
        <v>8.5162661032497033E-2</v>
      </c>
    </row>
    <row r="286" spans="1:20" ht="12.75" customHeight="1">
      <c r="A286" s="252"/>
      <c r="B286" s="170"/>
      <c r="C286" s="170"/>
      <c r="D286" s="169"/>
      <c r="E286" s="174"/>
      <c r="F286" s="174"/>
      <c r="G286" s="178"/>
      <c r="H286" s="176"/>
      <c r="I286" s="198"/>
      <c r="J286" s="176"/>
      <c r="K286" s="68"/>
      <c r="L286" s="68"/>
      <c r="M286" s="68"/>
      <c r="N286" s="76"/>
      <c r="O286" s="69">
        <f t="shared" si="517"/>
        <v>0</v>
      </c>
      <c r="P286" s="176"/>
      <c r="Q286" s="176"/>
      <c r="R286" s="176"/>
      <c r="S286" s="245"/>
      <c r="T286" s="245"/>
    </row>
    <row r="287" spans="1:20" ht="12.75" customHeight="1">
      <c r="A287" s="252"/>
      <c r="B287" s="170"/>
      <c r="C287" s="170"/>
      <c r="D287" s="169"/>
      <c r="E287" s="174"/>
      <c r="F287" s="174"/>
      <c r="G287" s="178"/>
      <c r="H287" s="176"/>
      <c r="I287" s="198"/>
      <c r="J287" s="176"/>
      <c r="K287" s="68"/>
      <c r="L287" s="68"/>
      <c r="M287" s="68"/>
      <c r="N287" s="76"/>
      <c r="O287" s="69">
        <f t="shared" si="517"/>
        <v>0</v>
      </c>
      <c r="P287" s="176"/>
      <c r="Q287" s="176"/>
      <c r="R287" s="176"/>
      <c r="S287" s="245"/>
      <c r="T287" s="245"/>
    </row>
    <row r="288" spans="1:20" ht="12.75" customHeight="1">
      <c r="A288" s="252"/>
      <c r="B288" s="170"/>
      <c r="C288" s="170"/>
      <c r="D288" s="169"/>
      <c r="E288" s="174"/>
      <c r="F288" s="174"/>
      <c r="G288" s="178"/>
      <c r="H288" s="176"/>
      <c r="I288" s="198"/>
      <c r="J288" s="176"/>
      <c r="K288" s="68"/>
      <c r="L288" s="68"/>
      <c r="M288" s="68"/>
      <c r="N288" s="76"/>
      <c r="O288" s="69">
        <f t="shared" si="517"/>
        <v>0</v>
      </c>
      <c r="P288" s="176"/>
      <c r="Q288" s="176"/>
      <c r="R288" s="176"/>
      <c r="S288" s="245"/>
      <c r="T288" s="245"/>
    </row>
    <row r="289" spans="1:21" ht="12.75" customHeight="1">
      <c r="A289" s="252"/>
      <c r="B289" s="170"/>
      <c r="C289" s="212" t="s">
        <v>439</v>
      </c>
      <c r="D289" s="169"/>
      <c r="E289" s="169"/>
      <c r="F289" s="174">
        <f t="shared" ref="F289" si="534">H289+J289+R289</f>
        <v>0</v>
      </c>
      <c r="G289" s="178"/>
      <c r="H289" s="176">
        <f t="shared" ref="H289" si="535">G289*$P$8/1000</f>
        <v>0</v>
      </c>
      <c r="I289" s="178"/>
      <c r="J289" s="176">
        <f t="shared" ref="J289" si="536">I289*$P$9/1000</f>
        <v>0</v>
      </c>
      <c r="K289" s="76"/>
      <c r="L289" s="76"/>
      <c r="M289" s="68"/>
      <c r="N289" s="76"/>
      <c r="O289" s="69">
        <f t="shared" si="517"/>
        <v>0</v>
      </c>
      <c r="P289" s="176">
        <f t="shared" ref="P289" si="537">E289*F289</f>
        <v>0</v>
      </c>
      <c r="Q289" s="176">
        <f t="shared" ref="Q289" si="538">SUM(O289:O292)</f>
        <v>0</v>
      </c>
      <c r="R289" s="176">
        <f t="shared" ref="R289" si="539">Q289*1.02*1.05*$R$14</f>
        <v>0</v>
      </c>
      <c r="S289" s="245">
        <f t="shared" ref="S289" si="540">F289*$S$17</f>
        <v>0</v>
      </c>
      <c r="T289" s="245">
        <f t="shared" ref="T289" si="541">S289*E289</f>
        <v>0</v>
      </c>
    </row>
    <row r="290" spans="1:21" ht="12.75" customHeight="1">
      <c r="A290" s="252"/>
      <c r="B290" s="170"/>
      <c r="C290" s="251"/>
      <c r="D290" s="169"/>
      <c r="E290" s="169"/>
      <c r="F290" s="174"/>
      <c r="G290" s="178"/>
      <c r="H290" s="176"/>
      <c r="I290" s="178"/>
      <c r="J290" s="176"/>
      <c r="K290" s="68"/>
      <c r="L290" s="68"/>
      <c r="M290" s="68"/>
      <c r="N290" s="76"/>
      <c r="O290" s="69">
        <f t="shared" si="517"/>
        <v>0</v>
      </c>
      <c r="P290" s="176"/>
      <c r="Q290" s="176"/>
      <c r="R290" s="176"/>
      <c r="S290" s="245"/>
      <c r="T290" s="245"/>
    </row>
    <row r="291" spans="1:21" ht="12.75" customHeight="1">
      <c r="A291" s="252"/>
      <c r="B291" s="170"/>
      <c r="C291" s="251"/>
      <c r="D291" s="169"/>
      <c r="E291" s="169"/>
      <c r="F291" s="174"/>
      <c r="G291" s="178"/>
      <c r="H291" s="176"/>
      <c r="I291" s="178"/>
      <c r="J291" s="176"/>
      <c r="K291" s="68"/>
      <c r="L291" s="68"/>
      <c r="M291" s="70"/>
      <c r="N291" s="76"/>
      <c r="O291" s="69">
        <f t="shared" si="517"/>
        <v>0</v>
      </c>
      <c r="P291" s="176"/>
      <c r="Q291" s="176"/>
      <c r="R291" s="176"/>
      <c r="S291" s="245"/>
      <c r="T291" s="245"/>
    </row>
    <row r="292" spans="1:21" ht="12.75" customHeight="1">
      <c r="A292" s="252"/>
      <c r="B292" s="170"/>
      <c r="C292" s="251"/>
      <c r="D292" s="169"/>
      <c r="E292" s="169"/>
      <c r="F292" s="174"/>
      <c r="G292" s="178"/>
      <c r="H292" s="176"/>
      <c r="I292" s="178"/>
      <c r="J292" s="176"/>
      <c r="K292" s="68"/>
      <c r="L292" s="68"/>
      <c r="M292" s="68"/>
      <c r="N292" s="76"/>
      <c r="O292" s="69">
        <f t="shared" si="517"/>
        <v>0</v>
      </c>
      <c r="P292" s="176"/>
      <c r="Q292" s="176"/>
      <c r="R292" s="176"/>
      <c r="S292" s="245"/>
      <c r="T292" s="245"/>
    </row>
    <row r="293" spans="1:21" ht="12.75" customHeight="1">
      <c r="A293" s="252">
        <v>1</v>
      </c>
      <c r="B293" s="170" t="s">
        <v>358</v>
      </c>
      <c r="C293" s="170" t="s">
        <v>359</v>
      </c>
      <c r="D293" s="169" t="s">
        <v>43</v>
      </c>
      <c r="E293" s="169">
        <v>32</v>
      </c>
      <c r="F293" s="174">
        <f t="shared" ref="F293" si="542">H293+J293+R293</f>
        <v>0.81726408855400001</v>
      </c>
      <c r="G293" s="178">
        <v>7.5999999999999998E-2</v>
      </c>
      <c r="H293" s="176">
        <f t="shared" ref="H293" si="543">G293*$P$8/1000</f>
        <v>0.13779179999999999</v>
      </c>
      <c r="I293" s="178">
        <v>3.6999999999999998E-2</v>
      </c>
      <c r="J293" s="176">
        <f t="shared" ref="J293" si="544">I293*$P$9/1000</f>
        <v>8.8099959999999991E-2</v>
      </c>
      <c r="K293" s="76" t="s">
        <v>360</v>
      </c>
      <c r="L293" s="76" t="s">
        <v>43</v>
      </c>
      <c r="M293" s="68">
        <v>1.03</v>
      </c>
      <c r="N293" s="76">
        <v>0.502</v>
      </c>
      <c r="O293" s="69">
        <f t="shared" si="517"/>
        <v>0.51705999999999996</v>
      </c>
      <c r="P293" s="176">
        <f t="shared" ref="P293" si="545">E293*F293</f>
        <v>26.152450833728</v>
      </c>
      <c r="Q293" s="176">
        <f t="shared" ref="Q293" si="546">SUM(O293:O296)</f>
        <v>0.51705999999999996</v>
      </c>
      <c r="R293" s="176">
        <f t="shared" ref="R293" si="547">Q293*1.02*1.05*$R$14</f>
        <v>0.59137232855400002</v>
      </c>
      <c r="S293" s="245">
        <f t="shared" ref="S293" si="548">F293*$S$17</f>
        <v>0.95810214322213927</v>
      </c>
      <c r="T293" s="245">
        <f t="shared" ref="T293" si="549">S293*E293</f>
        <v>30.659268583108457</v>
      </c>
    </row>
    <row r="294" spans="1:21" ht="12.75" customHeight="1">
      <c r="A294" s="252"/>
      <c r="B294" s="170"/>
      <c r="C294" s="170"/>
      <c r="D294" s="169"/>
      <c r="E294" s="169"/>
      <c r="F294" s="174"/>
      <c r="G294" s="178"/>
      <c r="H294" s="176"/>
      <c r="I294" s="178"/>
      <c r="J294" s="176"/>
      <c r="K294" s="68"/>
      <c r="L294" s="68"/>
      <c r="M294" s="68"/>
      <c r="N294" s="76"/>
      <c r="O294" s="69">
        <f t="shared" si="517"/>
        <v>0</v>
      </c>
      <c r="P294" s="176"/>
      <c r="Q294" s="176"/>
      <c r="R294" s="176"/>
      <c r="S294" s="245"/>
      <c r="T294" s="245"/>
    </row>
    <row r="295" spans="1:21" ht="12.75" customHeight="1">
      <c r="A295" s="252"/>
      <c r="B295" s="170"/>
      <c r="C295" s="170"/>
      <c r="D295" s="169"/>
      <c r="E295" s="169"/>
      <c r="F295" s="174"/>
      <c r="G295" s="178"/>
      <c r="H295" s="176"/>
      <c r="I295" s="178"/>
      <c r="J295" s="176"/>
      <c r="K295" s="68"/>
      <c r="L295" s="68"/>
      <c r="M295" s="70"/>
      <c r="N295" s="76"/>
      <c r="O295" s="69">
        <f t="shared" si="517"/>
        <v>0</v>
      </c>
      <c r="P295" s="176"/>
      <c r="Q295" s="176"/>
      <c r="R295" s="176"/>
      <c r="S295" s="245"/>
      <c r="T295" s="245"/>
    </row>
    <row r="296" spans="1:21" ht="12.75" customHeight="1">
      <c r="A296" s="252"/>
      <c r="B296" s="170"/>
      <c r="C296" s="170"/>
      <c r="D296" s="169"/>
      <c r="E296" s="169"/>
      <c r="F296" s="174"/>
      <c r="G296" s="178"/>
      <c r="H296" s="176"/>
      <c r="I296" s="178"/>
      <c r="J296" s="176"/>
      <c r="K296" s="68"/>
      <c r="L296" s="68"/>
      <c r="M296" s="68"/>
      <c r="N296" s="76"/>
      <c r="O296" s="69">
        <f t="shared" si="517"/>
        <v>0</v>
      </c>
      <c r="P296" s="176"/>
      <c r="Q296" s="176"/>
      <c r="R296" s="176"/>
      <c r="S296" s="245"/>
      <c r="T296" s="245"/>
    </row>
    <row r="297" spans="1:21" ht="12.75" customHeight="1">
      <c r="A297" s="252">
        <v>2</v>
      </c>
      <c r="B297" s="170" t="s">
        <v>358</v>
      </c>
      <c r="C297" s="170" t="s">
        <v>361</v>
      </c>
      <c r="D297" s="169" t="s">
        <v>43</v>
      </c>
      <c r="E297" s="169">
        <v>108</v>
      </c>
      <c r="F297" s="174">
        <f t="shared" ref="F297" si="550">H297+J297+R297</f>
        <v>0.56280906272200004</v>
      </c>
      <c r="G297" s="178">
        <v>7.5999999999999998E-2</v>
      </c>
      <c r="H297" s="176">
        <f t="shared" ref="H297" si="551">G297*$P$8/1000</f>
        <v>0.13779179999999999</v>
      </c>
      <c r="I297" s="178">
        <v>3.6999999999999998E-2</v>
      </c>
      <c r="J297" s="176">
        <f t="shared" ref="J297" si="552">I297*$P$9/1000</f>
        <v>8.8099959999999991E-2</v>
      </c>
      <c r="K297" s="76" t="s">
        <v>360</v>
      </c>
      <c r="L297" s="76" t="s">
        <v>43</v>
      </c>
      <c r="M297" s="68">
        <v>1.03</v>
      </c>
      <c r="N297" s="76">
        <v>0.28599999999999998</v>
      </c>
      <c r="O297" s="69">
        <f t="shared" si="517"/>
        <v>0.29458000000000001</v>
      </c>
      <c r="P297" s="176">
        <f t="shared" ref="P297" si="553">E297*F297</f>
        <v>60.783378773976004</v>
      </c>
      <c r="Q297" s="176">
        <f t="shared" ref="Q297" si="554">SUM(O297:O300)</f>
        <v>0.29458000000000001</v>
      </c>
      <c r="R297" s="176">
        <f t="shared" ref="R297" si="555">Q297*1.02*1.05*$R$14</f>
        <v>0.33691730272200004</v>
      </c>
      <c r="S297" s="245">
        <f t="shared" ref="S297" si="556">F297*$S$17</f>
        <v>0.65979721459786445</v>
      </c>
      <c r="T297" s="245">
        <f t="shared" ref="T297" si="557">S297*E297</f>
        <v>71.25809917656936</v>
      </c>
    </row>
    <row r="298" spans="1:21" ht="12.75" customHeight="1">
      <c r="A298" s="252"/>
      <c r="B298" s="170"/>
      <c r="C298" s="170"/>
      <c r="D298" s="169"/>
      <c r="E298" s="169"/>
      <c r="F298" s="174"/>
      <c r="G298" s="178"/>
      <c r="H298" s="176"/>
      <c r="I298" s="178"/>
      <c r="J298" s="176"/>
      <c r="K298" s="68"/>
      <c r="L298" s="68"/>
      <c r="M298" s="68"/>
      <c r="N298" s="76"/>
      <c r="O298" s="69">
        <f t="shared" si="517"/>
        <v>0</v>
      </c>
      <c r="P298" s="176"/>
      <c r="Q298" s="176"/>
      <c r="R298" s="176"/>
      <c r="S298" s="245"/>
      <c r="T298" s="245"/>
    </row>
    <row r="299" spans="1:21" ht="12.75" customHeight="1">
      <c r="A299" s="252"/>
      <c r="B299" s="170"/>
      <c r="C299" s="170"/>
      <c r="D299" s="169"/>
      <c r="E299" s="169"/>
      <c r="F299" s="174"/>
      <c r="G299" s="178"/>
      <c r="H299" s="176"/>
      <c r="I299" s="178"/>
      <c r="J299" s="176"/>
      <c r="K299" s="68"/>
      <c r="L299" s="68"/>
      <c r="M299" s="70"/>
      <c r="N299" s="76"/>
      <c r="O299" s="69">
        <f t="shared" si="517"/>
        <v>0</v>
      </c>
      <c r="P299" s="176"/>
      <c r="Q299" s="176"/>
      <c r="R299" s="176"/>
      <c r="S299" s="245"/>
      <c r="T299" s="245"/>
    </row>
    <row r="300" spans="1:21" ht="12.75" customHeight="1">
      <c r="A300" s="252"/>
      <c r="B300" s="170"/>
      <c r="C300" s="170"/>
      <c r="D300" s="169"/>
      <c r="E300" s="169"/>
      <c r="F300" s="174"/>
      <c r="G300" s="178"/>
      <c r="H300" s="176"/>
      <c r="I300" s="178"/>
      <c r="J300" s="176"/>
      <c r="K300" s="68"/>
      <c r="L300" s="68"/>
      <c r="M300" s="68"/>
      <c r="N300" s="76"/>
      <c r="O300" s="69">
        <f t="shared" si="517"/>
        <v>0</v>
      </c>
      <c r="P300" s="176"/>
      <c r="Q300" s="176"/>
      <c r="R300" s="176"/>
      <c r="S300" s="245"/>
      <c r="T300" s="245"/>
    </row>
    <row r="301" spans="1:21" ht="12.75" customHeight="1">
      <c r="A301" s="252">
        <v>3</v>
      </c>
      <c r="B301" s="170" t="s">
        <v>362</v>
      </c>
      <c r="C301" s="170" t="s">
        <v>363</v>
      </c>
      <c r="D301" s="169" t="s">
        <v>35</v>
      </c>
      <c r="E301" s="169">
        <v>4</v>
      </c>
      <c r="F301" s="174">
        <f t="shared" ref="F301" si="558">H301+J301+R301</f>
        <v>3.1149716550000002</v>
      </c>
      <c r="G301" s="178">
        <v>1.04</v>
      </c>
      <c r="H301" s="176">
        <f t="shared" ref="H301" si="559">G301*$P$8/1000</f>
        <v>1.885572</v>
      </c>
      <c r="I301" s="178">
        <v>0.06</v>
      </c>
      <c r="J301" s="176">
        <f t="shared" ref="J301" si="560">I301*$P$9/1000</f>
        <v>0.14286480000000001</v>
      </c>
      <c r="K301" s="76" t="s">
        <v>364</v>
      </c>
      <c r="L301" s="76" t="s">
        <v>35</v>
      </c>
      <c r="M301" s="76">
        <v>1</v>
      </c>
      <c r="N301" s="76">
        <v>0.95</v>
      </c>
      <c r="O301" s="69">
        <f t="shared" si="517"/>
        <v>0.95</v>
      </c>
      <c r="P301" s="176">
        <f t="shared" ref="P301" si="561">E301*F301</f>
        <v>12.459886620000001</v>
      </c>
      <c r="Q301" s="176">
        <f t="shared" ref="Q301" si="562">SUM(O301:O304)</f>
        <v>0.95</v>
      </c>
      <c r="R301" s="176">
        <f t="shared" ref="R301" si="563">Q301*1.02*1.05*$R$14</f>
        <v>1.086534855</v>
      </c>
      <c r="S301" s="245">
        <f t="shared" ref="S301" si="564">F301*$S$17</f>
        <v>3.6517706583831115</v>
      </c>
      <c r="T301" s="245">
        <f t="shared" ref="T301" si="565">S301*E301</f>
        <v>14.607082633532446</v>
      </c>
    </row>
    <row r="302" spans="1:21" ht="12.75" customHeight="1">
      <c r="A302" s="252"/>
      <c r="B302" s="170"/>
      <c r="C302" s="170"/>
      <c r="D302" s="169"/>
      <c r="E302" s="169"/>
      <c r="F302" s="174"/>
      <c r="G302" s="178"/>
      <c r="H302" s="176"/>
      <c r="I302" s="178"/>
      <c r="J302" s="176"/>
      <c r="K302" s="68"/>
      <c r="L302" s="68"/>
      <c r="M302" s="68"/>
      <c r="N302" s="76"/>
      <c r="O302" s="69">
        <f t="shared" si="517"/>
        <v>0</v>
      </c>
      <c r="P302" s="176"/>
      <c r="Q302" s="176"/>
      <c r="R302" s="176"/>
      <c r="S302" s="245"/>
      <c r="T302" s="245"/>
      <c r="U302" s="1">
        <f>N301*E301</f>
        <v>3.8</v>
      </c>
    </row>
    <row r="303" spans="1:21" ht="12.75" customHeight="1">
      <c r="A303" s="252"/>
      <c r="B303" s="170"/>
      <c r="C303" s="170"/>
      <c r="D303" s="169"/>
      <c r="E303" s="169"/>
      <c r="F303" s="174"/>
      <c r="G303" s="178"/>
      <c r="H303" s="176"/>
      <c r="I303" s="178"/>
      <c r="J303" s="176"/>
      <c r="K303" s="68"/>
      <c r="L303" s="68"/>
      <c r="M303" s="70"/>
      <c r="N303" s="76"/>
      <c r="O303" s="69">
        <f t="shared" si="517"/>
        <v>0</v>
      </c>
      <c r="P303" s="176"/>
      <c r="Q303" s="176"/>
      <c r="R303" s="176"/>
      <c r="S303" s="245"/>
      <c r="T303" s="245"/>
    </row>
    <row r="304" spans="1:21" ht="12.75" customHeight="1">
      <c r="A304" s="252"/>
      <c r="B304" s="170"/>
      <c r="C304" s="170"/>
      <c r="D304" s="169"/>
      <c r="E304" s="169"/>
      <c r="F304" s="174"/>
      <c r="G304" s="178"/>
      <c r="H304" s="176"/>
      <c r="I304" s="178"/>
      <c r="J304" s="176"/>
      <c r="K304" s="68"/>
      <c r="L304" s="68"/>
      <c r="M304" s="68"/>
      <c r="N304" s="76"/>
      <c r="O304" s="69">
        <f t="shared" si="517"/>
        <v>0</v>
      </c>
      <c r="P304" s="176"/>
      <c r="Q304" s="176"/>
      <c r="R304" s="176"/>
      <c r="S304" s="245"/>
      <c r="T304" s="245"/>
    </row>
    <row r="305" spans="1:20" ht="12.75" customHeight="1">
      <c r="A305" s="252">
        <v>4</v>
      </c>
      <c r="B305" s="170" t="s">
        <v>365</v>
      </c>
      <c r="C305" s="170" t="s">
        <v>366</v>
      </c>
      <c r="D305" s="169" t="s">
        <v>35</v>
      </c>
      <c r="E305" s="169">
        <v>2</v>
      </c>
      <c r="F305" s="174">
        <f t="shared" ref="F305" si="566">H305+J305+R305</f>
        <v>4.760939885</v>
      </c>
      <c r="G305" s="178">
        <v>1.48</v>
      </c>
      <c r="H305" s="176">
        <f t="shared" ref="H305" si="567">G305*$P$8/1000</f>
        <v>2.6833139999999998</v>
      </c>
      <c r="I305" s="178">
        <v>0.08</v>
      </c>
      <c r="J305" s="176">
        <f t="shared" ref="J305" si="568">I305*$P$9/1000</f>
        <v>0.1904864</v>
      </c>
      <c r="K305" s="22" t="s">
        <v>367</v>
      </c>
      <c r="L305" s="37" t="s">
        <v>35</v>
      </c>
      <c r="M305" s="37">
        <v>1</v>
      </c>
      <c r="N305" s="37">
        <v>1.65</v>
      </c>
      <c r="O305" s="69">
        <f t="shared" si="517"/>
        <v>1.65</v>
      </c>
      <c r="P305" s="176">
        <f t="shared" ref="P305" si="569">E305*F305</f>
        <v>9.52187977</v>
      </c>
      <c r="Q305" s="176">
        <f t="shared" ref="Q305" si="570">SUM(O305:O308)</f>
        <v>1.65</v>
      </c>
      <c r="R305" s="176">
        <f t="shared" ref="R305" si="571">Q305*1.02*1.05*$R$14</f>
        <v>1.8871394850000001</v>
      </c>
      <c r="S305" s="245">
        <f t="shared" ref="S305" si="572">F305*$S$17</f>
        <v>5.5813864471164392</v>
      </c>
      <c r="T305" s="245">
        <f t="shared" ref="T305" si="573">S305*E305</f>
        <v>11.162772894232878</v>
      </c>
    </row>
    <row r="306" spans="1:20" ht="12.75" customHeight="1">
      <c r="A306" s="252"/>
      <c r="B306" s="170"/>
      <c r="C306" s="170"/>
      <c r="D306" s="169"/>
      <c r="E306" s="169"/>
      <c r="F306" s="174"/>
      <c r="G306" s="178"/>
      <c r="H306" s="176"/>
      <c r="I306" s="178"/>
      <c r="J306" s="176"/>
      <c r="K306" s="22"/>
      <c r="L306" s="22"/>
      <c r="M306" s="22"/>
      <c r="N306" s="37"/>
      <c r="O306" s="69">
        <f t="shared" si="517"/>
        <v>0</v>
      </c>
      <c r="P306" s="176"/>
      <c r="Q306" s="176"/>
      <c r="R306" s="176"/>
      <c r="S306" s="245"/>
      <c r="T306" s="245"/>
    </row>
    <row r="307" spans="1:20" ht="12.75" customHeight="1">
      <c r="A307" s="252"/>
      <c r="B307" s="170"/>
      <c r="C307" s="170"/>
      <c r="D307" s="169"/>
      <c r="E307" s="169"/>
      <c r="F307" s="174"/>
      <c r="G307" s="178"/>
      <c r="H307" s="176"/>
      <c r="I307" s="178"/>
      <c r="J307" s="176"/>
      <c r="K307" s="22"/>
      <c r="L307" s="22"/>
      <c r="M307" s="23"/>
      <c r="N307" s="37"/>
      <c r="O307" s="69">
        <f t="shared" si="517"/>
        <v>0</v>
      </c>
      <c r="P307" s="176"/>
      <c r="Q307" s="176"/>
      <c r="R307" s="176"/>
      <c r="S307" s="245"/>
      <c r="T307" s="245"/>
    </row>
    <row r="308" spans="1:20" ht="12.75" customHeight="1">
      <c r="A308" s="252"/>
      <c r="B308" s="170"/>
      <c r="C308" s="170"/>
      <c r="D308" s="169"/>
      <c r="E308" s="169"/>
      <c r="F308" s="174"/>
      <c r="G308" s="178"/>
      <c r="H308" s="176"/>
      <c r="I308" s="178"/>
      <c r="J308" s="176"/>
      <c r="K308" s="22"/>
      <c r="L308" s="22"/>
      <c r="M308" s="22"/>
      <c r="N308" s="37"/>
      <c r="O308" s="69">
        <f t="shared" si="517"/>
        <v>0</v>
      </c>
      <c r="P308" s="176"/>
      <c r="Q308" s="176"/>
      <c r="R308" s="176"/>
      <c r="S308" s="245"/>
      <c r="T308" s="245"/>
    </row>
    <row r="309" spans="1:20" ht="12.75" customHeight="1">
      <c r="A309" s="252">
        <v>5</v>
      </c>
      <c r="B309" s="170" t="s">
        <v>368</v>
      </c>
      <c r="C309" s="170" t="s">
        <v>369</v>
      </c>
      <c r="D309" s="169" t="s">
        <v>35</v>
      </c>
      <c r="E309" s="169">
        <v>12</v>
      </c>
      <c r="F309" s="174">
        <f t="shared" ref="F309" si="574">H309+J309+R309</f>
        <v>6.1530873099999992</v>
      </c>
      <c r="G309" s="178">
        <v>0.34899999999999998</v>
      </c>
      <c r="H309" s="176">
        <f t="shared" ref="H309" si="575">G309*$P$8/1000</f>
        <v>0.63275444999999986</v>
      </c>
      <c r="I309" s="178">
        <v>0.30099999999999999</v>
      </c>
      <c r="J309" s="176">
        <f t="shared" ref="J309" si="576">I309*$P$9/1000</f>
        <v>0.71670507999999999</v>
      </c>
      <c r="K309" s="76" t="s">
        <v>370</v>
      </c>
      <c r="L309" s="68" t="s">
        <v>35</v>
      </c>
      <c r="M309" s="68">
        <v>1</v>
      </c>
      <c r="N309" s="76">
        <v>2.76</v>
      </c>
      <c r="O309" s="69">
        <f t="shared" si="517"/>
        <v>2.76</v>
      </c>
      <c r="P309" s="176">
        <f t="shared" ref="P309" si="577">E309*F309</f>
        <v>73.837047719999987</v>
      </c>
      <c r="Q309" s="176">
        <f t="shared" ref="Q309" si="578">SUM(O309:O312)</f>
        <v>4.1999999999999993</v>
      </c>
      <c r="R309" s="176">
        <f t="shared" ref="R309" si="579">Q309*1.02*1.05*$R$14</f>
        <v>4.8036277799999993</v>
      </c>
      <c r="S309" s="245">
        <f t="shared" ref="S309" si="580">F309*$S$17</f>
        <v>7.2134408225064464</v>
      </c>
      <c r="T309" s="245">
        <f t="shared" ref="T309" si="581">S309*E309</f>
        <v>86.56128987007736</v>
      </c>
    </row>
    <row r="310" spans="1:20" ht="12.75" customHeight="1">
      <c r="A310" s="252"/>
      <c r="B310" s="170"/>
      <c r="C310" s="170"/>
      <c r="D310" s="169"/>
      <c r="E310" s="169"/>
      <c r="F310" s="174"/>
      <c r="G310" s="178"/>
      <c r="H310" s="176"/>
      <c r="I310" s="178"/>
      <c r="J310" s="176"/>
      <c r="K310" s="68"/>
      <c r="L310" s="68"/>
      <c r="M310" s="68"/>
      <c r="N310" s="76"/>
      <c r="O310" s="69">
        <f t="shared" si="517"/>
        <v>0</v>
      </c>
      <c r="P310" s="176"/>
      <c r="Q310" s="176"/>
      <c r="R310" s="176"/>
      <c r="S310" s="245"/>
      <c r="T310" s="245"/>
    </row>
    <row r="311" spans="1:20" ht="12.75" customHeight="1">
      <c r="A311" s="252"/>
      <c r="B311" s="170"/>
      <c r="C311" s="170"/>
      <c r="D311" s="169"/>
      <c r="E311" s="169"/>
      <c r="F311" s="174"/>
      <c r="G311" s="178"/>
      <c r="H311" s="176"/>
      <c r="I311" s="178"/>
      <c r="J311" s="176"/>
      <c r="K311" s="68" t="s">
        <v>371</v>
      </c>
      <c r="L311" s="68" t="s">
        <v>35</v>
      </c>
      <c r="M311" s="75">
        <v>2</v>
      </c>
      <c r="N311" s="76">
        <v>0.72</v>
      </c>
      <c r="O311" s="69">
        <f t="shared" si="517"/>
        <v>1.44</v>
      </c>
      <c r="P311" s="176"/>
      <c r="Q311" s="176"/>
      <c r="R311" s="176"/>
      <c r="S311" s="245"/>
      <c r="T311" s="245"/>
    </row>
    <row r="312" spans="1:20" ht="12.75" customHeight="1">
      <c r="A312" s="252"/>
      <c r="B312" s="170"/>
      <c r="C312" s="170"/>
      <c r="D312" s="169"/>
      <c r="E312" s="169"/>
      <c r="F312" s="174"/>
      <c r="G312" s="178"/>
      <c r="H312" s="176"/>
      <c r="I312" s="178"/>
      <c r="J312" s="176"/>
      <c r="K312" s="68"/>
      <c r="L312" s="68"/>
      <c r="M312" s="68"/>
      <c r="N312" s="76"/>
      <c r="O312" s="69">
        <f t="shared" si="517"/>
        <v>0</v>
      </c>
      <c r="P312" s="176"/>
      <c r="Q312" s="176"/>
      <c r="R312" s="176"/>
      <c r="S312" s="245"/>
      <c r="T312" s="245"/>
    </row>
    <row r="313" spans="1:20" ht="12.75" customHeight="1">
      <c r="A313" s="252">
        <v>6</v>
      </c>
      <c r="B313" s="170" t="s">
        <v>372</v>
      </c>
      <c r="C313" s="170" t="s">
        <v>373</v>
      </c>
      <c r="D313" s="169" t="s">
        <v>35</v>
      </c>
      <c r="E313" s="169">
        <v>6</v>
      </c>
      <c r="F313" s="174">
        <f t="shared" ref="F313" si="582">H313+J313+R313</f>
        <v>1.3708283660000005</v>
      </c>
      <c r="G313" s="178">
        <v>0.125</v>
      </c>
      <c r="H313" s="176">
        <f t="shared" ref="H313" si="583">G313*$P$8/1000</f>
        <v>0.22663125000000001</v>
      </c>
      <c r="I313" s="254">
        <v>2.0000000000000001E-4</v>
      </c>
      <c r="J313" s="176">
        <f t="shared" ref="J313" si="584">I313*$P$9/1000</f>
        <v>4.7621600000000001E-4</v>
      </c>
      <c r="K313" s="76" t="s">
        <v>374</v>
      </c>
      <c r="L313" s="68" t="s">
        <v>35</v>
      </c>
      <c r="M313" s="68">
        <v>1</v>
      </c>
      <c r="N313" s="76">
        <v>1</v>
      </c>
      <c r="O313" s="69">
        <f t="shared" si="517"/>
        <v>1</v>
      </c>
      <c r="P313" s="176">
        <f t="shared" ref="P313" si="585">E313*F313</f>
        <v>8.2249701960000028</v>
      </c>
      <c r="Q313" s="176">
        <f t="shared" ref="Q313" si="586">SUM(O313:O316)</f>
        <v>1</v>
      </c>
      <c r="R313" s="176">
        <f t="shared" ref="R313" si="587">Q313*1.02*1.05*$R$14</f>
        <v>1.1437209000000004</v>
      </c>
      <c r="S313" s="245">
        <f t="shared" ref="S313" si="588">F313*$S$17</f>
        <v>1.6070614307525912</v>
      </c>
      <c r="T313" s="245">
        <f t="shared" ref="T313" si="589">S313*E313</f>
        <v>9.6423685845155482</v>
      </c>
    </row>
    <row r="314" spans="1:20" ht="12.75" customHeight="1">
      <c r="A314" s="252"/>
      <c r="B314" s="170"/>
      <c r="C314" s="170"/>
      <c r="D314" s="169"/>
      <c r="E314" s="169"/>
      <c r="F314" s="174"/>
      <c r="G314" s="178"/>
      <c r="H314" s="176"/>
      <c r="I314" s="254"/>
      <c r="J314" s="176"/>
      <c r="K314" s="68"/>
      <c r="L314" s="68"/>
      <c r="M314" s="68"/>
      <c r="N314" s="76"/>
      <c r="O314" s="69">
        <f t="shared" si="517"/>
        <v>0</v>
      </c>
      <c r="P314" s="176"/>
      <c r="Q314" s="176"/>
      <c r="R314" s="176"/>
      <c r="S314" s="245"/>
      <c r="T314" s="245"/>
    </row>
    <row r="315" spans="1:20" ht="12.75" customHeight="1">
      <c r="A315" s="252"/>
      <c r="B315" s="170"/>
      <c r="C315" s="170"/>
      <c r="D315" s="169"/>
      <c r="E315" s="169"/>
      <c r="F315" s="174"/>
      <c r="G315" s="178"/>
      <c r="H315" s="176"/>
      <c r="I315" s="254"/>
      <c r="J315" s="176"/>
      <c r="K315" s="68"/>
      <c r="L315" s="68"/>
      <c r="M315" s="70"/>
      <c r="N315" s="76"/>
      <c r="O315" s="69">
        <f t="shared" si="517"/>
        <v>0</v>
      </c>
      <c r="P315" s="176"/>
      <c r="Q315" s="176"/>
      <c r="R315" s="176"/>
      <c r="S315" s="245"/>
      <c r="T315" s="245"/>
    </row>
    <row r="316" spans="1:20" ht="12.75" customHeight="1">
      <c r="A316" s="252"/>
      <c r="B316" s="170"/>
      <c r="C316" s="170"/>
      <c r="D316" s="169"/>
      <c r="E316" s="169"/>
      <c r="F316" s="174"/>
      <c r="G316" s="178"/>
      <c r="H316" s="176"/>
      <c r="I316" s="254"/>
      <c r="J316" s="176"/>
      <c r="K316" s="68"/>
      <c r="L316" s="68"/>
      <c r="M316" s="68"/>
      <c r="N316" s="76"/>
      <c r="O316" s="69">
        <f t="shared" si="517"/>
        <v>0</v>
      </c>
      <c r="P316" s="176"/>
      <c r="Q316" s="176"/>
      <c r="R316" s="176"/>
      <c r="S316" s="245"/>
      <c r="T316" s="245"/>
    </row>
    <row r="317" spans="1:20" ht="12.75" customHeight="1">
      <c r="A317" s="252">
        <v>7</v>
      </c>
      <c r="B317" s="170" t="s">
        <v>375</v>
      </c>
      <c r="C317" s="170" t="s">
        <v>376</v>
      </c>
      <c r="D317" s="169" t="s">
        <v>35</v>
      </c>
      <c r="E317" s="169">
        <v>3</v>
      </c>
      <c r="F317" s="174">
        <f t="shared" ref="F317" si="590">H317+J317+R317</f>
        <v>1.1665526380000002</v>
      </c>
      <c r="G317" s="178">
        <v>0.113</v>
      </c>
      <c r="H317" s="176">
        <f t="shared" ref="H317" si="591">G317*$P$8/1000</f>
        <v>0.20487464999999999</v>
      </c>
      <c r="I317" s="254">
        <v>4.0000000000000002E-4</v>
      </c>
      <c r="J317" s="176">
        <f t="shared" ref="J317" si="592">I317*$P$9/1000</f>
        <v>9.5243200000000002E-4</v>
      </c>
      <c r="K317" s="76" t="s">
        <v>377</v>
      </c>
      <c r="L317" s="68" t="s">
        <v>35</v>
      </c>
      <c r="M317" s="68">
        <v>1</v>
      </c>
      <c r="N317" s="76">
        <v>0.84</v>
      </c>
      <c r="O317" s="69">
        <f t="shared" si="517"/>
        <v>0.84</v>
      </c>
      <c r="P317" s="176">
        <f t="shared" ref="P317" si="593">E317*F317</f>
        <v>3.4996579140000006</v>
      </c>
      <c r="Q317" s="176">
        <f t="shared" ref="Q317" si="594">SUM(O317:O320)</f>
        <v>0.84</v>
      </c>
      <c r="R317" s="176">
        <f t="shared" ref="R317" si="595">Q317*1.02*1.05*$R$14</f>
        <v>0.96072555600000009</v>
      </c>
      <c r="S317" s="245">
        <f t="shared" ref="S317" si="596">F317*$S$17</f>
        <v>1.3675831329219001</v>
      </c>
      <c r="T317" s="245">
        <f t="shared" ref="T317" si="597">S317*E317</f>
        <v>4.1027493987657007</v>
      </c>
    </row>
    <row r="318" spans="1:20" ht="12.75" customHeight="1">
      <c r="A318" s="252"/>
      <c r="B318" s="170"/>
      <c r="C318" s="170"/>
      <c r="D318" s="169"/>
      <c r="E318" s="169"/>
      <c r="F318" s="174"/>
      <c r="G318" s="178"/>
      <c r="H318" s="176"/>
      <c r="I318" s="254"/>
      <c r="J318" s="176"/>
      <c r="K318" s="68"/>
      <c r="L318" s="68"/>
      <c r="M318" s="68"/>
      <c r="N318" s="76"/>
      <c r="O318" s="69">
        <f t="shared" si="517"/>
        <v>0</v>
      </c>
      <c r="P318" s="176"/>
      <c r="Q318" s="176"/>
      <c r="R318" s="176"/>
      <c r="S318" s="245"/>
      <c r="T318" s="245"/>
    </row>
    <row r="319" spans="1:20" ht="12.75" customHeight="1">
      <c r="A319" s="252"/>
      <c r="B319" s="170"/>
      <c r="C319" s="170"/>
      <c r="D319" s="169"/>
      <c r="E319" s="169"/>
      <c r="F319" s="174"/>
      <c r="G319" s="178"/>
      <c r="H319" s="176"/>
      <c r="I319" s="254"/>
      <c r="J319" s="176"/>
      <c r="K319" s="68"/>
      <c r="L319" s="68"/>
      <c r="M319" s="70"/>
      <c r="N319" s="76"/>
      <c r="O319" s="69">
        <f t="shared" si="517"/>
        <v>0</v>
      </c>
      <c r="P319" s="176"/>
      <c r="Q319" s="176"/>
      <c r="R319" s="176"/>
      <c r="S319" s="245"/>
      <c r="T319" s="245"/>
    </row>
    <row r="320" spans="1:20" ht="12.75" customHeight="1">
      <c r="A320" s="252"/>
      <c r="B320" s="170"/>
      <c r="C320" s="170"/>
      <c r="D320" s="169"/>
      <c r="E320" s="169"/>
      <c r="F320" s="174"/>
      <c r="G320" s="178"/>
      <c r="H320" s="176"/>
      <c r="I320" s="254"/>
      <c r="J320" s="176"/>
      <c r="K320" s="68"/>
      <c r="L320" s="68"/>
      <c r="M320" s="68"/>
      <c r="N320" s="76"/>
      <c r="O320" s="69">
        <f t="shared" si="517"/>
        <v>0</v>
      </c>
      <c r="P320" s="176"/>
      <c r="Q320" s="176"/>
      <c r="R320" s="176"/>
      <c r="S320" s="245"/>
      <c r="T320" s="245"/>
    </row>
    <row r="321" spans="1:20" ht="12.75" customHeight="1">
      <c r="A321" s="252">
        <v>8</v>
      </c>
      <c r="B321" s="170" t="s">
        <v>38</v>
      </c>
      <c r="C321" s="170" t="s">
        <v>378</v>
      </c>
      <c r="D321" s="169" t="s">
        <v>35</v>
      </c>
      <c r="E321" s="169">
        <v>2</v>
      </c>
      <c r="F321" s="174">
        <f t="shared" ref="F321" si="598">H321+J321+R321</f>
        <v>0.19443255300000006</v>
      </c>
      <c r="G321" s="178"/>
      <c r="H321" s="176">
        <f t="shared" ref="H321" si="599">G321*$P$8/1000</f>
        <v>0</v>
      </c>
      <c r="I321" s="178"/>
      <c r="J321" s="176">
        <f t="shared" ref="J321" si="600">I321*$P$9/1000</f>
        <v>0</v>
      </c>
      <c r="K321" s="76" t="s">
        <v>379</v>
      </c>
      <c r="L321" s="76" t="s">
        <v>35</v>
      </c>
      <c r="M321" s="76">
        <v>1</v>
      </c>
      <c r="N321" s="76">
        <v>0.17</v>
      </c>
      <c r="O321" s="69">
        <f t="shared" si="517"/>
        <v>0.17</v>
      </c>
      <c r="P321" s="176">
        <f t="shared" ref="P321" si="601">E321*F321</f>
        <v>0.38886510600000013</v>
      </c>
      <c r="Q321" s="176">
        <f t="shared" ref="Q321" si="602">SUM(O321:O324)</f>
        <v>0.17</v>
      </c>
      <c r="R321" s="176">
        <f t="shared" ref="R321" si="603">Q321*1.02*1.05*$R$14</f>
        <v>0.19443255300000006</v>
      </c>
      <c r="S321" s="245">
        <f t="shared" ref="S321" si="604">F321*$S$17</f>
        <v>0.22793886131844093</v>
      </c>
      <c r="T321" s="245">
        <f t="shared" ref="T321" si="605">S321*E321</f>
        <v>0.45587772263688187</v>
      </c>
    </row>
    <row r="322" spans="1:20" ht="12.75" customHeight="1">
      <c r="A322" s="252"/>
      <c r="B322" s="170"/>
      <c r="C322" s="170"/>
      <c r="D322" s="169"/>
      <c r="E322" s="169"/>
      <c r="F322" s="174"/>
      <c r="G322" s="178"/>
      <c r="H322" s="176"/>
      <c r="I322" s="178"/>
      <c r="J322" s="176"/>
      <c r="K322" s="68"/>
      <c r="L322" s="68"/>
      <c r="M322" s="68"/>
      <c r="N322" s="76"/>
      <c r="O322" s="69">
        <f t="shared" si="517"/>
        <v>0</v>
      </c>
      <c r="P322" s="176"/>
      <c r="Q322" s="176"/>
      <c r="R322" s="176"/>
      <c r="S322" s="245"/>
      <c r="T322" s="245"/>
    </row>
    <row r="323" spans="1:20" ht="12.75" customHeight="1">
      <c r="A323" s="252"/>
      <c r="B323" s="170"/>
      <c r="C323" s="170"/>
      <c r="D323" s="169"/>
      <c r="E323" s="169"/>
      <c r="F323" s="174"/>
      <c r="G323" s="178"/>
      <c r="H323" s="176"/>
      <c r="I323" s="178"/>
      <c r="J323" s="176"/>
      <c r="K323" s="68"/>
      <c r="L323" s="68"/>
      <c r="M323" s="70"/>
      <c r="N323" s="76"/>
      <c r="O323" s="69">
        <f t="shared" si="517"/>
        <v>0</v>
      </c>
      <c r="P323" s="176"/>
      <c r="Q323" s="176"/>
      <c r="R323" s="176"/>
      <c r="S323" s="245"/>
      <c r="T323" s="245"/>
    </row>
    <row r="324" spans="1:20" ht="12.75" customHeight="1">
      <c r="A324" s="252"/>
      <c r="B324" s="170"/>
      <c r="C324" s="170"/>
      <c r="D324" s="169"/>
      <c r="E324" s="169"/>
      <c r="F324" s="174"/>
      <c r="G324" s="178"/>
      <c r="H324" s="176"/>
      <c r="I324" s="178"/>
      <c r="J324" s="176"/>
      <c r="K324" s="68"/>
      <c r="L324" s="68"/>
      <c r="M324" s="68"/>
      <c r="N324" s="76"/>
      <c r="O324" s="69">
        <f t="shared" si="517"/>
        <v>0</v>
      </c>
      <c r="P324" s="176"/>
      <c r="Q324" s="176"/>
      <c r="R324" s="176"/>
      <c r="S324" s="245"/>
      <c r="T324" s="245"/>
    </row>
    <row r="325" spans="1:20" ht="12.75" customHeight="1">
      <c r="A325" s="252">
        <v>9</v>
      </c>
      <c r="B325" s="170" t="s">
        <v>38</v>
      </c>
      <c r="C325" s="170" t="s">
        <v>380</v>
      </c>
      <c r="D325" s="169" t="s">
        <v>35</v>
      </c>
      <c r="E325" s="169">
        <v>9</v>
      </c>
      <c r="F325" s="174">
        <f t="shared" ref="F325" si="606">H325+J325+R325</f>
        <v>0.19443255300000006</v>
      </c>
      <c r="G325" s="178"/>
      <c r="H325" s="176">
        <f t="shared" ref="H325" si="607">G325*$P$8/1000</f>
        <v>0</v>
      </c>
      <c r="I325" s="178"/>
      <c r="J325" s="176">
        <f t="shared" ref="J325" si="608">I325*$P$9/1000</f>
        <v>0</v>
      </c>
      <c r="K325" s="76" t="s">
        <v>379</v>
      </c>
      <c r="L325" s="76" t="s">
        <v>35</v>
      </c>
      <c r="M325" s="76">
        <v>1</v>
      </c>
      <c r="N325" s="76">
        <v>0.17</v>
      </c>
      <c r="O325" s="69">
        <f t="shared" si="517"/>
        <v>0.17</v>
      </c>
      <c r="P325" s="176">
        <f t="shared" ref="P325" si="609">E325*F325</f>
        <v>1.7498929770000005</v>
      </c>
      <c r="Q325" s="176">
        <f t="shared" ref="Q325" si="610">SUM(O325:O328)</f>
        <v>0.17</v>
      </c>
      <c r="R325" s="176">
        <f t="shared" ref="R325" si="611">Q325*1.02*1.05*$R$14</f>
        <v>0.19443255300000006</v>
      </c>
      <c r="S325" s="245">
        <f t="shared" ref="S325" si="612">F325*$S$17</f>
        <v>0.22793886131844093</v>
      </c>
      <c r="T325" s="245">
        <f t="shared" ref="T325" si="613">S325*E325</f>
        <v>2.0514497518659685</v>
      </c>
    </row>
    <row r="326" spans="1:20" ht="12.75" customHeight="1">
      <c r="A326" s="252"/>
      <c r="B326" s="170"/>
      <c r="C326" s="170"/>
      <c r="D326" s="169"/>
      <c r="E326" s="169"/>
      <c r="F326" s="174"/>
      <c r="G326" s="178"/>
      <c r="H326" s="176"/>
      <c r="I326" s="178"/>
      <c r="J326" s="176"/>
      <c r="K326" s="68"/>
      <c r="L326" s="68"/>
      <c r="M326" s="68"/>
      <c r="N326" s="76"/>
      <c r="O326" s="69">
        <f t="shared" si="517"/>
        <v>0</v>
      </c>
      <c r="P326" s="176"/>
      <c r="Q326" s="176"/>
      <c r="R326" s="176"/>
      <c r="S326" s="245"/>
      <c r="T326" s="245"/>
    </row>
    <row r="327" spans="1:20" ht="12.75" customHeight="1">
      <c r="A327" s="252"/>
      <c r="B327" s="170"/>
      <c r="C327" s="170"/>
      <c r="D327" s="169"/>
      <c r="E327" s="169"/>
      <c r="F327" s="174"/>
      <c r="G327" s="178"/>
      <c r="H327" s="176"/>
      <c r="I327" s="178"/>
      <c r="J327" s="176"/>
      <c r="K327" s="68"/>
      <c r="L327" s="68"/>
      <c r="M327" s="70"/>
      <c r="N327" s="76"/>
      <c r="O327" s="69">
        <f t="shared" si="517"/>
        <v>0</v>
      </c>
      <c r="P327" s="176"/>
      <c r="Q327" s="176"/>
      <c r="R327" s="176"/>
      <c r="S327" s="245"/>
      <c r="T327" s="245"/>
    </row>
    <row r="328" spans="1:20" ht="12.75" customHeight="1">
      <c r="A328" s="252"/>
      <c r="B328" s="170"/>
      <c r="C328" s="170"/>
      <c r="D328" s="169"/>
      <c r="E328" s="169"/>
      <c r="F328" s="174"/>
      <c r="G328" s="178"/>
      <c r="H328" s="176"/>
      <c r="I328" s="178"/>
      <c r="J328" s="176"/>
      <c r="K328" s="68"/>
      <c r="L328" s="68"/>
      <c r="M328" s="68"/>
      <c r="N328" s="76"/>
      <c r="O328" s="69">
        <f t="shared" si="517"/>
        <v>0</v>
      </c>
      <c r="P328" s="176"/>
      <c r="Q328" s="176"/>
      <c r="R328" s="176"/>
      <c r="S328" s="245"/>
      <c r="T328" s="245"/>
    </row>
    <row r="329" spans="1:20" ht="12.75" customHeight="1">
      <c r="A329" s="252">
        <v>10</v>
      </c>
      <c r="B329" s="170" t="s">
        <v>381</v>
      </c>
      <c r="C329" s="170" t="s">
        <v>382</v>
      </c>
      <c r="D329" s="169" t="s">
        <v>35</v>
      </c>
      <c r="E329" s="248">
        <v>11</v>
      </c>
      <c r="F329" s="174">
        <f t="shared" ref="F329" si="614">H329+J329+R329</f>
        <v>0.70935276999999997</v>
      </c>
      <c r="G329" s="178">
        <v>0.189</v>
      </c>
      <c r="H329" s="176">
        <f t="shared" ref="H329" si="615">G329*$P$8/1000</f>
        <v>0.34266645000000001</v>
      </c>
      <c r="I329" s="178">
        <v>0.154</v>
      </c>
      <c r="J329" s="176">
        <f t="shared" ref="J329" si="616">I329*$P$9/1000</f>
        <v>0.36668631999999995</v>
      </c>
      <c r="K329" s="68"/>
      <c r="L329" s="68"/>
      <c r="M329" s="68"/>
      <c r="N329" s="76"/>
      <c r="O329" s="69">
        <f t="shared" si="517"/>
        <v>0</v>
      </c>
      <c r="P329" s="176">
        <f t="shared" ref="P329" si="617">E329*F329</f>
        <v>7.8028804699999998</v>
      </c>
      <c r="Q329" s="176">
        <f t="shared" ref="Q329" si="618">SUM(O329:O332)</f>
        <v>0</v>
      </c>
      <c r="R329" s="176">
        <f t="shared" ref="R329" si="619">Q329*1.02*1.05*$R$14</f>
        <v>0</v>
      </c>
      <c r="S329" s="245">
        <f t="shared" ref="S329" si="620">F329*$S$17</f>
        <v>0.83159460785808781</v>
      </c>
      <c r="T329" s="245">
        <f t="shared" ref="T329" si="621">S329*E329</f>
        <v>9.1475406864389655</v>
      </c>
    </row>
    <row r="330" spans="1:20" ht="12.75" customHeight="1">
      <c r="A330" s="252"/>
      <c r="B330" s="170"/>
      <c r="C330" s="170"/>
      <c r="D330" s="169"/>
      <c r="E330" s="248"/>
      <c r="F330" s="174"/>
      <c r="G330" s="178"/>
      <c r="H330" s="176"/>
      <c r="I330" s="178"/>
      <c r="J330" s="176"/>
      <c r="K330" s="68"/>
      <c r="L330" s="68"/>
      <c r="M330" s="68"/>
      <c r="N330" s="76"/>
      <c r="O330" s="69">
        <f t="shared" si="517"/>
        <v>0</v>
      </c>
      <c r="P330" s="176"/>
      <c r="Q330" s="176"/>
      <c r="R330" s="176"/>
      <c r="S330" s="245"/>
      <c r="T330" s="245"/>
    </row>
    <row r="331" spans="1:20" ht="12.75" customHeight="1">
      <c r="A331" s="252"/>
      <c r="B331" s="170"/>
      <c r="C331" s="170"/>
      <c r="D331" s="169"/>
      <c r="E331" s="248"/>
      <c r="F331" s="174"/>
      <c r="G331" s="178"/>
      <c r="H331" s="176"/>
      <c r="I331" s="178"/>
      <c r="J331" s="176"/>
      <c r="K331" s="68"/>
      <c r="L331" s="68"/>
      <c r="M331" s="70"/>
      <c r="N331" s="76"/>
      <c r="O331" s="69">
        <f t="shared" si="517"/>
        <v>0</v>
      </c>
      <c r="P331" s="176"/>
      <c r="Q331" s="176"/>
      <c r="R331" s="176"/>
      <c r="S331" s="245"/>
      <c r="T331" s="245"/>
    </row>
    <row r="332" spans="1:20" ht="12.75" customHeight="1">
      <c r="A332" s="252"/>
      <c r="B332" s="170"/>
      <c r="C332" s="170"/>
      <c r="D332" s="169"/>
      <c r="E332" s="248"/>
      <c r="F332" s="174"/>
      <c r="G332" s="178"/>
      <c r="H332" s="176"/>
      <c r="I332" s="178"/>
      <c r="J332" s="176"/>
      <c r="K332" s="68"/>
      <c r="L332" s="68"/>
      <c r="M332" s="68"/>
      <c r="N332" s="76"/>
      <c r="O332" s="69">
        <f t="shared" si="517"/>
        <v>0</v>
      </c>
      <c r="P332" s="176"/>
      <c r="Q332" s="176"/>
      <c r="R332" s="176"/>
      <c r="S332" s="245"/>
      <c r="T332" s="245"/>
    </row>
    <row r="333" spans="1:20" ht="12.75" customHeight="1">
      <c r="A333" s="252">
        <v>11</v>
      </c>
      <c r="B333" s="250" t="s">
        <v>38</v>
      </c>
      <c r="C333" s="250" t="s">
        <v>383</v>
      </c>
      <c r="D333" s="252" t="s">
        <v>35</v>
      </c>
      <c r="E333" s="253">
        <v>230</v>
      </c>
      <c r="F333" s="174">
        <f t="shared" ref="F333" si="622">H333+J333+R333</f>
        <v>8.0060463000000016E-3</v>
      </c>
      <c r="G333" s="249"/>
      <c r="H333" s="176">
        <f t="shared" ref="H333" si="623">G333*$P$8/1000</f>
        <v>0</v>
      </c>
      <c r="I333" s="249"/>
      <c r="J333" s="176">
        <f t="shared" ref="J333" si="624">I333*$P$9/1000</f>
        <v>0</v>
      </c>
      <c r="K333" s="22" t="s">
        <v>384</v>
      </c>
      <c r="L333" s="37" t="s">
        <v>35</v>
      </c>
      <c r="M333" s="37">
        <v>1</v>
      </c>
      <c r="N333" s="37">
        <v>7.0000000000000001E-3</v>
      </c>
      <c r="O333" s="69">
        <f t="shared" si="517"/>
        <v>7.0000000000000001E-3</v>
      </c>
      <c r="P333" s="176">
        <f t="shared" ref="P333" si="625">E333*F333</f>
        <v>1.8413906490000003</v>
      </c>
      <c r="Q333" s="176">
        <f t="shared" ref="Q333" si="626">SUM(O333:O336)</f>
        <v>7.0000000000000001E-3</v>
      </c>
      <c r="R333" s="176">
        <f t="shared" ref="R333" si="627">Q333*1.02*1.05*$R$14</f>
        <v>8.0060463000000016E-3</v>
      </c>
      <c r="S333" s="245">
        <f t="shared" ref="S333" si="628">F333*$S$17</f>
        <v>9.3857178189946256E-3</v>
      </c>
      <c r="T333" s="245">
        <f t="shared" ref="T333" si="629">S333*E333</f>
        <v>2.1587150983687637</v>
      </c>
    </row>
    <row r="334" spans="1:20" ht="12.75" customHeight="1">
      <c r="A334" s="252"/>
      <c r="B334" s="250"/>
      <c r="C334" s="250"/>
      <c r="D334" s="252"/>
      <c r="E334" s="253"/>
      <c r="F334" s="174"/>
      <c r="G334" s="249"/>
      <c r="H334" s="176"/>
      <c r="I334" s="249"/>
      <c r="J334" s="176"/>
      <c r="K334" s="22"/>
      <c r="L334" s="22"/>
      <c r="M334" s="22"/>
      <c r="N334" s="37"/>
      <c r="O334" s="69">
        <f t="shared" si="517"/>
        <v>0</v>
      </c>
      <c r="P334" s="176"/>
      <c r="Q334" s="176"/>
      <c r="R334" s="176"/>
      <c r="S334" s="245"/>
      <c r="T334" s="245"/>
    </row>
    <row r="335" spans="1:20" ht="12.75" customHeight="1">
      <c r="A335" s="252"/>
      <c r="B335" s="250"/>
      <c r="C335" s="250"/>
      <c r="D335" s="252"/>
      <c r="E335" s="253"/>
      <c r="F335" s="174"/>
      <c r="G335" s="249"/>
      <c r="H335" s="176"/>
      <c r="I335" s="249"/>
      <c r="J335" s="176"/>
      <c r="K335" s="22"/>
      <c r="L335" s="22"/>
      <c r="M335" s="23"/>
      <c r="N335" s="37"/>
      <c r="O335" s="69">
        <f t="shared" si="517"/>
        <v>0</v>
      </c>
      <c r="P335" s="176"/>
      <c r="Q335" s="176"/>
      <c r="R335" s="176"/>
      <c r="S335" s="245"/>
      <c r="T335" s="245"/>
    </row>
    <row r="336" spans="1:20" ht="12.75" customHeight="1">
      <c r="A336" s="252"/>
      <c r="B336" s="250"/>
      <c r="C336" s="250"/>
      <c r="D336" s="252"/>
      <c r="E336" s="253"/>
      <c r="F336" s="174"/>
      <c r="G336" s="249"/>
      <c r="H336" s="176"/>
      <c r="I336" s="249"/>
      <c r="J336" s="176"/>
      <c r="K336" s="22"/>
      <c r="L336" s="22"/>
      <c r="M336" s="22"/>
      <c r="N336" s="37"/>
      <c r="O336" s="69">
        <f t="shared" si="517"/>
        <v>0</v>
      </c>
      <c r="P336" s="176"/>
      <c r="Q336" s="176"/>
      <c r="R336" s="176"/>
      <c r="S336" s="245"/>
      <c r="T336" s="245"/>
    </row>
    <row r="337" spans="1:20" ht="12.75" customHeight="1">
      <c r="A337" s="169"/>
      <c r="B337" s="250"/>
      <c r="C337" s="258" t="s">
        <v>423</v>
      </c>
      <c r="D337" s="252"/>
      <c r="E337" s="252"/>
      <c r="F337" s="174">
        <f t="shared" ref="F337" si="630">H337+J337+R337</f>
        <v>0</v>
      </c>
      <c r="G337" s="249"/>
      <c r="H337" s="176">
        <f t="shared" ref="H337" si="631">G337*$P$8/1000</f>
        <v>0</v>
      </c>
      <c r="I337" s="249"/>
      <c r="J337" s="176">
        <f t="shared" ref="J337" si="632">I337*$P$9/1000</f>
        <v>0</v>
      </c>
      <c r="K337" s="37"/>
      <c r="L337" s="37"/>
      <c r="M337" s="37"/>
      <c r="N337" s="37"/>
      <c r="O337" s="69">
        <f t="shared" si="517"/>
        <v>0</v>
      </c>
      <c r="P337" s="176">
        <f t="shared" ref="P337" si="633">E337*F337</f>
        <v>0</v>
      </c>
      <c r="Q337" s="176">
        <f t="shared" ref="Q337" si="634">SUM(O337:O340)</f>
        <v>0</v>
      </c>
      <c r="R337" s="176">
        <f t="shared" ref="R337" si="635">Q337*1.02*1.05*$R$14</f>
        <v>0</v>
      </c>
      <c r="S337" s="245">
        <f t="shared" ref="S337" si="636">F337*$S$17</f>
        <v>0</v>
      </c>
      <c r="T337" s="245">
        <f t="shared" ref="T337" si="637">S337*E337</f>
        <v>0</v>
      </c>
    </row>
    <row r="338" spans="1:20" ht="12.75" customHeight="1">
      <c r="A338" s="169"/>
      <c r="B338" s="250"/>
      <c r="C338" s="258"/>
      <c r="D338" s="252"/>
      <c r="E338" s="252"/>
      <c r="F338" s="174"/>
      <c r="G338" s="249"/>
      <c r="H338" s="176"/>
      <c r="I338" s="249"/>
      <c r="J338" s="176"/>
      <c r="K338" s="37"/>
      <c r="L338" s="37"/>
      <c r="M338" s="37"/>
      <c r="N338" s="37"/>
      <c r="O338" s="69">
        <f t="shared" si="517"/>
        <v>0</v>
      </c>
      <c r="P338" s="176"/>
      <c r="Q338" s="176"/>
      <c r="R338" s="176"/>
      <c r="S338" s="245"/>
      <c r="T338" s="245"/>
    </row>
    <row r="339" spans="1:20" ht="12.75" customHeight="1">
      <c r="A339" s="169"/>
      <c r="B339" s="250"/>
      <c r="C339" s="258"/>
      <c r="D339" s="252"/>
      <c r="E339" s="252"/>
      <c r="F339" s="174"/>
      <c r="G339" s="249"/>
      <c r="H339" s="176"/>
      <c r="I339" s="249"/>
      <c r="J339" s="176"/>
      <c r="K339" s="37"/>
      <c r="L339" s="37"/>
      <c r="M339" s="37"/>
      <c r="N339" s="37"/>
      <c r="O339" s="69">
        <f t="shared" si="517"/>
        <v>0</v>
      </c>
      <c r="P339" s="176"/>
      <c r="Q339" s="176"/>
      <c r="R339" s="176"/>
      <c r="S339" s="245"/>
      <c r="T339" s="245"/>
    </row>
    <row r="340" spans="1:20" ht="12.75" customHeight="1">
      <c r="A340" s="169"/>
      <c r="B340" s="250"/>
      <c r="C340" s="258"/>
      <c r="D340" s="252"/>
      <c r="E340" s="252"/>
      <c r="F340" s="174"/>
      <c r="G340" s="249"/>
      <c r="H340" s="176"/>
      <c r="I340" s="249"/>
      <c r="J340" s="176"/>
      <c r="K340" s="22"/>
      <c r="L340" s="22"/>
      <c r="M340" s="22"/>
      <c r="N340" s="37"/>
      <c r="O340" s="69">
        <f t="shared" si="517"/>
        <v>0</v>
      </c>
      <c r="P340" s="176"/>
      <c r="Q340" s="176"/>
      <c r="R340" s="176"/>
      <c r="S340" s="245"/>
      <c r="T340" s="245"/>
    </row>
    <row r="341" spans="1:20" ht="12.75" customHeight="1">
      <c r="A341" s="169">
        <v>1</v>
      </c>
      <c r="B341" s="205" t="s">
        <v>385</v>
      </c>
      <c r="C341" s="170" t="s">
        <v>386</v>
      </c>
      <c r="D341" s="169" t="s">
        <v>387</v>
      </c>
      <c r="E341" s="174">
        <v>14</v>
      </c>
      <c r="F341" s="174">
        <f t="shared" ref="F341" si="638">H341+J341+R341</f>
        <v>0.59612730000000003</v>
      </c>
      <c r="G341" s="178">
        <v>0.25</v>
      </c>
      <c r="H341" s="176">
        <f t="shared" ref="H341" si="639">G341*$P$8/1000</f>
        <v>0.45326250000000001</v>
      </c>
      <c r="I341" s="178">
        <v>0.06</v>
      </c>
      <c r="J341" s="176">
        <f t="shared" ref="J341" si="640">I341*$P$9/1000</f>
        <v>0.14286480000000001</v>
      </c>
      <c r="K341" s="68"/>
      <c r="L341" s="68"/>
      <c r="M341" s="68"/>
      <c r="N341" s="76"/>
      <c r="O341" s="69">
        <f t="shared" si="517"/>
        <v>0</v>
      </c>
      <c r="P341" s="176">
        <f t="shared" ref="P341" si="641">E341*F341</f>
        <v>8.3457822000000004</v>
      </c>
      <c r="Q341" s="176">
        <f t="shared" ref="Q341" si="642">SUM(O341:O344)</f>
        <v>0</v>
      </c>
      <c r="R341" s="176">
        <f t="shared" ref="R341" si="643">Q341*1.02*1.05*$R$14</f>
        <v>0</v>
      </c>
      <c r="S341" s="245">
        <f t="shared" ref="S341" si="644">F341*$S$17</f>
        <v>0.69885714025900081</v>
      </c>
      <c r="T341" s="245">
        <f t="shared" ref="T341" si="645">S341*E341</f>
        <v>9.7839999636260107</v>
      </c>
    </row>
    <row r="342" spans="1:20" ht="12.75" customHeight="1">
      <c r="A342" s="169"/>
      <c r="B342" s="170"/>
      <c r="C342" s="170"/>
      <c r="D342" s="169"/>
      <c r="E342" s="174"/>
      <c r="F342" s="174"/>
      <c r="G342" s="178"/>
      <c r="H342" s="176"/>
      <c r="I342" s="178"/>
      <c r="J342" s="176"/>
      <c r="K342" s="68"/>
      <c r="L342" s="68"/>
      <c r="M342" s="68"/>
      <c r="N342" s="76"/>
      <c r="O342" s="69">
        <f t="shared" ref="O342:O400" si="646">M342*N342</f>
        <v>0</v>
      </c>
      <c r="P342" s="176"/>
      <c r="Q342" s="176"/>
      <c r="R342" s="176"/>
      <c r="S342" s="245"/>
      <c r="T342" s="245"/>
    </row>
    <row r="343" spans="1:20" ht="12.75" customHeight="1">
      <c r="A343" s="169"/>
      <c r="B343" s="170"/>
      <c r="C343" s="170"/>
      <c r="D343" s="169"/>
      <c r="E343" s="174"/>
      <c r="F343" s="174"/>
      <c r="G343" s="178"/>
      <c r="H343" s="176"/>
      <c r="I343" s="178"/>
      <c r="J343" s="176"/>
      <c r="K343" s="68"/>
      <c r="L343" s="68"/>
      <c r="M343" s="70"/>
      <c r="N343" s="76"/>
      <c r="O343" s="69">
        <f t="shared" si="646"/>
        <v>0</v>
      </c>
      <c r="P343" s="176"/>
      <c r="Q343" s="176"/>
      <c r="R343" s="176"/>
      <c r="S343" s="245"/>
      <c r="T343" s="245"/>
    </row>
    <row r="344" spans="1:20" ht="12.75" customHeight="1">
      <c r="A344" s="169"/>
      <c r="B344" s="170"/>
      <c r="C344" s="170"/>
      <c r="D344" s="169"/>
      <c r="E344" s="174"/>
      <c r="F344" s="174"/>
      <c r="G344" s="178"/>
      <c r="H344" s="176"/>
      <c r="I344" s="178"/>
      <c r="J344" s="176"/>
      <c r="K344" s="68"/>
      <c r="L344" s="68"/>
      <c r="M344" s="68"/>
      <c r="N344" s="76"/>
      <c r="O344" s="69">
        <f t="shared" si="646"/>
        <v>0</v>
      </c>
      <c r="P344" s="176"/>
      <c r="Q344" s="176"/>
      <c r="R344" s="176"/>
      <c r="S344" s="245"/>
      <c r="T344" s="245"/>
    </row>
    <row r="345" spans="1:20" ht="12.75" customHeight="1">
      <c r="A345" s="169">
        <v>2</v>
      </c>
      <c r="B345" s="205" t="s">
        <v>38</v>
      </c>
      <c r="C345" s="170" t="s">
        <v>388</v>
      </c>
      <c r="D345" s="170" t="s">
        <v>389</v>
      </c>
      <c r="E345" s="169">
        <v>40</v>
      </c>
      <c r="F345" s="174">
        <f t="shared" ref="F345" si="647">H345+J345+R345</f>
        <v>5.6991612447000009</v>
      </c>
      <c r="G345" s="178"/>
      <c r="H345" s="176">
        <f t="shared" ref="H345" si="648">G345*$P$8/1000</f>
        <v>0</v>
      </c>
      <c r="I345" s="178"/>
      <c r="J345" s="176">
        <f t="shared" ref="J345" si="649">I345*$P$9/1000</f>
        <v>0</v>
      </c>
      <c r="K345" s="68" t="s">
        <v>390</v>
      </c>
      <c r="L345" s="68" t="s">
        <v>391</v>
      </c>
      <c r="M345" s="68">
        <v>1</v>
      </c>
      <c r="N345" s="76">
        <v>4.9829999999999997</v>
      </c>
      <c r="O345" s="69">
        <f t="shared" si="646"/>
        <v>4.9829999999999997</v>
      </c>
      <c r="P345" s="176">
        <f t="shared" ref="P345" si="650">E345*F345</f>
        <v>227.96644978800003</v>
      </c>
      <c r="Q345" s="176">
        <f t="shared" ref="Q345" si="651">SUM(O345:O348)</f>
        <v>4.9829999999999997</v>
      </c>
      <c r="R345" s="176">
        <f t="shared" ref="R345" si="652">Q345*1.02*1.05*$R$14</f>
        <v>5.6991612447000009</v>
      </c>
      <c r="S345" s="245">
        <f t="shared" ref="S345" si="653">F345*$S$17</f>
        <v>6.6812902702928882</v>
      </c>
      <c r="T345" s="245">
        <f t="shared" ref="T345" si="654">S345*E345</f>
        <v>267.25161081171552</v>
      </c>
    </row>
    <row r="346" spans="1:20" ht="12.75" customHeight="1">
      <c r="A346" s="169"/>
      <c r="B346" s="170"/>
      <c r="C346" s="170"/>
      <c r="D346" s="170"/>
      <c r="E346" s="169"/>
      <c r="F346" s="174"/>
      <c r="G346" s="178"/>
      <c r="H346" s="176"/>
      <c r="I346" s="178"/>
      <c r="J346" s="176"/>
      <c r="K346" s="68"/>
      <c r="L346" s="68"/>
      <c r="M346" s="68"/>
      <c r="N346" s="76"/>
      <c r="O346" s="69">
        <f t="shared" si="646"/>
        <v>0</v>
      </c>
      <c r="P346" s="176"/>
      <c r="Q346" s="176"/>
      <c r="R346" s="176"/>
      <c r="S346" s="245"/>
      <c r="T346" s="245"/>
    </row>
    <row r="347" spans="1:20" ht="12.75" customHeight="1">
      <c r="A347" s="169"/>
      <c r="B347" s="170"/>
      <c r="C347" s="170"/>
      <c r="D347" s="170"/>
      <c r="E347" s="169"/>
      <c r="F347" s="174"/>
      <c r="G347" s="178"/>
      <c r="H347" s="176"/>
      <c r="I347" s="178"/>
      <c r="J347" s="176"/>
      <c r="K347" s="68"/>
      <c r="L347" s="68"/>
      <c r="M347" s="70"/>
      <c r="N347" s="76"/>
      <c r="O347" s="69">
        <f t="shared" si="646"/>
        <v>0</v>
      </c>
      <c r="P347" s="176"/>
      <c r="Q347" s="176"/>
      <c r="R347" s="176"/>
      <c r="S347" s="245"/>
      <c r="T347" s="245"/>
    </row>
    <row r="348" spans="1:20" ht="12.75" customHeight="1">
      <c r="A348" s="169"/>
      <c r="B348" s="170"/>
      <c r="C348" s="170"/>
      <c r="D348" s="170"/>
      <c r="E348" s="169"/>
      <c r="F348" s="174"/>
      <c r="G348" s="178"/>
      <c r="H348" s="176"/>
      <c r="I348" s="178"/>
      <c r="J348" s="176"/>
      <c r="K348" s="68"/>
      <c r="L348" s="68"/>
      <c r="M348" s="68"/>
      <c r="N348" s="76"/>
      <c r="O348" s="69">
        <f t="shared" si="646"/>
        <v>0</v>
      </c>
      <c r="P348" s="176"/>
      <c r="Q348" s="176"/>
      <c r="R348" s="176"/>
      <c r="S348" s="245"/>
      <c r="T348" s="245"/>
    </row>
    <row r="349" spans="1:20" ht="12.75" customHeight="1">
      <c r="A349" s="169">
        <v>3</v>
      </c>
      <c r="B349" s="170" t="s">
        <v>392</v>
      </c>
      <c r="C349" s="170" t="s">
        <v>393</v>
      </c>
      <c r="D349" s="169" t="s">
        <v>43</v>
      </c>
      <c r="E349" s="169">
        <v>135</v>
      </c>
      <c r="F349" s="174">
        <f t="shared" ref="F349" si="655">H349+J349+R349</f>
        <v>2.5194682240000006</v>
      </c>
      <c r="G349" s="178">
        <v>1.1100000000000001</v>
      </c>
      <c r="H349" s="176">
        <f t="shared" ref="H349" si="656">G349*$P$8/1000</f>
        <v>2.0124855000000004</v>
      </c>
      <c r="I349" s="178">
        <v>0.04</v>
      </c>
      <c r="J349" s="176">
        <f t="shared" ref="J349" si="657">I349*$P$9/1000</f>
        <v>9.52432E-2</v>
      </c>
      <c r="K349" s="68" t="s">
        <v>79</v>
      </c>
      <c r="L349" s="68" t="s">
        <v>43</v>
      </c>
      <c r="M349" s="68">
        <v>0.9</v>
      </c>
      <c r="N349" s="76">
        <v>0.4</v>
      </c>
      <c r="O349" s="69">
        <f t="shared" si="646"/>
        <v>0.36000000000000004</v>
      </c>
      <c r="P349" s="176">
        <f t="shared" ref="P349" si="658">E349*F349</f>
        <v>340.1282102400001</v>
      </c>
      <c r="Q349" s="176">
        <f t="shared" ref="Q349" si="659">SUM(O349:O352)</f>
        <v>0.36000000000000004</v>
      </c>
      <c r="R349" s="176">
        <f t="shared" ref="R349" si="660">Q349*1.02*1.05*$R$14</f>
        <v>0.41173952400000008</v>
      </c>
      <c r="S349" s="245">
        <f t="shared" ref="S349" si="661">F349*$S$17</f>
        <v>2.9536448976553564</v>
      </c>
      <c r="T349" s="245">
        <f t="shared" ref="T349" si="662">S349*E349</f>
        <v>398.74206118347314</v>
      </c>
    </row>
    <row r="350" spans="1:20" ht="12.75" customHeight="1">
      <c r="A350" s="169"/>
      <c r="B350" s="170"/>
      <c r="C350" s="170"/>
      <c r="D350" s="169"/>
      <c r="E350" s="169"/>
      <c r="F350" s="174"/>
      <c r="G350" s="178"/>
      <c r="H350" s="176"/>
      <c r="I350" s="178"/>
      <c r="J350" s="176"/>
      <c r="K350" s="68"/>
      <c r="L350" s="68"/>
      <c r="M350" s="68"/>
      <c r="N350" s="76"/>
      <c r="O350" s="69">
        <f t="shared" si="646"/>
        <v>0</v>
      </c>
      <c r="P350" s="176"/>
      <c r="Q350" s="176"/>
      <c r="R350" s="176"/>
      <c r="S350" s="245"/>
      <c r="T350" s="245"/>
    </row>
    <row r="351" spans="1:20" ht="12.75" customHeight="1">
      <c r="A351" s="169"/>
      <c r="B351" s="170"/>
      <c r="C351" s="170"/>
      <c r="D351" s="169"/>
      <c r="E351" s="169"/>
      <c r="F351" s="174"/>
      <c r="G351" s="178"/>
      <c r="H351" s="176"/>
      <c r="I351" s="178"/>
      <c r="J351" s="176"/>
      <c r="K351" s="68"/>
      <c r="L351" s="68"/>
      <c r="M351" s="68"/>
      <c r="N351" s="76"/>
      <c r="O351" s="69">
        <f t="shared" si="646"/>
        <v>0</v>
      </c>
      <c r="P351" s="176"/>
      <c r="Q351" s="176"/>
      <c r="R351" s="176"/>
      <c r="S351" s="245"/>
      <c r="T351" s="245"/>
    </row>
    <row r="352" spans="1:20" ht="12.75" customHeight="1">
      <c r="A352" s="169"/>
      <c r="B352" s="170"/>
      <c r="C352" s="170"/>
      <c r="D352" s="169"/>
      <c r="E352" s="169"/>
      <c r="F352" s="174"/>
      <c r="G352" s="178"/>
      <c r="H352" s="176"/>
      <c r="I352" s="178"/>
      <c r="J352" s="176"/>
      <c r="K352" s="68"/>
      <c r="L352" s="68"/>
      <c r="M352" s="68"/>
      <c r="N352" s="76"/>
      <c r="O352" s="69">
        <f t="shared" si="646"/>
        <v>0</v>
      </c>
      <c r="P352" s="176"/>
      <c r="Q352" s="176"/>
      <c r="R352" s="176"/>
      <c r="S352" s="245"/>
      <c r="T352" s="245"/>
    </row>
    <row r="353" spans="1:20" ht="12.75" customHeight="1">
      <c r="A353" s="169">
        <v>4</v>
      </c>
      <c r="B353" s="170" t="s">
        <v>38</v>
      </c>
      <c r="C353" s="170" t="s">
        <v>440</v>
      </c>
      <c r="D353" s="169" t="s">
        <v>35</v>
      </c>
      <c r="E353" s="248">
        <v>85</v>
      </c>
      <c r="F353" s="174">
        <f t="shared" ref="F353" si="663">H353+J353+R353</f>
        <v>9.1497672000000016E-2</v>
      </c>
      <c r="G353" s="198"/>
      <c r="H353" s="176">
        <f t="shared" ref="H353" si="664">G353*$P$8/1000</f>
        <v>0</v>
      </c>
      <c r="I353" s="204"/>
      <c r="J353" s="176">
        <f t="shared" ref="J353" si="665">I353*$P$9/1000</f>
        <v>0</v>
      </c>
      <c r="K353" s="68" t="s">
        <v>441</v>
      </c>
      <c r="L353" s="68" t="s">
        <v>35</v>
      </c>
      <c r="M353" s="68">
        <v>1</v>
      </c>
      <c r="N353" s="76">
        <v>0.08</v>
      </c>
      <c r="O353" s="69">
        <f t="shared" si="646"/>
        <v>0.08</v>
      </c>
      <c r="P353" s="176">
        <f t="shared" ref="P353" si="666">E353*F353</f>
        <v>7.7773021200000017</v>
      </c>
      <c r="Q353" s="176">
        <f t="shared" ref="Q353" si="667">SUM(O353:O356)</f>
        <v>0.08</v>
      </c>
      <c r="R353" s="176">
        <f t="shared" ref="R353" si="668">Q353*1.02*1.05*$R$14</f>
        <v>9.1497672000000016E-2</v>
      </c>
      <c r="S353" s="245">
        <f t="shared" ref="S353" si="669">F353*$S$17</f>
        <v>0.10726534650279572</v>
      </c>
      <c r="T353" s="245">
        <f t="shared" ref="T353" si="670">S353*E353</f>
        <v>9.117554452737636</v>
      </c>
    </row>
    <row r="354" spans="1:20" ht="12.75" customHeight="1">
      <c r="A354" s="169"/>
      <c r="B354" s="170"/>
      <c r="C354" s="170"/>
      <c r="D354" s="169"/>
      <c r="E354" s="248"/>
      <c r="F354" s="174"/>
      <c r="G354" s="198"/>
      <c r="H354" s="176"/>
      <c r="I354" s="204"/>
      <c r="J354" s="176"/>
      <c r="K354" s="68"/>
      <c r="L354" s="68"/>
      <c r="M354" s="68"/>
      <c r="N354" s="76"/>
      <c r="O354" s="69">
        <f t="shared" si="646"/>
        <v>0</v>
      </c>
      <c r="P354" s="176"/>
      <c r="Q354" s="176"/>
      <c r="R354" s="176"/>
      <c r="S354" s="245"/>
      <c r="T354" s="245"/>
    </row>
    <row r="355" spans="1:20" ht="12.75" customHeight="1">
      <c r="A355" s="169"/>
      <c r="B355" s="170"/>
      <c r="C355" s="170"/>
      <c r="D355" s="169"/>
      <c r="E355" s="248"/>
      <c r="F355" s="174"/>
      <c r="G355" s="198"/>
      <c r="H355" s="176"/>
      <c r="I355" s="204"/>
      <c r="J355" s="176"/>
      <c r="K355" s="68"/>
      <c r="L355" s="68"/>
      <c r="M355" s="70"/>
      <c r="N355" s="76"/>
      <c r="O355" s="69">
        <f t="shared" si="646"/>
        <v>0</v>
      </c>
      <c r="P355" s="176"/>
      <c r="Q355" s="176"/>
      <c r="R355" s="176"/>
      <c r="S355" s="245"/>
      <c r="T355" s="245"/>
    </row>
    <row r="356" spans="1:20" ht="12.75" customHeight="1">
      <c r="A356" s="169"/>
      <c r="B356" s="170"/>
      <c r="C356" s="170"/>
      <c r="D356" s="169"/>
      <c r="E356" s="248"/>
      <c r="F356" s="174"/>
      <c r="G356" s="198"/>
      <c r="H356" s="176"/>
      <c r="I356" s="204"/>
      <c r="J356" s="176"/>
      <c r="K356" s="68"/>
      <c r="L356" s="68"/>
      <c r="M356" s="68"/>
      <c r="N356" s="76"/>
      <c r="O356" s="69">
        <f t="shared" si="646"/>
        <v>0</v>
      </c>
      <c r="P356" s="176"/>
      <c r="Q356" s="176"/>
      <c r="R356" s="176"/>
      <c r="S356" s="245"/>
      <c r="T356" s="245"/>
    </row>
    <row r="357" spans="1:20" ht="12.75" customHeight="1">
      <c r="A357" s="169">
        <v>5</v>
      </c>
      <c r="B357" s="170" t="s">
        <v>394</v>
      </c>
      <c r="C357" s="170" t="s">
        <v>395</v>
      </c>
      <c r="D357" s="169" t="s">
        <v>35</v>
      </c>
      <c r="E357" s="248">
        <v>8</v>
      </c>
      <c r="F357" s="174">
        <f t="shared" ref="F357" si="671">H357+J357+R357</f>
        <v>3.1799545551000001</v>
      </c>
      <c r="G357" s="198">
        <v>0.72</v>
      </c>
      <c r="H357" s="176">
        <f t="shared" ref="H357" si="672">G357*$P$8/1000</f>
        <v>1.305396</v>
      </c>
      <c r="I357" s="204"/>
      <c r="J357" s="176">
        <f t="shared" ref="J357" si="673">I357*$P$9/1000</f>
        <v>0</v>
      </c>
      <c r="K357" s="68" t="s">
        <v>396</v>
      </c>
      <c r="L357" s="68" t="s">
        <v>35</v>
      </c>
      <c r="M357" s="68">
        <v>1</v>
      </c>
      <c r="N357" s="76">
        <v>1.639</v>
      </c>
      <c r="O357" s="69">
        <f t="shared" si="646"/>
        <v>1.639</v>
      </c>
      <c r="P357" s="176">
        <f t="shared" ref="P357" si="674">E357*F357</f>
        <v>25.439636440800001</v>
      </c>
      <c r="Q357" s="176">
        <f t="shared" ref="Q357" si="675">SUM(O357:O360)</f>
        <v>1.639</v>
      </c>
      <c r="R357" s="176">
        <f t="shared" ref="R357" si="676">Q357*1.02*1.05*$R$14</f>
        <v>1.8745585551000004</v>
      </c>
      <c r="S357" s="245">
        <f t="shared" ref="S357" si="677">F357*$S$17</f>
        <v>3.727951976919643</v>
      </c>
      <c r="T357" s="245">
        <f t="shared" ref="T357" si="678">S357*E357</f>
        <v>29.823615815357144</v>
      </c>
    </row>
    <row r="358" spans="1:20" ht="12.75" customHeight="1">
      <c r="A358" s="169"/>
      <c r="B358" s="170"/>
      <c r="C358" s="170"/>
      <c r="D358" s="169"/>
      <c r="E358" s="248"/>
      <c r="F358" s="174"/>
      <c r="G358" s="198"/>
      <c r="H358" s="176"/>
      <c r="I358" s="204"/>
      <c r="J358" s="176"/>
      <c r="K358" s="68"/>
      <c r="L358" s="68"/>
      <c r="M358" s="68"/>
      <c r="N358" s="76"/>
      <c r="O358" s="69">
        <f t="shared" si="646"/>
        <v>0</v>
      </c>
      <c r="P358" s="176"/>
      <c r="Q358" s="176"/>
      <c r="R358" s="176"/>
      <c r="S358" s="245"/>
      <c r="T358" s="245"/>
    </row>
    <row r="359" spans="1:20" ht="12.75" customHeight="1">
      <c r="A359" s="169"/>
      <c r="B359" s="170"/>
      <c r="C359" s="170"/>
      <c r="D359" s="169"/>
      <c r="E359" s="248"/>
      <c r="F359" s="174"/>
      <c r="G359" s="198"/>
      <c r="H359" s="176"/>
      <c r="I359" s="204"/>
      <c r="J359" s="176"/>
      <c r="K359" s="68"/>
      <c r="L359" s="68"/>
      <c r="M359" s="70"/>
      <c r="N359" s="76"/>
      <c r="O359" s="69">
        <f t="shared" si="646"/>
        <v>0</v>
      </c>
      <c r="P359" s="176"/>
      <c r="Q359" s="176"/>
      <c r="R359" s="176"/>
      <c r="S359" s="245"/>
      <c r="T359" s="245"/>
    </row>
    <row r="360" spans="1:20" ht="12.75" customHeight="1">
      <c r="A360" s="169"/>
      <c r="B360" s="170"/>
      <c r="C360" s="170"/>
      <c r="D360" s="169"/>
      <c r="E360" s="248"/>
      <c r="F360" s="174"/>
      <c r="G360" s="198"/>
      <c r="H360" s="176"/>
      <c r="I360" s="204"/>
      <c r="J360" s="176"/>
      <c r="K360" s="68"/>
      <c r="L360" s="68"/>
      <c r="M360" s="68"/>
      <c r="N360" s="76"/>
      <c r="O360" s="69">
        <f t="shared" si="646"/>
        <v>0</v>
      </c>
      <c r="P360" s="176"/>
      <c r="Q360" s="176"/>
      <c r="R360" s="176"/>
      <c r="S360" s="245"/>
      <c r="T360" s="245"/>
    </row>
    <row r="361" spans="1:20" ht="12.75" customHeight="1">
      <c r="A361" s="169">
        <v>6</v>
      </c>
      <c r="B361" s="170" t="s">
        <v>394</v>
      </c>
      <c r="C361" s="170" t="s">
        <v>397</v>
      </c>
      <c r="D361" s="169" t="s">
        <v>35</v>
      </c>
      <c r="E361" s="248">
        <v>8</v>
      </c>
      <c r="F361" s="174">
        <f t="shared" ref="F361" si="679">H361+J361+R361</f>
        <v>3.1479303699000005</v>
      </c>
      <c r="G361" s="198">
        <v>0.72</v>
      </c>
      <c r="H361" s="176">
        <f t="shared" ref="H361" si="680">G361*$P$8/1000</f>
        <v>1.305396</v>
      </c>
      <c r="I361" s="204"/>
      <c r="J361" s="176">
        <f t="shared" ref="J361" si="681">I361*$P$9/1000</f>
        <v>0</v>
      </c>
      <c r="K361" s="68" t="s">
        <v>398</v>
      </c>
      <c r="L361" s="68" t="s">
        <v>35</v>
      </c>
      <c r="M361" s="68">
        <v>1</v>
      </c>
      <c r="N361" s="76">
        <v>1.611</v>
      </c>
      <c r="O361" s="69">
        <f t="shared" si="646"/>
        <v>1.611</v>
      </c>
      <c r="P361" s="176">
        <f t="shared" ref="P361" si="682">E361*F361</f>
        <v>25.183442959200004</v>
      </c>
      <c r="Q361" s="176">
        <f t="shared" ref="Q361" si="683">SUM(O361:O364)</f>
        <v>1.611</v>
      </c>
      <c r="R361" s="176">
        <f t="shared" ref="R361" si="684">Q361*1.02*1.05*$R$14</f>
        <v>1.8425343699000005</v>
      </c>
      <c r="S361" s="245">
        <f t="shared" ref="S361" si="685">F361*$S$17</f>
        <v>3.6904091056436648</v>
      </c>
      <c r="T361" s="245">
        <f t="shared" ref="T361" si="686">S361*E361</f>
        <v>29.523272845149318</v>
      </c>
    </row>
    <row r="362" spans="1:20" ht="12.75" customHeight="1">
      <c r="A362" s="169"/>
      <c r="B362" s="170"/>
      <c r="C362" s="170"/>
      <c r="D362" s="169"/>
      <c r="E362" s="248"/>
      <c r="F362" s="174"/>
      <c r="G362" s="198"/>
      <c r="H362" s="176"/>
      <c r="I362" s="204"/>
      <c r="J362" s="176"/>
      <c r="K362" s="68"/>
      <c r="L362" s="68"/>
      <c r="M362" s="68"/>
      <c r="N362" s="76"/>
      <c r="O362" s="69">
        <f t="shared" si="646"/>
        <v>0</v>
      </c>
      <c r="P362" s="176"/>
      <c r="Q362" s="176"/>
      <c r="R362" s="176"/>
      <c r="S362" s="245"/>
      <c r="T362" s="245"/>
    </row>
    <row r="363" spans="1:20" ht="12.75" customHeight="1">
      <c r="A363" s="169"/>
      <c r="B363" s="170"/>
      <c r="C363" s="170"/>
      <c r="D363" s="169"/>
      <c r="E363" s="248"/>
      <c r="F363" s="174"/>
      <c r="G363" s="198"/>
      <c r="H363" s="176"/>
      <c r="I363" s="204"/>
      <c r="J363" s="176"/>
      <c r="K363" s="68"/>
      <c r="L363" s="68"/>
      <c r="M363" s="70"/>
      <c r="N363" s="76"/>
      <c r="O363" s="69">
        <f t="shared" si="646"/>
        <v>0</v>
      </c>
      <c r="P363" s="176"/>
      <c r="Q363" s="176"/>
      <c r="R363" s="176"/>
      <c r="S363" s="245"/>
      <c r="T363" s="245"/>
    </row>
    <row r="364" spans="1:20" ht="12.75" customHeight="1">
      <c r="A364" s="169"/>
      <c r="B364" s="170"/>
      <c r="C364" s="170"/>
      <c r="D364" s="169"/>
      <c r="E364" s="248"/>
      <c r="F364" s="174"/>
      <c r="G364" s="198"/>
      <c r="H364" s="176"/>
      <c r="I364" s="204"/>
      <c r="J364" s="176"/>
      <c r="K364" s="68"/>
      <c r="L364" s="68"/>
      <c r="M364" s="68"/>
      <c r="N364" s="76"/>
      <c r="O364" s="69">
        <f t="shared" si="646"/>
        <v>0</v>
      </c>
      <c r="P364" s="176"/>
      <c r="Q364" s="176"/>
      <c r="R364" s="176"/>
      <c r="S364" s="245"/>
      <c r="T364" s="245"/>
    </row>
    <row r="365" spans="1:20" ht="12.75" customHeight="1">
      <c r="A365" s="169">
        <v>7</v>
      </c>
      <c r="B365" s="170" t="s">
        <v>394</v>
      </c>
      <c r="C365" s="170" t="s">
        <v>399</v>
      </c>
      <c r="D365" s="169" t="s">
        <v>35</v>
      </c>
      <c r="E365" s="248">
        <v>8</v>
      </c>
      <c r="F365" s="174">
        <f t="shared" ref="F365" si="687">H365+J365+R365</f>
        <v>3.6866229138</v>
      </c>
      <c r="G365" s="198">
        <v>0.72</v>
      </c>
      <c r="H365" s="176">
        <f t="shared" ref="H365" si="688">G365*$P$8/1000</f>
        <v>1.305396</v>
      </c>
      <c r="I365" s="204"/>
      <c r="J365" s="176">
        <f t="shared" ref="J365" si="689">I365*$P$9/1000</f>
        <v>0</v>
      </c>
      <c r="K365" s="68" t="s">
        <v>400</v>
      </c>
      <c r="L365" s="68" t="s">
        <v>35</v>
      </c>
      <c r="M365" s="68">
        <v>1</v>
      </c>
      <c r="N365" s="76">
        <v>2.0819999999999999</v>
      </c>
      <c r="O365" s="69">
        <f t="shared" si="646"/>
        <v>2.0819999999999999</v>
      </c>
      <c r="P365" s="176">
        <f t="shared" ref="P365" si="690">E365*F365</f>
        <v>29.4929833104</v>
      </c>
      <c r="Q365" s="176">
        <f t="shared" ref="Q365" si="691">SUM(O365:O368)</f>
        <v>2.0819999999999999</v>
      </c>
      <c r="R365" s="176">
        <f t="shared" ref="R365" si="692">Q365*1.02*1.05*$R$14</f>
        <v>2.3812269138</v>
      </c>
      <c r="S365" s="245">
        <f t="shared" ref="S365" si="693">F365*$S$17</f>
        <v>4.3219338331788739</v>
      </c>
      <c r="T365" s="245">
        <f t="shared" ref="T365" si="694">S365*E365</f>
        <v>34.575470665430991</v>
      </c>
    </row>
    <row r="366" spans="1:20" ht="12.75" customHeight="1">
      <c r="A366" s="169"/>
      <c r="B366" s="170"/>
      <c r="C366" s="170"/>
      <c r="D366" s="169"/>
      <c r="E366" s="248"/>
      <c r="F366" s="174"/>
      <c r="G366" s="198"/>
      <c r="H366" s="176"/>
      <c r="I366" s="204"/>
      <c r="J366" s="176"/>
      <c r="K366" s="68"/>
      <c r="L366" s="68"/>
      <c r="M366" s="68"/>
      <c r="N366" s="76"/>
      <c r="O366" s="69">
        <f t="shared" si="646"/>
        <v>0</v>
      </c>
      <c r="P366" s="176"/>
      <c r="Q366" s="176"/>
      <c r="R366" s="176"/>
      <c r="S366" s="245"/>
      <c r="T366" s="245"/>
    </row>
    <row r="367" spans="1:20" ht="12.75" customHeight="1">
      <c r="A367" s="169"/>
      <c r="B367" s="170"/>
      <c r="C367" s="170"/>
      <c r="D367" s="169"/>
      <c r="E367" s="248"/>
      <c r="F367" s="174"/>
      <c r="G367" s="198"/>
      <c r="H367" s="176"/>
      <c r="I367" s="204"/>
      <c r="J367" s="176"/>
      <c r="K367" s="68"/>
      <c r="L367" s="68"/>
      <c r="M367" s="70"/>
      <c r="N367" s="76"/>
      <c r="O367" s="69">
        <f t="shared" si="646"/>
        <v>0</v>
      </c>
      <c r="P367" s="176"/>
      <c r="Q367" s="176"/>
      <c r="R367" s="176"/>
      <c r="S367" s="245"/>
      <c r="T367" s="245"/>
    </row>
    <row r="368" spans="1:20" ht="12.75" customHeight="1">
      <c r="A368" s="169"/>
      <c r="B368" s="170"/>
      <c r="C368" s="170"/>
      <c r="D368" s="169"/>
      <c r="E368" s="248"/>
      <c r="F368" s="174"/>
      <c r="G368" s="198"/>
      <c r="H368" s="176"/>
      <c r="I368" s="204"/>
      <c r="J368" s="176"/>
      <c r="K368" s="68"/>
      <c r="L368" s="68"/>
      <c r="M368" s="68"/>
      <c r="N368" s="76"/>
      <c r="O368" s="69">
        <f t="shared" si="646"/>
        <v>0</v>
      </c>
      <c r="P368" s="176"/>
      <c r="Q368" s="176"/>
      <c r="R368" s="176"/>
      <c r="S368" s="245"/>
      <c r="T368" s="245"/>
    </row>
    <row r="369" spans="1:20" ht="12.75" customHeight="1">
      <c r="A369" s="169">
        <v>8</v>
      </c>
      <c r="B369" s="170" t="s">
        <v>401</v>
      </c>
      <c r="C369" s="170" t="s">
        <v>402</v>
      </c>
      <c r="D369" s="169" t="s">
        <v>35</v>
      </c>
      <c r="E369" s="248">
        <v>8</v>
      </c>
      <c r="F369" s="174">
        <f t="shared" ref="F369" si="695">H369+J369+R369</f>
        <v>2.7298532340000001</v>
      </c>
      <c r="G369" s="178">
        <v>0.08</v>
      </c>
      <c r="H369" s="176">
        <f t="shared" ref="H369" si="696">G369*$P$8/1000</f>
        <v>0.14504400000000001</v>
      </c>
      <c r="I369" s="178"/>
      <c r="J369" s="176">
        <f t="shared" ref="J369" si="697">I369*$P$9/1000</f>
        <v>0</v>
      </c>
      <c r="K369" s="68" t="s">
        <v>403</v>
      </c>
      <c r="L369" s="68" t="s">
        <v>35</v>
      </c>
      <c r="M369" s="68">
        <v>1</v>
      </c>
      <c r="N369" s="76">
        <v>2.2599999999999998</v>
      </c>
      <c r="O369" s="69">
        <f t="shared" si="646"/>
        <v>2.2599999999999998</v>
      </c>
      <c r="P369" s="176">
        <f t="shared" ref="P369" si="698">E369*F369</f>
        <v>21.838825872000001</v>
      </c>
      <c r="Q369" s="176">
        <f t="shared" ref="Q369" si="699">SUM(O369:O372)</f>
        <v>2.2599999999999998</v>
      </c>
      <c r="R369" s="176">
        <f t="shared" ref="R369" si="700">Q369*1.02*1.05*$R$14</f>
        <v>2.5848092340000002</v>
      </c>
      <c r="S369" s="245">
        <f t="shared" ref="S369" si="701">F369*$S$17</f>
        <v>3.2002852820866026</v>
      </c>
      <c r="T369" s="245">
        <f t="shared" ref="T369" si="702">S369*E369</f>
        <v>25.602282256692821</v>
      </c>
    </row>
    <row r="370" spans="1:20" ht="12.75" customHeight="1">
      <c r="A370" s="169"/>
      <c r="B370" s="170"/>
      <c r="C370" s="170"/>
      <c r="D370" s="169"/>
      <c r="E370" s="248"/>
      <c r="F370" s="174"/>
      <c r="G370" s="178"/>
      <c r="H370" s="176"/>
      <c r="I370" s="178"/>
      <c r="J370" s="176"/>
      <c r="K370" s="68"/>
      <c r="L370" s="68"/>
      <c r="M370" s="68"/>
      <c r="N370" s="76"/>
      <c r="O370" s="69">
        <f t="shared" si="646"/>
        <v>0</v>
      </c>
      <c r="P370" s="176"/>
      <c r="Q370" s="176"/>
      <c r="R370" s="176"/>
      <c r="S370" s="245"/>
      <c r="T370" s="245"/>
    </row>
    <row r="371" spans="1:20" ht="12.75" customHeight="1">
      <c r="A371" s="169"/>
      <c r="B371" s="170"/>
      <c r="C371" s="170"/>
      <c r="D371" s="169"/>
      <c r="E371" s="248"/>
      <c r="F371" s="174"/>
      <c r="G371" s="178"/>
      <c r="H371" s="176"/>
      <c r="I371" s="178"/>
      <c r="J371" s="176"/>
      <c r="K371" s="68"/>
      <c r="L371" s="68"/>
      <c r="M371" s="70"/>
      <c r="N371" s="76"/>
      <c r="O371" s="69">
        <f t="shared" si="646"/>
        <v>0</v>
      </c>
      <c r="P371" s="176"/>
      <c r="Q371" s="176"/>
      <c r="R371" s="176"/>
      <c r="S371" s="245"/>
      <c r="T371" s="245"/>
    </row>
    <row r="372" spans="1:20" ht="12.75" customHeight="1">
      <c r="A372" s="169"/>
      <c r="B372" s="170"/>
      <c r="C372" s="170"/>
      <c r="D372" s="169"/>
      <c r="E372" s="248"/>
      <c r="F372" s="174"/>
      <c r="G372" s="178"/>
      <c r="H372" s="176"/>
      <c r="I372" s="178"/>
      <c r="J372" s="176"/>
      <c r="K372" s="68"/>
      <c r="L372" s="68"/>
      <c r="M372" s="68"/>
      <c r="N372" s="76"/>
      <c r="O372" s="69">
        <f t="shared" si="646"/>
        <v>0</v>
      </c>
      <c r="P372" s="176"/>
      <c r="Q372" s="176"/>
      <c r="R372" s="176"/>
      <c r="S372" s="245"/>
      <c r="T372" s="245"/>
    </row>
    <row r="373" spans="1:20" ht="12.75" customHeight="1">
      <c r="A373" s="169">
        <v>9</v>
      </c>
      <c r="B373" s="170" t="s">
        <v>394</v>
      </c>
      <c r="C373" s="170" t="s">
        <v>404</v>
      </c>
      <c r="D373" s="169" t="s">
        <v>35</v>
      </c>
      <c r="E373" s="169">
        <v>4</v>
      </c>
      <c r="F373" s="174">
        <f t="shared" ref="F373" si="703">H373+J373+R373</f>
        <v>3.8902052340000002</v>
      </c>
      <c r="G373" s="178">
        <v>0.72</v>
      </c>
      <c r="H373" s="176">
        <f t="shared" ref="H373" si="704">G373*$P$8/1000</f>
        <v>1.305396</v>
      </c>
      <c r="I373" s="178"/>
      <c r="J373" s="176">
        <f t="shared" ref="J373" si="705">I373*$P$9/1000</f>
        <v>0</v>
      </c>
      <c r="K373" s="68" t="s">
        <v>403</v>
      </c>
      <c r="L373" s="68" t="s">
        <v>35</v>
      </c>
      <c r="M373" s="68">
        <v>1</v>
      </c>
      <c r="N373" s="76">
        <v>2.2599999999999998</v>
      </c>
      <c r="O373" s="69">
        <f t="shared" si="646"/>
        <v>2.2599999999999998</v>
      </c>
      <c r="P373" s="176">
        <f t="shared" ref="P373" si="706">E373*F373</f>
        <v>15.560820936000001</v>
      </c>
      <c r="Q373" s="176">
        <f t="shared" ref="Q373" si="707">SUM(O373:O376)</f>
        <v>2.2599999999999998</v>
      </c>
      <c r="R373" s="176">
        <f t="shared" ref="R373" si="708">Q373*1.02*1.05*$R$14</f>
        <v>2.5848092340000002</v>
      </c>
      <c r="S373" s="245">
        <f t="shared" ref="S373" si="709">F373*$S$17</f>
        <v>4.560599229147595</v>
      </c>
      <c r="T373" s="245">
        <f t="shared" ref="T373" si="710">S373*E373</f>
        <v>18.24239691659038</v>
      </c>
    </row>
    <row r="374" spans="1:20" ht="12.75" customHeight="1">
      <c r="A374" s="169"/>
      <c r="B374" s="170"/>
      <c r="C374" s="170"/>
      <c r="D374" s="169"/>
      <c r="E374" s="169"/>
      <c r="F374" s="174"/>
      <c r="G374" s="178"/>
      <c r="H374" s="176"/>
      <c r="I374" s="178"/>
      <c r="J374" s="176"/>
      <c r="K374" s="68"/>
      <c r="L374" s="68"/>
      <c r="M374" s="68"/>
      <c r="N374" s="76"/>
      <c r="O374" s="69">
        <f t="shared" si="646"/>
        <v>0</v>
      </c>
      <c r="P374" s="176"/>
      <c r="Q374" s="176"/>
      <c r="R374" s="176"/>
      <c r="S374" s="245"/>
      <c r="T374" s="245"/>
    </row>
    <row r="375" spans="1:20" ht="12.75" customHeight="1">
      <c r="A375" s="169"/>
      <c r="B375" s="170"/>
      <c r="C375" s="170"/>
      <c r="D375" s="169"/>
      <c r="E375" s="169"/>
      <c r="F375" s="174"/>
      <c r="G375" s="178"/>
      <c r="H375" s="176"/>
      <c r="I375" s="178"/>
      <c r="J375" s="176"/>
      <c r="K375" s="68"/>
      <c r="L375" s="68"/>
      <c r="M375" s="70"/>
      <c r="N375" s="76"/>
      <c r="O375" s="69">
        <f t="shared" si="646"/>
        <v>0</v>
      </c>
      <c r="P375" s="176"/>
      <c r="Q375" s="176"/>
      <c r="R375" s="176"/>
      <c r="S375" s="245"/>
      <c r="T375" s="245"/>
    </row>
    <row r="376" spans="1:20" ht="12.75" customHeight="1">
      <c r="A376" s="169"/>
      <c r="B376" s="170"/>
      <c r="C376" s="170"/>
      <c r="D376" s="169"/>
      <c r="E376" s="169"/>
      <c r="F376" s="174"/>
      <c r="G376" s="178"/>
      <c r="H376" s="176"/>
      <c r="I376" s="178"/>
      <c r="J376" s="176"/>
      <c r="K376" s="68"/>
      <c r="L376" s="68"/>
      <c r="M376" s="68"/>
      <c r="N376" s="76"/>
      <c r="O376" s="69">
        <f t="shared" si="646"/>
        <v>0</v>
      </c>
      <c r="P376" s="176"/>
      <c r="Q376" s="176"/>
      <c r="R376" s="176"/>
      <c r="S376" s="245"/>
      <c r="T376" s="245"/>
    </row>
    <row r="377" spans="1:20" ht="12.75" customHeight="1">
      <c r="A377" s="169">
        <v>10</v>
      </c>
      <c r="B377" s="170" t="s">
        <v>38</v>
      </c>
      <c r="C377" s="170" t="s">
        <v>405</v>
      </c>
      <c r="D377" s="169" t="s">
        <v>43</v>
      </c>
      <c r="E377" s="248">
        <v>135</v>
      </c>
      <c r="F377" s="174">
        <f t="shared" ref="F377" si="711">H377+J377+R377</f>
        <v>0.40030231500000002</v>
      </c>
      <c r="G377" s="198"/>
      <c r="H377" s="176">
        <f t="shared" ref="H377" si="712">G377*$P$8/1000</f>
        <v>0</v>
      </c>
      <c r="I377" s="204"/>
      <c r="J377" s="176">
        <f t="shared" ref="J377" si="713">I377*$P$9/1000</f>
        <v>0</v>
      </c>
      <c r="K377" s="68" t="s">
        <v>406</v>
      </c>
      <c r="L377" s="68" t="s">
        <v>43</v>
      </c>
      <c r="M377" s="68">
        <v>1</v>
      </c>
      <c r="N377" s="76">
        <v>0.35</v>
      </c>
      <c r="O377" s="69">
        <f t="shared" si="646"/>
        <v>0.35</v>
      </c>
      <c r="P377" s="176">
        <f t="shared" ref="P377" si="714">E377*F377</f>
        <v>54.040812525</v>
      </c>
      <c r="Q377" s="176">
        <f t="shared" ref="Q377" si="715">SUM(O377:O380)</f>
        <v>0.35</v>
      </c>
      <c r="R377" s="176">
        <f t="shared" ref="R377" si="716">Q377*1.02*1.05*$R$14</f>
        <v>0.40030231500000002</v>
      </c>
      <c r="S377" s="245">
        <f t="shared" ref="S377" si="717">F377*$S$17</f>
        <v>0.46928589094973122</v>
      </c>
      <c r="T377" s="245">
        <f t="shared" ref="T377" si="718">S377*E377</f>
        <v>63.353595278213717</v>
      </c>
    </row>
    <row r="378" spans="1:20" ht="12.75" customHeight="1">
      <c r="A378" s="169"/>
      <c r="B378" s="170"/>
      <c r="C378" s="170"/>
      <c r="D378" s="169"/>
      <c r="E378" s="248"/>
      <c r="F378" s="174"/>
      <c r="G378" s="198"/>
      <c r="H378" s="176"/>
      <c r="I378" s="204"/>
      <c r="J378" s="176"/>
      <c r="K378" s="68"/>
      <c r="L378" s="68"/>
      <c r="M378" s="68"/>
      <c r="N378" s="76"/>
      <c r="O378" s="69">
        <f t="shared" si="646"/>
        <v>0</v>
      </c>
      <c r="P378" s="176"/>
      <c r="Q378" s="176"/>
      <c r="R378" s="176"/>
      <c r="S378" s="245"/>
      <c r="T378" s="245"/>
    </row>
    <row r="379" spans="1:20" ht="12.75" customHeight="1">
      <c r="A379" s="169"/>
      <c r="B379" s="170"/>
      <c r="C379" s="170"/>
      <c r="D379" s="169"/>
      <c r="E379" s="248"/>
      <c r="F379" s="174"/>
      <c r="G379" s="198"/>
      <c r="H379" s="176"/>
      <c r="I379" s="204"/>
      <c r="J379" s="176"/>
      <c r="K379" s="68"/>
      <c r="L379" s="68"/>
      <c r="M379" s="70"/>
      <c r="N379" s="76"/>
      <c r="O379" s="69">
        <f t="shared" si="646"/>
        <v>0</v>
      </c>
      <c r="P379" s="176"/>
      <c r="Q379" s="176"/>
      <c r="R379" s="176"/>
      <c r="S379" s="245"/>
      <c r="T379" s="245"/>
    </row>
    <row r="380" spans="1:20" ht="12.75" customHeight="1">
      <c r="A380" s="169"/>
      <c r="B380" s="170"/>
      <c r="C380" s="170"/>
      <c r="D380" s="169"/>
      <c r="E380" s="248"/>
      <c r="F380" s="174"/>
      <c r="G380" s="198"/>
      <c r="H380" s="176"/>
      <c r="I380" s="204"/>
      <c r="J380" s="176"/>
      <c r="K380" s="68"/>
      <c r="L380" s="68"/>
      <c r="M380" s="68"/>
      <c r="N380" s="76"/>
      <c r="O380" s="69">
        <f t="shared" si="646"/>
        <v>0</v>
      </c>
      <c r="P380" s="176"/>
      <c r="Q380" s="176"/>
      <c r="R380" s="176"/>
      <c r="S380" s="245"/>
      <c r="T380" s="245"/>
    </row>
    <row r="381" spans="1:20" ht="12.75" customHeight="1">
      <c r="A381" s="169">
        <v>11</v>
      </c>
      <c r="B381" s="170" t="s">
        <v>407</v>
      </c>
      <c r="C381" s="170" t="s">
        <v>408</v>
      </c>
      <c r="D381" s="169" t="s">
        <v>39</v>
      </c>
      <c r="E381" s="169">
        <v>8</v>
      </c>
      <c r="F381" s="174">
        <f t="shared" ref="F381" si="719">H381+J381+R381</f>
        <v>0.56188156450000004</v>
      </c>
      <c r="G381" s="178">
        <v>6.0999999999999999E-2</v>
      </c>
      <c r="H381" s="176">
        <f t="shared" ref="H381" si="720">G381*$P$8/1000</f>
        <v>0.11059604999999999</v>
      </c>
      <c r="I381" s="177">
        <v>4.5999999999999999E-3</v>
      </c>
      <c r="J381" s="176">
        <f t="shared" ref="J381" si="721">I381*$P$9/1000</f>
        <v>1.0952968E-2</v>
      </c>
      <c r="K381" s="68" t="s">
        <v>409</v>
      </c>
      <c r="L381" s="68" t="s">
        <v>39</v>
      </c>
      <c r="M381" s="68">
        <v>1</v>
      </c>
      <c r="N381" s="76">
        <v>0.38500000000000001</v>
      </c>
      <c r="O381" s="69">
        <f t="shared" si="646"/>
        <v>0.38500000000000001</v>
      </c>
      <c r="P381" s="176">
        <f t="shared" ref="P381" si="722">E381*F381</f>
        <v>4.4950525160000003</v>
      </c>
      <c r="Q381" s="176">
        <f t="shared" ref="Q381" si="723">SUM(O381:O384)</f>
        <v>0.38500000000000001</v>
      </c>
      <c r="R381" s="176">
        <f t="shared" ref="R381" si="724">Q381*1.02*1.05*$R$14</f>
        <v>0.44033254650000003</v>
      </c>
      <c r="S381" s="245">
        <f t="shared" ref="S381" si="725">F381*$S$17</f>
        <v>0.65870988181672485</v>
      </c>
      <c r="T381" s="245">
        <f t="shared" ref="T381" si="726">S381*E381</f>
        <v>5.2696790545337988</v>
      </c>
    </row>
    <row r="382" spans="1:20" ht="12.75" customHeight="1">
      <c r="A382" s="169"/>
      <c r="B382" s="170"/>
      <c r="C382" s="170"/>
      <c r="D382" s="169"/>
      <c r="E382" s="169"/>
      <c r="F382" s="174"/>
      <c r="G382" s="178"/>
      <c r="H382" s="176"/>
      <c r="I382" s="177"/>
      <c r="J382" s="176"/>
      <c r="K382" s="68"/>
      <c r="L382" s="68"/>
      <c r="M382" s="68"/>
      <c r="N382" s="76"/>
      <c r="O382" s="69">
        <f t="shared" si="646"/>
        <v>0</v>
      </c>
      <c r="P382" s="176"/>
      <c r="Q382" s="176"/>
      <c r="R382" s="176"/>
      <c r="S382" s="245"/>
      <c r="T382" s="245"/>
    </row>
    <row r="383" spans="1:20" ht="12.75" customHeight="1">
      <c r="A383" s="169"/>
      <c r="B383" s="170"/>
      <c r="C383" s="170"/>
      <c r="D383" s="169"/>
      <c r="E383" s="169"/>
      <c r="F383" s="174"/>
      <c r="G383" s="178"/>
      <c r="H383" s="176"/>
      <c r="I383" s="177"/>
      <c r="J383" s="176"/>
      <c r="K383" s="68"/>
      <c r="L383" s="68"/>
      <c r="M383" s="70"/>
      <c r="N383" s="76"/>
      <c r="O383" s="69">
        <f t="shared" si="646"/>
        <v>0</v>
      </c>
      <c r="P383" s="176"/>
      <c r="Q383" s="176"/>
      <c r="R383" s="176"/>
      <c r="S383" s="245"/>
      <c r="T383" s="245"/>
    </row>
    <row r="384" spans="1:20" ht="12.75" customHeight="1">
      <c r="A384" s="169"/>
      <c r="B384" s="170"/>
      <c r="C384" s="170"/>
      <c r="D384" s="169"/>
      <c r="E384" s="169"/>
      <c r="F384" s="174"/>
      <c r="G384" s="178"/>
      <c r="H384" s="176"/>
      <c r="I384" s="177"/>
      <c r="J384" s="176"/>
      <c r="K384" s="68"/>
      <c r="L384" s="68"/>
      <c r="M384" s="68"/>
      <c r="N384" s="76"/>
      <c r="O384" s="69">
        <f t="shared" si="646"/>
        <v>0</v>
      </c>
      <c r="P384" s="176"/>
      <c r="Q384" s="176"/>
      <c r="R384" s="176"/>
      <c r="S384" s="245"/>
      <c r="T384" s="245"/>
    </row>
    <row r="385" spans="1:20" ht="12.75" customHeight="1">
      <c r="A385" s="169">
        <v>12</v>
      </c>
      <c r="B385" s="170" t="s">
        <v>410</v>
      </c>
      <c r="C385" s="170" t="s">
        <v>411</v>
      </c>
      <c r="D385" s="169" t="s">
        <v>35</v>
      </c>
      <c r="E385" s="169">
        <v>6</v>
      </c>
      <c r="F385" s="174">
        <f t="shared" ref="F385" si="727">H385+J385+R385</f>
        <v>3.8745509</v>
      </c>
      <c r="G385" s="178">
        <v>0.85</v>
      </c>
      <c r="H385" s="176">
        <f t="shared" ref="H385" si="728">G385*$P$8/1000</f>
        <v>1.5410925</v>
      </c>
      <c r="I385" s="178">
        <v>0.98</v>
      </c>
      <c r="J385" s="176">
        <f t="shared" ref="J385" si="729">I385*$P$9/1000</f>
        <v>2.3334584</v>
      </c>
      <c r="K385" s="68"/>
      <c r="L385" s="68"/>
      <c r="M385" s="68"/>
      <c r="N385" s="76"/>
      <c r="O385" s="69">
        <f t="shared" si="646"/>
        <v>0</v>
      </c>
      <c r="P385" s="176">
        <f t="shared" ref="P385" si="730">E385*F385</f>
        <v>23.247305400000002</v>
      </c>
      <c r="Q385" s="176">
        <f t="shared" ref="Q385" si="731">SUM(O385:O388)</f>
        <v>0</v>
      </c>
      <c r="R385" s="176">
        <f t="shared" ref="R385" si="732">Q385*1.02*1.05*$R$14</f>
        <v>0</v>
      </c>
      <c r="S385" s="245">
        <f t="shared" ref="S385" si="733">F385*$S$17</f>
        <v>4.5422472041826261</v>
      </c>
      <c r="T385" s="245">
        <f t="shared" ref="T385" si="734">S385*E385</f>
        <v>27.253483225095756</v>
      </c>
    </row>
    <row r="386" spans="1:20" ht="12.75" customHeight="1">
      <c r="A386" s="169"/>
      <c r="B386" s="170"/>
      <c r="C386" s="170"/>
      <c r="D386" s="169"/>
      <c r="E386" s="169"/>
      <c r="F386" s="174"/>
      <c r="G386" s="178"/>
      <c r="H386" s="176"/>
      <c r="I386" s="178"/>
      <c r="J386" s="176"/>
      <c r="K386" s="68"/>
      <c r="L386" s="68"/>
      <c r="M386" s="68"/>
      <c r="N386" s="76"/>
      <c r="O386" s="69">
        <f t="shared" si="646"/>
        <v>0</v>
      </c>
      <c r="P386" s="176"/>
      <c r="Q386" s="176"/>
      <c r="R386" s="176"/>
      <c r="S386" s="245"/>
      <c r="T386" s="245"/>
    </row>
    <row r="387" spans="1:20" ht="12.75" customHeight="1">
      <c r="A387" s="169"/>
      <c r="B387" s="170"/>
      <c r="C387" s="170"/>
      <c r="D387" s="169"/>
      <c r="E387" s="169"/>
      <c r="F387" s="174"/>
      <c r="G387" s="178"/>
      <c r="H387" s="176"/>
      <c r="I387" s="178"/>
      <c r="J387" s="176"/>
      <c r="K387" s="68"/>
      <c r="L387" s="68"/>
      <c r="M387" s="70"/>
      <c r="N387" s="76"/>
      <c r="O387" s="69">
        <f t="shared" si="646"/>
        <v>0</v>
      </c>
      <c r="P387" s="176"/>
      <c r="Q387" s="176"/>
      <c r="R387" s="176"/>
      <c r="S387" s="245"/>
      <c r="T387" s="245"/>
    </row>
    <row r="388" spans="1:20" ht="12.75" customHeight="1">
      <c r="A388" s="169"/>
      <c r="B388" s="170"/>
      <c r="C388" s="170"/>
      <c r="D388" s="169"/>
      <c r="E388" s="169"/>
      <c r="F388" s="174"/>
      <c r="G388" s="178"/>
      <c r="H388" s="176"/>
      <c r="I388" s="178"/>
      <c r="J388" s="176"/>
      <c r="K388" s="68"/>
      <c r="L388" s="68"/>
      <c r="M388" s="68"/>
      <c r="N388" s="76"/>
      <c r="O388" s="69">
        <f t="shared" si="646"/>
        <v>0</v>
      </c>
      <c r="P388" s="176"/>
      <c r="Q388" s="176"/>
      <c r="R388" s="176"/>
      <c r="S388" s="245"/>
      <c r="T388" s="245"/>
    </row>
    <row r="389" spans="1:20" ht="12.75" customHeight="1">
      <c r="A389" s="169">
        <v>13</v>
      </c>
      <c r="B389" s="170" t="s">
        <v>412</v>
      </c>
      <c r="C389" s="170" t="s">
        <v>413</v>
      </c>
      <c r="D389" s="169" t="s">
        <v>414</v>
      </c>
      <c r="E389" s="169">
        <v>5.0000000000000001E-3</v>
      </c>
      <c r="F389" s="174">
        <f t="shared" ref="F389" si="735">H389+J389+R389</f>
        <v>148.34460529570902</v>
      </c>
      <c r="G389" s="178">
        <v>30</v>
      </c>
      <c r="H389" s="176">
        <f t="shared" ref="H389" si="736">G389*$P$8/1000</f>
        <v>54.391500000000001</v>
      </c>
      <c r="I389" s="204">
        <v>1</v>
      </c>
      <c r="J389" s="176">
        <f t="shared" ref="J389" si="737">I389*$P$9/1000</f>
        <v>2.3810799999999999</v>
      </c>
      <c r="K389" s="68" t="s">
        <v>46</v>
      </c>
      <c r="L389" s="68" t="s">
        <v>47</v>
      </c>
      <c r="M389" s="68">
        <v>1.04</v>
      </c>
      <c r="N389" s="76">
        <v>27.016999999999999</v>
      </c>
      <c r="O389" s="69">
        <f t="shared" si="646"/>
        <v>28.09768</v>
      </c>
      <c r="P389" s="176">
        <f t="shared" ref="P389" si="738">E389*F389</f>
        <v>0.74172302647854504</v>
      </c>
      <c r="Q389" s="176">
        <f t="shared" ref="Q389" si="739">SUM(O389:O392)</f>
        <v>80.065010000000015</v>
      </c>
      <c r="R389" s="176">
        <f t="shared" ref="R389" si="740">Q389*1.02*1.05*$R$14</f>
        <v>91.572025295709025</v>
      </c>
      <c r="S389" s="245">
        <f t="shared" ref="S389" si="741">F389*$S$17</f>
        <v>173.90863768495322</v>
      </c>
      <c r="T389" s="245">
        <f t="shared" ref="T389" si="742">S389*E389</f>
        <v>0.86954318842476608</v>
      </c>
    </row>
    <row r="390" spans="1:20" ht="12.75" customHeight="1">
      <c r="A390" s="169"/>
      <c r="B390" s="170"/>
      <c r="C390" s="170"/>
      <c r="D390" s="169"/>
      <c r="E390" s="169"/>
      <c r="F390" s="174"/>
      <c r="G390" s="178"/>
      <c r="H390" s="176"/>
      <c r="I390" s="204"/>
      <c r="J390" s="176"/>
      <c r="K390" s="68" t="s">
        <v>415</v>
      </c>
      <c r="L390" s="68" t="s">
        <v>47</v>
      </c>
      <c r="M390" s="68">
        <v>0.39</v>
      </c>
      <c r="N390" s="76">
        <v>122.917</v>
      </c>
      <c r="O390" s="69">
        <f t="shared" si="646"/>
        <v>47.937630000000006</v>
      </c>
      <c r="P390" s="176"/>
      <c r="Q390" s="176"/>
      <c r="R390" s="176"/>
      <c r="S390" s="245"/>
      <c r="T390" s="245"/>
    </row>
    <row r="391" spans="1:20" ht="12.75" customHeight="1">
      <c r="A391" s="169"/>
      <c r="B391" s="170"/>
      <c r="C391" s="170"/>
      <c r="D391" s="169"/>
      <c r="E391" s="169"/>
      <c r="F391" s="174"/>
      <c r="G391" s="178"/>
      <c r="H391" s="176"/>
      <c r="I391" s="204"/>
      <c r="J391" s="176"/>
      <c r="K391" s="68" t="s">
        <v>416</v>
      </c>
      <c r="L391" s="68" t="s">
        <v>39</v>
      </c>
      <c r="M391" s="71">
        <v>5.9</v>
      </c>
      <c r="N391" s="76">
        <v>0.68300000000000005</v>
      </c>
      <c r="O391" s="69">
        <f t="shared" si="646"/>
        <v>4.0297000000000009</v>
      </c>
      <c r="P391" s="176"/>
      <c r="Q391" s="176"/>
      <c r="R391" s="176"/>
      <c r="S391" s="245"/>
      <c r="T391" s="245"/>
    </row>
    <row r="392" spans="1:20" ht="12.75" customHeight="1">
      <c r="A392" s="169"/>
      <c r="B392" s="170"/>
      <c r="C392" s="170"/>
      <c r="D392" s="169"/>
      <c r="E392" s="169"/>
      <c r="F392" s="174"/>
      <c r="G392" s="178"/>
      <c r="H392" s="176"/>
      <c r="I392" s="204"/>
      <c r="J392" s="176"/>
      <c r="K392" s="68"/>
      <c r="L392" s="68"/>
      <c r="M392" s="68"/>
      <c r="N392" s="76"/>
      <c r="O392" s="69">
        <f t="shared" si="646"/>
        <v>0</v>
      </c>
      <c r="P392" s="176"/>
      <c r="Q392" s="176"/>
      <c r="R392" s="176"/>
      <c r="S392" s="245"/>
      <c r="T392" s="245"/>
    </row>
    <row r="393" spans="1:20" ht="12.75" customHeight="1">
      <c r="A393" s="169">
        <v>14</v>
      </c>
      <c r="B393" s="170" t="s">
        <v>394</v>
      </c>
      <c r="C393" s="170" t="s">
        <v>417</v>
      </c>
      <c r="D393" s="169" t="s">
        <v>35</v>
      </c>
      <c r="E393" s="169">
        <v>2</v>
      </c>
      <c r="F393" s="174">
        <f t="shared" ref="F393" si="743">H393+J393+R393</f>
        <v>4.9275600903000001</v>
      </c>
      <c r="G393" s="178">
        <v>0.72</v>
      </c>
      <c r="H393" s="176">
        <f t="shared" ref="H393" si="744">G393*$P$8/1000</f>
        <v>1.305396</v>
      </c>
      <c r="I393" s="178"/>
      <c r="J393" s="176">
        <f t="shared" ref="J393" si="745">I393*$P$9/1000</f>
        <v>0</v>
      </c>
      <c r="K393" s="68" t="s">
        <v>403</v>
      </c>
      <c r="L393" s="68" t="s">
        <v>35</v>
      </c>
      <c r="M393" s="68">
        <v>1</v>
      </c>
      <c r="N393" s="76">
        <v>3.1669999999999998</v>
      </c>
      <c r="O393" s="69">
        <f t="shared" si="646"/>
        <v>3.1669999999999998</v>
      </c>
      <c r="P393" s="176">
        <f t="shared" ref="P393" si="746">E393*F393</f>
        <v>9.8551201806000002</v>
      </c>
      <c r="Q393" s="176">
        <f t="shared" ref="Q393" si="747">SUM(O393:O396)</f>
        <v>3.1669999999999998</v>
      </c>
      <c r="R393" s="176">
        <f t="shared" ref="R393" si="748">Q393*1.02*1.05*$R$14</f>
        <v>3.6221640903000005</v>
      </c>
      <c r="S393" s="245">
        <f t="shared" ref="S393" si="749">F393*$S$17</f>
        <v>5.7767200951230411</v>
      </c>
      <c r="T393" s="245">
        <f t="shared" ref="T393" si="750">S393*E393</f>
        <v>11.553440190246082</v>
      </c>
    </row>
    <row r="394" spans="1:20" ht="12.75" customHeight="1">
      <c r="A394" s="169"/>
      <c r="B394" s="170"/>
      <c r="C394" s="170"/>
      <c r="D394" s="169"/>
      <c r="E394" s="169"/>
      <c r="F394" s="174"/>
      <c r="G394" s="178"/>
      <c r="H394" s="176"/>
      <c r="I394" s="178"/>
      <c r="J394" s="176"/>
      <c r="K394" s="68"/>
      <c r="L394" s="68"/>
      <c r="M394" s="68"/>
      <c r="N394" s="76"/>
      <c r="O394" s="69">
        <f t="shared" si="646"/>
        <v>0</v>
      </c>
      <c r="P394" s="176"/>
      <c r="Q394" s="176"/>
      <c r="R394" s="176"/>
      <c r="S394" s="245"/>
      <c r="T394" s="245"/>
    </row>
    <row r="395" spans="1:20" ht="12.75" customHeight="1">
      <c r="A395" s="169"/>
      <c r="B395" s="170"/>
      <c r="C395" s="170"/>
      <c r="D395" s="169"/>
      <c r="E395" s="169"/>
      <c r="F395" s="174"/>
      <c r="G395" s="178"/>
      <c r="H395" s="176"/>
      <c r="I395" s="178"/>
      <c r="J395" s="176"/>
      <c r="K395" s="68"/>
      <c r="L395" s="68"/>
      <c r="M395" s="70"/>
      <c r="N395" s="76"/>
      <c r="O395" s="69">
        <f t="shared" si="646"/>
        <v>0</v>
      </c>
      <c r="P395" s="176"/>
      <c r="Q395" s="176"/>
      <c r="R395" s="176"/>
      <c r="S395" s="245"/>
      <c r="T395" s="245"/>
    </row>
    <row r="396" spans="1:20" ht="12.75" customHeight="1">
      <c r="A396" s="169"/>
      <c r="B396" s="170"/>
      <c r="C396" s="170"/>
      <c r="D396" s="169"/>
      <c r="E396" s="169"/>
      <c r="F396" s="174"/>
      <c r="G396" s="178"/>
      <c r="H396" s="176"/>
      <c r="I396" s="178"/>
      <c r="J396" s="176"/>
      <c r="K396" s="68"/>
      <c r="L396" s="68"/>
      <c r="M396" s="68"/>
      <c r="N396" s="76"/>
      <c r="O396" s="69">
        <f t="shared" si="646"/>
        <v>0</v>
      </c>
      <c r="P396" s="176"/>
      <c r="Q396" s="176"/>
      <c r="R396" s="176"/>
      <c r="S396" s="245"/>
      <c r="T396" s="245"/>
    </row>
    <row r="397" spans="1:20" ht="12.75" customHeight="1">
      <c r="A397" s="169">
        <v>15</v>
      </c>
      <c r="B397" s="170" t="s">
        <v>418</v>
      </c>
      <c r="C397" s="170" t="s">
        <v>419</v>
      </c>
      <c r="D397" s="169" t="s">
        <v>35</v>
      </c>
      <c r="E397" s="248">
        <v>2</v>
      </c>
      <c r="F397" s="174">
        <f t="shared" ref="F397" si="751">H397+J397+R397</f>
        <v>4.8794648722000007</v>
      </c>
      <c r="G397" s="204">
        <v>0.97</v>
      </c>
      <c r="H397" s="176">
        <f t="shared" ref="H397" si="752">G397*$P$8/1000</f>
        <v>1.7586584999999999</v>
      </c>
      <c r="I397" s="204">
        <v>0.13</v>
      </c>
      <c r="J397" s="176">
        <f t="shared" ref="J397" si="753">I397*$P$9/1000</f>
        <v>0.30954039999999999</v>
      </c>
      <c r="K397" s="68" t="s">
        <v>420</v>
      </c>
      <c r="L397" s="68" t="s">
        <v>35</v>
      </c>
      <c r="M397" s="68">
        <v>1</v>
      </c>
      <c r="N397" s="76">
        <v>2.4580000000000002</v>
      </c>
      <c r="O397" s="69">
        <f t="shared" si="646"/>
        <v>2.4580000000000002</v>
      </c>
      <c r="P397" s="176">
        <f t="shared" ref="P397" si="754">E397*F397</f>
        <v>9.7589297444000014</v>
      </c>
      <c r="Q397" s="176">
        <f t="shared" ref="Q397" si="755">SUM(O397:O400)</f>
        <v>2.4580000000000002</v>
      </c>
      <c r="R397" s="176">
        <f t="shared" ref="R397" si="756">Q397*1.02*1.05*$R$14</f>
        <v>2.8112659722000006</v>
      </c>
      <c r="S397" s="245">
        <f>F397*$S$17</f>
        <v>5.7203366908040332</v>
      </c>
      <c r="T397" s="245">
        <f>S397*E397</f>
        <v>11.440673381608066</v>
      </c>
    </row>
    <row r="398" spans="1:20" ht="12.75" customHeight="1">
      <c r="A398" s="169"/>
      <c r="B398" s="170"/>
      <c r="C398" s="170"/>
      <c r="D398" s="169"/>
      <c r="E398" s="248"/>
      <c r="F398" s="174"/>
      <c r="G398" s="204"/>
      <c r="H398" s="176"/>
      <c r="I398" s="204"/>
      <c r="J398" s="176"/>
      <c r="K398" s="68"/>
      <c r="L398" s="68"/>
      <c r="M398" s="68"/>
      <c r="N398" s="76"/>
      <c r="O398" s="69">
        <f t="shared" si="646"/>
        <v>0</v>
      </c>
      <c r="P398" s="176"/>
      <c r="Q398" s="176"/>
      <c r="R398" s="176"/>
      <c r="S398" s="245"/>
      <c r="T398" s="245"/>
    </row>
    <row r="399" spans="1:20" ht="12.75" customHeight="1">
      <c r="A399" s="169"/>
      <c r="B399" s="170"/>
      <c r="C399" s="170"/>
      <c r="D399" s="169"/>
      <c r="E399" s="248"/>
      <c r="F399" s="174"/>
      <c r="G399" s="204"/>
      <c r="H399" s="176"/>
      <c r="I399" s="204"/>
      <c r="J399" s="176"/>
      <c r="K399" s="68"/>
      <c r="L399" s="68"/>
      <c r="M399" s="68"/>
      <c r="N399" s="76"/>
      <c r="O399" s="69">
        <f t="shared" si="646"/>
        <v>0</v>
      </c>
      <c r="P399" s="176"/>
      <c r="Q399" s="176"/>
      <c r="R399" s="176"/>
      <c r="S399" s="245"/>
      <c r="T399" s="245"/>
    </row>
    <row r="400" spans="1:20" ht="12.75" customHeight="1">
      <c r="A400" s="169"/>
      <c r="B400" s="170"/>
      <c r="C400" s="170"/>
      <c r="D400" s="169"/>
      <c r="E400" s="248"/>
      <c r="F400" s="174"/>
      <c r="G400" s="204"/>
      <c r="H400" s="176"/>
      <c r="I400" s="204"/>
      <c r="J400" s="176"/>
      <c r="K400" s="68"/>
      <c r="L400" s="68"/>
      <c r="M400" s="68"/>
      <c r="N400" s="76"/>
      <c r="O400" s="69">
        <f t="shared" si="646"/>
        <v>0</v>
      </c>
      <c r="P400" s="176"/>
      <c r="Q400" s="176"/>
      <c r="R400" s="176"/>
      <c r="S400" s="245"/>
      <c r="T400" s="245"/>
    </row>
    <row r="401" spans="1:22" ht="12.75" customHeight="1">
      <c r="A401" s="37"/>
      <c r="B401" s="38"/>
      <c r="C401" s="239" t="s">
        <v>26</v>
      </c>
      <c r="D401" s="240"/>
      <c r="E401" s="241"/>
      <c r="F401" s="39"/>
      <c r="G401" s="15"/>
      <c r="H401" s="34"/>
      <c r="I401" s="15"/>
      <c r="J401" s="34"/>
      <c r="K401" s="22"/>
      <c r="L401" s="22"/>
      <c r="M401" s="22"/>
      <c r="N401" s="37"/>
      <c r="O401" s="20"/>
      <c r="P401" s="34"/>
      <c r="Q401" s="34"/>
      <c r="R401" s="34"/>
      <c r="S401" s="34"/>
      <c r="T401" s="32">
        <f>SUM(T21:T400)</f>
        <v>15269.709461941644</v>
      </c>
    </row>
    <row r="402" spans="1:22" ht="12.75" customHeight="1">
      <c r="A402" s="37"/>
      <c r="B402" s="38"/>
      <c r="C402" s="239" t="s">
        <v>89</v>
      </c>
      <c r="D402" s="240"/>
      <c r="E402" s="241"/>
      <c r="F402" s="39"/>
      <c r="G402" s="15"/>
      <c r="H402" s="34"/>
      <c r="I402" s="15"/>
      <c r="J402" s="34"/>
      <c r="K402" s="22"/>
      <c r="L402" s="22"/>
      <c r="M402" s="22"/>
      <c r="N402" s="37"/>
      <c r="O402" s="20"/>
      <c r="P402" s="34"/>
      <c r="Q402" s="34"/>
      <c r="R402" s="34"/>
      <c r="S402" s="34"/>
      <c r="T402" s="33">
        <f>(T401*11%)-V404</f>
        <v>1675.2699455515808</v>
      </c>
      <c r="V402" s="1">
        <f>U302</f>
        <v>3.8</v>
      </c>
    </row>
    <row r="403" spans="1:22" ht="12.75" customHeight="1">
      <c r="A403" s="37"/>
      <c r="B403" s="38"/>
      <c r="C403" s="239" t="s">
        <v>26</v>
      </c>
      <c r="D403" s="240"/>
      <c r="E403" s="241"/>
      <c r="F403" s="39"/>
      <c r="G403" s="15"/>
      <c r="H403" s="34"/>
      <c r="I403" s="15"/>
      <c r="J403" s="34"/>
      <c r="K403" s="22"/>
      <c r="L403" s="22"/>
      <c r="M403" s="22"/>
      <c r="N403" s="37"/>
      <c r="O403" s="20"/>
      <c r="P403" s="34"/>
      <c r="Q403" s="34"/>
      <c r="R403" s="34"/>
      <c r="S403" s="34"/>
      <c r="T403" s="32">
        <f>SUM(T401:T402)</f>
        <v>16944.979407493225</v>
      </c>
      <c r="V403" s="1">
        <f>1.133*1.02*1.0015</f>
        <v>1.1573934900000002</v>
      </c>
    </row>
    <row r="404" spans="1:22" ht="12.75" customHeight="1">
      <c r="A404" s="37"/>
      <c r="B404" s="38"/>
      <c r="C404" s="239" t="s">
        <v>90</v>
      </c>
      <c r="D404" s="240"/>
      <c r="E404" s="241"/>
      <c r="F404" s="39"/>
      <c r="G404" s="15"/>
      <c r="H404" s="34"/>
      <c r="I404" s="15"/>
      <c r="J404" s="34"/>
      <c r="K404" s="22"/>
      <c r="L404" s="22"/>
      <c r="M404" s="22"/>
      <c r="N404" s="37"/>
      <c r="O404" s="20"/>
      <c r="P404" s="34"/>
      <c r="Q404" s="34"/>
      <c r="R404" s="34"/>
      <c r="S404" s="34"/>
      <c r="T404" s="33">
        <f>T403*20%</f>
        <v>3388.9958814986453</v>
      </c>
      <c r="V404" s="1">
        <f>V402*V403</f>
        <v>4.3980952620000009</v>
      </c>
    </row>
    <row r="405" spans="1:22" ht="12.75" customHeight="1">
      <c r="A405" s="37"/>
      <c r="B405" s="38"/>
      <c r="C405" s="239" t="s">
        <v>26</v>
      </c>
      <c r="D405" s="240"/>
      <c r="E405" s="241"/>
      <c r="F405" s="39"/>
      <c r="G405" s="15"/>
      <c r="H405" s="34"/>
      <c r="I405" s="15"/>
      <c r="J405" s="34"/>
      <c r="K405" s="22"/>
      <c r="L405" s="22"/>
      <c r="M405" s="22"/>
      <c r="N405" s="37"/>
      <c r="O405" s="20"/>
      <c r="P405" s="34"/>
      <c r="Q405" s="34"/>
      <c r="R405" s="34"/>
      <c r="S405" s="34"/>
      <c r="T405" s="32">
        <f>SUM(T403:T404)</f>
        <v>20333.975288991871</v>
      </c>
    </row>
    <row r="406" spans="1:22" ht="12.75" customHeight="1">
      <c r="A406" s="77"/>
      <c r="B406" s="81"/>
      <c r="C406" s="81"/>
      <c r="D406" s="77"/>
      <c r="E406" s="82"/>
      <c r="F406" s="78"/>
      <c r="G406" s="83"/>
      <c r="H406" s="79"/>
      <c r="I406" s="83"/>
      <c r="J406" s="79"/>
      <c r="K406" s="84"/>
      <c r="L406" s="84"/>
      <c r="M406" s="84"/>
      <c r="N406" s="77"/>
      <c r="O406" s="80"/>
      <c r="P406" s="79"/>
      <c r="Q406" s="79"/>
      <c r="R406" s="79"/>
    </row>
    <row r="407" spans="1:22" ht="12.75" customHeight="1">
      <c r="A407" s="77"/>
      <c r="B407" s="81"/>
      <c r="C407" s="81"/>
      <c r="D407" s="77"/>
      <c r="E407" s="82"/>
      <c r="F407" s="78"/>
      <c r="G407" s="83"/>
      <c r="H407" s="79"/>
      <c r="I407" s="83"/>
      <c r="J407" s="79"/>
      <c r="K407" s="84"/>
      <c r="L407" s="84"/>
      <c r="M407" s="84"/>
      <c r="N407" s="77"/>
      <c r="O407" s="80"/>
      <c r="P407" s="79"/>
      <c r="Q407" s="79"/>
      <c r="R407" s="79"/>
    </row>
    <row r="408" spans="1:22" ht="12.75" customHeight="1">
      <c r="A408" s="77"/>
      <c r="B408" s="81"/>
      <c r="C408" s="81"/>
      <c r="D408" s="77"/>
      <c r="E408" s="82"/>
      <c r="F408" s="78"/>
      <c r="G408" s="83"/>
      <c r="H408" s="79"/>
      <c r="I408" s="83"/>
      <c r="J408" s="79"/>
      <c r="K408" s="84"/>
      <c r="L408" s="84"/>
      <c r="M408" s="84"/>
      <c r="N408" s="77"/>
      <c r="O408" s="80"/>
      <c r="P408" s="79"/>
      <c r="Q408" s="79"/>
      <c r="R408" s="79"/>
    </row>
    <row r="409" spans="1:22" ht="12.75" customHeight="1">
      <c r="A409" s="77"/>
      <c r="B409" s="81"/>
      <c r="C409" s="81"/>
      <c r="D409" s="77"/>
      <c r="E409" s="82"/>
      <c r="F409" s="78"/>
      <c r="G409" s="83"/>
      <c r="H409" s="79"/>
      <c r="I409" s="83"/>
      <c r="J409" s="79"/>
      <c r="K409" s="84"/>
      <c r="L409" s="84"/>
      <c r="M409" s="84"/>
      <c r="N409" s="77"/>
      <c r="O409" s="80"/>
      <c r="P409" s="79"/>
      <c r="Q409" s="79"/>
      <c r="R409" s="79"/>
    </row>
    <row r="410" spans="1:22" ht="12.75" customHeight="1">
      <c r="A410" s="77"/>
      <c r="B410" s="81"/>
      <c r="C410" s="81"/>
      <c r="D410" s="77"/>
      <c r="E410" s="82"/>
      <c r="F410" s="78"/>
      <c r="G410" s="83"/>
      <c r="H410" s="79"/>
      <c r="I410" s="83"/>
      <c r="J410" s="79"/>
      <c r="K410" s="84"/>
      <c r="L410" s="84"/>
      <c r="M410" s="84"/>
      <c r="N410" s="77"/>
      <c r="O410" s="80"/>
      <c r="P410" s="79"/>
      <c r="Q410" s="79"/>
      <c r="R410" s="79"/>
    </row>
    <row r="411" spans="1:22" ht="12.75" customHeight="1">
      <c r="P411" s="12"/>
    </row>
    <row r="412" spans="1:22" ht="12.75" customHeight="1">
      <c r="B412" s="4"/>
      <c r="C412" s="4"/>
      <c r="D412" s="4"/>
      <c r="E412" s="4"/>
      <c r="F412" s="4"/>
      <c r="G412" s="4"/>
      <c r="H412" s="255" t="s">
        <v>174</v>
      </c>
      <c r="I412" s="255"/>
      <c r="J412" s="255"/>
      <c r="K412" s="255"/>
      <c r="L412" s="255"/>
      <c r="M412" s="255"/>
      <c r="N412" s="255"/>
      <c r="O412" s="255"/>
      <c r="P412" s="255"/>
      <c r="Q412" s="255"/>
      <c r="R412" s="86"/>
    </row>
    <row r="413" spans="1:22" ht="12.75" customHeight="1"/>
    <row r="414" spans="1:22" ht="12.75" customHeight="1"/>
    <row r="415" spans="1:22" ht="12.75" customHeight="1"/>
    <row r="416" spans="1:22" ht="12.75" customHeight="1">
      <c r="A416" s="4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spans="1:18" ht="12.75" customHeight="1"/>
    <row r="451" spans="1:18" ht="3" customHeight="1"/>
    <row r="452" spans="1:18" ht="12.75" customHeight="1"/>
    <row r="453" spans="1:18" ht="3.75" customHeight="1"/>
    <row r="455" spans="1:18" ht="3" customHeight="1"/>
    <row r="456" spans="1:18" ht="12.75" customHeight="1"/>
    <row r="457" spans="1:18" ht="3.75" customHeight="1"/>
    <row r="460" spans="1:18" s="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</sheetData>
  <mergeCells count="1471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R265:R268"/>
    <mergeCell ref="H412:Q41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J265:J268"/>
    <mergeCell ref="P265:P268"/>
    <mergeCell ref="Q265:Q268"/>
    <mergeCell ref="I277:I280"/>
    <mergeCell ref="J277:J280"/>
    <mergeCell ref="P277:P280"/>
    <mergeCell ref="Q277:Q280"/>
    <mergeCell ref="I269:I272"/>
    <mergeCell ref="J269:J272"/>
    <mergeCell ref="P269:P272"/>
    <mergeCell ref="Q269:Q272"/>
    <mergeCell ref="I293:I296"/>
    <mergeCell ref="J293:J296"/>
    <mergeCell ref="P293:P296"/>
    <mergeCell ref="Q293:Q296"/>
    <mergeCell ref="I301:I304"/>
    <mergeCell ref="J301:J304"/>
    <mergeCell ref="P301:P304"/>
    <mergeCell ref="Q301:Q304"/>
    <mergeCell ref="I309:I312"/>
    <mergeCell ref="R277:R280"/>
    <mergeCell ref="A281:A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B281:B284"/>
    <mergeCell ref="C281:C284"/>
    <mergeCell ref="D281:D284"/>
    <mergeCell ref="E281:E284"/>
    <mergeCell ref="R269:R272"/>
    <mergeCell ref="A273:A276"/>
    <mergeCell ref="B273:B276"/>
    <mergeCell ref="C273:C276"/>
    <mergeCell ref="D273:D276"/>
    <mergeCell ref="E273:E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65:I368"/>
    <mergeCell ref="J365:J368"/>
    <mergeCell ref="P365:P368"/>
    <mergeCell ref="Q365:Q368"/>
    <mergeCell ref="R365:R368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69:I372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J373:J376"/>
    <mergeCell ref="P373:P376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F381:F384"/>
    <mergeCell ref="G381:G384"/>
    <mergeCell ref="H381:H384"/>
    <mergeCell ref="I381:I384"/>
    <mergeCell ref="J381:J384"/>
    <mergeCell ref="P381:P384"/>
    <mergeCell ref="A397:A400"/>
    <mergeCell ref="B397:B400"/>
    <mergeCell ref="C397:C400"/>
    <mergeCell ref="D397:D400"/>
    <mergeCell ref="E397:E400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F389:F392"/>
    <mergeCell ref="G389:G392"/>
    <mergeCell ref="H389:H392"/>
    <mergeCell ref="I389:I392"/>
    <mergeCell ref="J389:J392"/>
    <mergeCell ref="P389:P392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12:S14"/>
    <mergeCell ref="T12:T14"/>
    <mergeCell ref="S17:S20"/>
    <mergeCell ref="T17:T20"/>
    <mergeCell ref="S21:S24"/>
    <mergeCell ref="T21:T24"/>
    <mergeCell ref="S25:S28"/>
    <mergeCell ref="T25:T28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C401:E401"/>
    <mergeCell ref="C402:E402"/>
    <mergeCell ref="C403:E403"/>
    <mergeCell ref="C404:E404"/>
    <mergeCell ref="C405:E405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Q397:Q400"/>
    <mergeCell ref="R397:R400"/>
    <mergeCell ref="F397:F400"/>
    <mergeCell ref="G397:G400"/>
    <mergeCell ref="H397:H400"/>
    <mergeCell ref="I397:I400"/>
    <mergeCell ref="J397:J400"/>
    <mergeCell ref="P397:P400"/>
    <mergeCell ref="I393:I396"/>
    <mergeCell ref="J393:J396"/>
    <mergeCell ref="P393:P396"/>
    <mergeCell ref="Q393:Q396"/>
    <mergeCell ref="R393:R396"/>
    <mergeCell ref="I385:I388"/>
    <mergeCell ref="J385:J388"/>
  </mergeCells>
  <conditionalFormatting sqref="K107:L107">
    <cfRule type="duplicateValues" dxfId="45" priority="1" stopIfTrue="1"/>
  </conditionalFormatting>
  <conditionalFormatting sqref="K135:L135">
    <cfRule type="duplicateValues" dxfId="44" priority="2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7" manualBreakCount="7">
    <brk id="40" max="17" man="1"/>
    <brk id="84" max="17" man="1"/>
    <brk id="132" max="17" man="1"/>
    <brk id="180" max="17" man="1"/>
    <brk id="220" max="17" man="1"/>
    <brk id="264" max="17" man="1"/>
    <brk id="4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415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232" t="s">
        <v>646</v>
      </c>
      <c r="D1" s="232"/>
      <c r="E1" s="232"/>
      <c r="F1" s="232"/>
      <c r="G1" s="232"/>
    </row>
    <row r="3" spans="1:20" ht="28.5" customHeight="1">
      <c r="A3" s="233"/>
      <c r="B3" s="233"/>
      <c r="C3" s="44" t="s">
        <v>21</v>
      </c>
      <c r="D3" s="234" t="s">
        <v>645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1983.67</v>
      </c>
    </row>
    <row r="9" spans="1:20" ht="13.5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3504.41</v>
      </c>
    </row>
    <row r="10" spans="1:20" ht="13.5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222" t="s">
        <v>0</v>
      </c>
      <c r="B12" s="228" t="s">
        <v>1</v>
      </c>
      <c r="C12" s="222" t="s">
        <v>2</v>
      </c>
      <c r="D12" s="228" t="s">
        <v>3</v>
      </c>
      <c r="E12" s="228" t="s">
        <v>4</v>
      </c>
      <c r="F12" s="228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125" t="s">
        <v>8</v>
      </c>
      <c r="S12" s="221" t="s">
        <v>81</v>
      </c>
      <c r="T12" s="221" t="s">
        <v>7</v>
      </c>
    </row>
    <row r="13" spans="1:20" ht="13.5" customHeight="1">
      <c r="A13" s="222"/>
      <c r="B13" s="228"/>
      <c r="C13" s="222"/>
      <c r="D13" s="228"/>
      <c r="E13" s="228"/>
      <c r="F13" s="228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125" t="s">
        <v>9</v>
      </c>
      <c r="S13" s="221"/>
      <c r="T13" s="221"/>
    </row>
    <row r="14" spans="1:20" ht="20.25" customHeight="1">
      <c r="A14" s="222"/>
      <c r="B14" s="228"/>
      <c r="C14" s="222"/>
      <c r="D14" s="228"/>
      <c r="E14" s="228"/>
      <c r="F14" s="228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126">
        <f>P10</f>
        <v>1.0571999999999999</v>
      </c>
      <c r="S14" s="221"/>
      <c r="T14" s="221"/>
    </row>
    <row r="15" spans="1:20" ht="47.25">
      <c r="A15" s="222"/>
      <c r="B15" s="228"/>
      <c r="C15" s="222"/>
      <c r="D15" s="228"/>
      <c r="E15" s="228"/>
      <c r="F15" s="228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2">
      <c r="A17" s="169"/>
      <c r="B17" s="170"/>
      <c r="C17" s="212" t="s">
        <v>569</v>
      </c>
      <c r="D17" s="169"/>
      <c r="E17" s="174"/>
      <c r="F17" s="174">
        <f>H17+J17+R17</f>
        <v>0</v>
      </c>
      <c r="G17" s="178"/>
      <c r="H17" s="176">
        <f>G17*$P$8/1000</f>
        <v>0</v>
      </c>
      <c r="I17" s="178"/>
      <c r="J17" s="176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76">
        <f>E17*F17</f>
        <v>0</v>
      </c>
      <c r="Q17" s="176">
        <f>SUM(O17:O20)</f>
        <v>0</v>
      </c>
      <c r="R17" s="176">
        <f>Q17*1.02*1.05*$R$14</f>
        <v>0</v>
      </c>
      <c r="S17" s="219">
        <f>1.133*1.005*1.0145*1.11</f>
        <v>1.2822449631749997</v>
      </c>
      <c r="T17" s="220"/>
    </row>
    <row r="18" spans="1:22">
      <c r="A18" s="169"/>
      <c r="B18" s="170"/>
      <c r="C18" s="212"/>
      <c r="D18" s="169"/>
      <c r="E18" s="174"/>
      <c r="F18" s="174"/>
      <c r="G18" s="178"/>
      <c r="H18" s="176"/>
      <c r="I18" s="178"/>
      <c r="J18" s="176"/>
      <c r="K18" s="68"/>
      <c r="L18" s="68"/>
      <c r="M18" s="68"/>
      <c r="N18" s="76"/>
      <c r="O18" s="69">
        <f t="shared" si="0"/>
        <v>0</v>
      </c>
      <c r="P18" s="176"/>
      <c r="Q18" s="176"/>
      <c r="R18" s="176"/>
      <c r="S18" s="219"/>
      <c r="T18" s="220"/>
    </row>
    <row r="19" spans="1:22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70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2" ht="12.75" customHeight="1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68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2" ht="12.75" customHeight="1">
      <c r="A21" s="169">
        <v>1</v>
      </c>
      <c r="B21" s="170" t="s">
        <v>570</v>
      </c>
      <c r="C21" s="170" t="s">
        <v>571</v>
      </c>
      <c r="D21" s="169" t="s">
        <v>36</v>
      </c>
      <c r="E21" s="174">
        <v>0.18</v>
      </c>
      <c r="F21" s="174">
        <f t="shared" ref="F21" si="1">H21+J21+R21</f>
        <v>37.551322900000002</v>
      </c>
      <c r="G21" s="178">
        <v>13.86</v>
      </c>
      <c r="H21" s="176">
        <f t="shared" ref="H21" si="2">G21*$P$8/1000</f>
        <v>27.4936662</v>
      </c>
      <c r="I21" s="178">
        <v>2.87</v>
      </c>
      <c r="J21" s="176">
        <f t="shared" ref="J21:J81" si="3">I21*$P$9/1000</f>
        <v>10.057656699999999</v>
      </c>
      <c r="K21" s="68"/>
      <c r="L21" s="68"/>
      <c r="M21" s="68"/>
      <c r="N21" s="72"/>
      <c r="O21" s="69">
        <f t="shared" si="0"/>
        <v>0</v>
      </c>
      <c r="P21" s="176">
        <f t="shared" ref="P21" si="4">E21*F21</f>
        <v>6.7592381220000002</v>
      </c>
      <c r="Q21" s="176">
        <f t="shared" ref="Q21" si="5">SUM(O21:O24)</f>
        <v>0</v>
      </c>
      <c r="R21" s="176">
        <f t="shared" ref="R21" si="6">Q21*1.02*1.05*$R$14</f>
        <v>0</v>
      </c>
      <c r="S21" s="188">
        <f>F21*$S$17</f>
        <v>48.149994649083027</v>
      </c>
      <c r="T21" s="188">
        <f>S21*E21</f>
        <v>8.6669990368349445</v>
      </c>
      <c r="V21" s="44">
        <f>+E21+E25*1.8+E29*2.25+E33*1.8+E37*0.025+E41*1.8+E45*0.3*0.15*0.1+E53*1.4+E57*1.8+E61*0.015+E65*1.4+E69*1.4</f>
        <v>830.45169999999985</v>
      </c>
    </row>
    <row r="22" spans="1:22" ht="12.75" customHeight="1">
      <c r="A22" s="169"/>
      <c r="B22" s="170"/>
      <c r="C22" s="170"/>
      <c r="D22" s="169"/>
      <c r="E22" s="174"/>
      <c r="F22" s="174"/>
      <c r="G22" s="178"/>
      <c r="H22" s="176"/>
      <c r="I22" s="178"/>
      <c r="J22" s="176"/>
      <c r="K22" s="68"/>
      <c r="L22" s="68"/>
      <c r="M22" s="68"/>
      <c r="N22" s="76"/>
      <c r="O22" s="69">
        <f t="shared" si="0"/>
        <v>0</v>
      </c>
      <c r="P22" s="176"/>
      <c r="Q22" s="176"/>
      <c r="R22" s="176"/>
      <c r="S22" s="188"/>
      <c r="T22" s="188"/>
    </row>
    <row r="23" spans="1:22" ht="12.75" customHeight="1">
      <c r="A23" s="169"/>
      <c r="B23" s="170"/>
      <c r="C23" s="170"/>
      <c r="D23" s="169"/>
      <c r="E23" s="174"/>
      <c r="F23" s="174"/>
      <c r="G23" s="17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88"/>
      <c r="T23" s="188"/>
    </row>
    <row r="24" spans="1:22" ht="12.75" customHeight="1">
      <c r="A24" s="169"/>
      <c r="B24" s="170"/>
      <c r="C24" s="170"/>
      <c r="D24" s="169"/>
      <c r="E24" s="174"/>
      <c r="F24" s="174"/>
      <c r="G24" s="17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88"/>
      <c r="T24" s="188"/>
      <c r="U24" s="133"/>
    </row>
    <row r="25" spans="1:22" ht="12.75" customHeight="1">
      <c r="A25" s="169">
        <v>2</v>
      </c>
      <c r="B25" s="170" t="s">
        <v>145</v>
      </c>
      <c r="C25" s="170" t="s">
        <v>647</v>
      </c>
      <c r="D25" s="169" t="s">
        <v>42</v>
      </c>
      <c r="E25" s="191">
        <v>0.1</v>
      </c>
      <c r="F25" s="174">
        <f t="shared" ref="F25:F85" si="7">H25+J25+R25</f>
        <v>17.899101999999999</v>
      </c>
      <c r="G25" s="198">
        <v>3.9</v>
      </c>
      <c r="H25" s="176">
        <f t="shared" ref="H25:H85" si="8">G25*$P$8/1000</f>
        <v>7.736313</v>
      </c>
      <c r="I25" s="178">
        <v>2.9</v>
      </c>
      <c r="J25" s="176">
        <f t="shared" si="3"/>
        <v>10.162788999999998</v>
      </c>
      <c r="K25" s="68"/>
      <c r="L25" s="68"/>
      <c r="M25" s="68"/>
      <c r="N25" s="76"/>
      <c r="O25" s="69">
        <f t="shared" si="0"/>
        <v>0</v>
      </c>
      <c r="P25" s="176">
        <f t="shared" ref="P25" si="9">E25*F25</f>
        <v>1.7899102</v>
      </c>
      <c r="Q25" s="176">
        <f t="shared" ref="Q25" si="10">SUM(O25:O28)</f>
        <v>0</v>
      </c>
      <c r="R25" s="176">
        <f t="shared" ref="R25" si="11">Q25*1.02*1.05*$R$14</f>
        <v>0</v>
      </c>
      <c r="S25" s="188">
        <f t="shared" ref="S25" si="12">F25*$S$17</f>
        <v>22.951033384855563</v>
      </c>
      <c r="T25" s="188">
        <f t="shared" ref="T25" si="13">S25*E25</f>
        <v>2.2951033384855566</v>
      </c>
    </row>
    <row r="26" spans="1:22" ht="12.75" customHeight="1">
      <c r="A26" s="169"/>
      <c r="B26" s="170"/>
      <c r="C26" s="170"/>
      <c r="D26" s="169"/>
      <c r="E26" s="191"/>
      <c r="F26" s="174"/>
      <c r="G26" s="198"/>
      <c r="H26" s="176"/>
      <c r="I26" s="178"/>
      <c r="J26" s="176"/>
      <c r="K26" s="68"/>
      <c r="L26" s="68"/>
      <c r="M26" s="68"/>
      <c r="N26" s="76"/>
      <c r="O26" s="69">
        <f t="shared" si="0"/>
        <v>0</v>
      </c>
      <c r="P26" s="176"/>
      <c r="Q26" s="176"/>
      <c r="R26" s="176"/>
      <c r="S26" s="188"/>
      <c r="T26" s="188"/>
    </row>
    <row r="27" spans="1:22" ht="12.75" customHeight="1">
      <c r="A27" s="169"/>
      <c r="B27" s="170"/>
      <c r="C27" s="170"/>
      <c r="D27" s="169"/>
      <c r="E27" s="191"/>
      <c r="F27" s="174"/>
      <c r="G27" s="198"/>
      <c r="H27" s="176"/>
      <c r="I27" s="178"/>
      <c r="J27" s="176"/>
      <c r="K27" s="68"/>
      <c r="L27" s="68"/>
      <c r="M27" s="70"/>
      <c r="N27" s="76"/>
      <c r="O27" s="69">
        <f t="shared" si="0"/>
        <v>0</v>
      </c>
      <c r="P27" s="176"/>
      <c r="Q27" s="176"/>
      <c r="R27" s="176"/>
      <c r="S27" s="188"/>
      <c r="T27" s="188"/>
    </row>
    <row r="28" spans="1:22" ht="12.75" customHeight="1">
      <c r="A28" s="169"/>
      <c r="B28" s="170"/>
      <c r="C28" s="170"/>
      <c r="D28" s="169"/>
      <c r="E28" s="191"/>
      <c r="F28" s="174"/>
      <c r="G28" s="198"/>
      <c r="H28" s="176"/>
      <c r="I28" s="178"/>
      <c r="J28" s="176"/>
      <c r="K28" s="68"/>
      <c r="L28" s="68"/>
      <c r="M28" s="68"/>
      <c r="N28" s="76"/>
      <c r="O28" s="69">
        <f t="shared" si="0"/>
        <v>0</v>
      </c>
      <c r="P28" s="176"/>
      <c r="Q28" s="176"/>
      <c r="R28" s="176"/>
      <c r="S28" s="188"/>
      <c r="T28" s="188"/>
    </row>
    <row r="29" spans="1:22" ht="12.75" customHeight="1">
      <c r="A29" s="169">
        <v>3</v>
      </c>
      <c r="B29" s="170" t="s">
        <v>166</v>
      </c>
      <c r="C29" s="170" t="s">
        <v>649</v>
      </c>
      <c r="D29" s="169" t="s">
        <v>42</v>
      </c>
      <c r="E29" s="191">
        <v>42.25</v>
      </c>
      <c r="F29" s="174">
        <f t="shared" si="7"/>
        <v>4.3859688600000002</v>
      </c>
      <c r="G29" s="198">
        <v>0.82599999999999996</v>
      </c>
      <c r="H29" s="176">
        <f t="shared" si="8"/>
        <v>1.6385114199999999</v>
      </c>
      <c r="I29" s="178">
        <v>0.78400000000000003</v>
      </c>
      <c r="J29" s="176">
        <f t="shared" si="3"/>
        <v>2.7474574400000003</v>
      </c>
      <c r="K29" s="68"/>
      <c r="L29" s="68"/>
      <c r="M29" s="68"/>
      <c r="N29" s="76"/>
      <c r="O29" s="69">
        <f t="shared" si="0"/>
        <v>0</v>
      </c>
      <c r="P29" s="176">
        <f t="shared" ref="P29" si="14">E29*F29</f>
        <v>185.30718433500002</v>
      </c>
      <c r="Q29" s="176">
        <f t="shared" ref="Q29" si="15">SUM(O29:O32)</f>
        <v>0</v>
      </c>
      <c r="R29" s="176">
        <f t="shared" ref="R29" si="16">Q29*1.02*1.05*$R$14</f>
        <v>0</v>
      </c>
      <c r="S29" s="188">
        <f t="shared" ref="S29" si="17">F29*$S$17</f>
        <v>5.6238864793773953</v>
      </c>
      <c r="T29" s="188">
        <f t="shared" ref="T29" si="18">S29*E29</f>
        <v>237.60920375369494</v>
      </c>
    </row>
    <row r="30" spans="1:22" ht="12.75" customHeight="1">
      <c r="A30" s="169"/>
      <c r="B30" s="170"/>
      <c r="C30" s="170"/>
      <c r="D30" s="169"/>
      <c r="E30" s="191"/>
      <c r="F30" s="174"/>
      <c r="G30" s="198"/>
      <c r="H30" s="176"/>
      <c r="I30" s="178"/>
      <c r="J30" s="176"/>
      <c r="K30" s="68"/>
      <c r="L30" s="68"/>
      <c r="M30" s="68"/>
      <c r="N30" s="76"/>
      <c r="O30" s="69">
        <f t="shared" si="0"/>
        <v>0</v>
      </c>
      <c r="P30" s="176"/>
      <c r="Q30" s="176"/>
      <c r="R30" s="176"/>
      <c r="S30" s="188"/>
      <c r="T30" s="188"/>
    </row>
    <row r="31" spans="1:22" ht="12.75" customHeight="1">
      <c r="A31" s="169"/>
      <c r="B31" s="170"/>
      <c r="C31" s="170"/>
      <c r="D31" s="169"/>
      <c r="E31" s="191"/>
      <c r="F31" s="174"/>
      <c r="G31" s="198"/>
      <c r="H31" s="176"/>
      <c r="I31" s="178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88"/>
      <c r="T31" s="188"/>
    </row>
    <row r="32" spans="1:22" ht="12.75" customHeight="1">
      <c r="A32" s="169"/>
      <c r="B32" s="170"/>
      <c r="C32" s="170"/>
      <c r="D32" s="169"/>
      <c r="E32" s="191"/>
      <c r="F32" s="174"/>
      <c r="G32" s="198"/>
      <c r="H32" s="176"/>
      <c r="I32" s="178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88"/>
      <c r="T32" s="188"/>
    </row>
    <row r="33" spans="1:20" ht="12.75" customHeight="1">
      <c r="A33" s="169">
        <v>4</v>
      </c>
      <c r="B33" s="170" t="s">
        <v>648</v>
      </c>
      <c r="C33" s="170" t="s">
        <v>650</v>
      </c>
      <c r="D33" s="169" t="s">
        <v>42</v>
      </c>
      <c r="E33" s="191">
        <v>101.4</v>
      </c>
      <c r="F33" s="174">
        <f t="shared" si="7"/>
        <v>0.78093100800000004</v>
      </c>
      <c r="G33" s="177">
        <v>7.1800000000000003E-2</v>
      </c>
      <c r="H33" s="176">
        <f t="shared" si="8"/>
        <v>0.14242750600000001</v>
      </c>
      <c r="I33" s="177">
        <v>0.1822</v>
      </c>
      <c r="J33" s="176">
        <f t="shared" si="3"/>
        <v>0.63850350200000006</v>
      </c>
      <c r="K33" s="68"/>
      <c r="L33" s="68"/>
      <c r="M33" s="68"/>
      <c r="N33" s="76"/>
      <c r="O33" s="69">
        <f t="shared" si="0"/>
        <v>0</v>
      </c>
      <c r="P33" s="176">
        <f t="shared" ref="P33" si="19">E33*F33</f>
        <v>79.186404211200013</v>
      </c>
      <c r="Q33" s="176">
        <f t="shared" ref="Q33" si="20">SUM(O33:O36)</f>
        <v>0</v>
      </c>
      <c r="R33" s="176">
        <f t="shared" ref="R33" si="21">Q33*1.02*1.05*$R$14</f>
        <v>0</v>
      </c>
      <c r="S33" s="188">
        <f t="shared" ref="S33" si="22">F33*$S$17</f>
        <v>1.0013448515951755</v>
      </c>
      <c r="T33" s="188">
        <f t="shared" ref="T33" si="23">S33*E33</f>
        <v>101.5363679517508</v>
      </c>
    </row>
    <row r="34" spans="1:20" ht="12.75" customHeight="1">
      <c r="A34" s="169"/>
      <c r="B34" s="170"/>
      <c r="C34" s="170"/>
      <c r="D34" s="169"/>
      <c r="E34" s="191"/>
      <c r="F34" s="174"/>
      <c r="G34" s="177"/>
      <c r="H34" s="176"/>
      <c r="I34" s="177"/>
      <c r="J34" s="176"/>
      <c r="K34" s="68"/>
      <c r="L34" s="68"/>
      <c r="M34" s="68"/>
      <c r="N34" s="76"/>
      <c r="O34" s="69">
        <f t="shared" si="0"/>
        <v>0</v>
      </c>
      <c r="P34" s="176"/>
      <c r="Q34" s="176"/>
      <c r="R34" s="176"/>
      <c r="S34" s="188"/>
      <c r="T34" s="188"/>
    </row>
    <row r="35" spans="1:20" ht="12.75" customHeight="1">
      <c r="A35" s="169"/>
      <c r="B35" s="170"/>
      <c r="C35" s="170"/>
      <c r="D35" s="169"/>
      <c r="E35" s="191"/>
      <c r="F35" s="174"/>
      <c r="G35" s="177"/>
      <c r="H35" s="176"/>
      <c r="I35" s="177"/>
      <c r="J35" s="176"/>
      <c r="K35" s="68"/>
      <c r="L35" s="68"/>
      <c r="M35" s="68"/>
      <c r="N35" s="76"/>
      <c r="O35" s="69">
        <f t="shared" si="0"/>
        <v>0</v>
      </c>
      <c r="P35" s="176"/>
      <c r="Q35" s="176"/>
      <c r="R35" s="176"/>
      <c r="S35" s="188"/>
      <c r="T35" s="188"/>
    </row>
    <row r="36" spans="1:20" ht="12.75" customHeight="1">
      <c r="A36" s="169"/>
      <c r="B36" s="170"/>
      <c r="C36" s="170"/>
      <c r="D36" s="169"/>
      <c r="E36" s="191"/>
      <c r="F36" s="174"/>
      <c r="G36" s="177"/>
      <c r="H36" s="176"/>
      <c r="I36" s="177"/>
      <c r="J36" s="176"/>
      <c r="K36" s="68"/>
      <c r="L36" s="68"/>
      <c r="M36" s="68"/>
      <c r="N36" s="76"/>
      <c r="O36" s="69">
        <f t="shared" si="0"/>
        <v>0</v>
      </c>
      <c r="P36" s="176"/>
      <c r="Q36" s="176"/>
      <c r="R36" s="176"/>
      <c r="S36" s="188"/>
      <c r="T36" s="188"/>
    </row>
    <row r="37" spans="1:20" ht="12.75" customHeight="1">
      <c r="A37" s="169">
        <v>5</v>
      </c>
      <c r="B37" s="170" t="s">
        <v>614</v>
      </c>
      <c r="C37" s="170" t="s">
        <v>651</v>
      </c>
      <c r="D37" s="217" t="s">
        <v>281</v>
      </c>
      <c r="E37" s="248">
        <v>4</v>
      </c>
      <c r="F37" s="174">
        <f t="shared" si="7"/>
        <v>1.5955238</v>
      </c>
      <c r="G37" s="178">
        <v>0.61</v>
      </c>
      <c r="H37" s="176">
        <f t="shared" si="8"/>
        <v>1.2100387000000001</v>
      </c>
      <c r="I37" s="178">
        <v>0.11</v>
      </c>
      <c r="J37" s="176">
        <f t="shared" si="3"/>
        <v>0.38548509999999997</v>
      </c>
      <c r="K37" s="68"/>
      <c r="L37" s="68"/>
      <c r="M37" s="68"/>
      <c r="N37" s="72"/>
      <c r="O37" s="69">
        <f t="shared" si="0"/>
        <v>0</v>
      </c>
      <c r="P37" s="176">
        <f t="shared" ref="P37" si="24">E37*F37</f>
        <v>6.3820952000000002</v>
      </c>
      <c r="Q37" s="176">
        <f t="shared" ref="Q37" si="25">SUM(O37:O40)</f>
        <v>0</v>
      </c>
      <c r="R37" s="176">
        <f t="shared" ref="R37" si="26">Q37*1.02*1.05*$R$14</f>
        <v>0</v>
      </c>
      <c r="S37" s="188">
        <f t="shared" ref="S37" si="27">F37*$S$17</f>
        <v>2.0458523561758355</v>
      </c>
      <c r="T37" s="188">
        <f t="shared" ref="T37" si="28">S37*E37</f>
        <v>8.183409424703342</v>
      </c>
    </row>
    <row r="38" spans="1:20" ht="12.75" customHeight="1">
      <c r="A38" s="169"/>
      <c r="B38" s="170"/>
      <c r="C38" s="170"/>
      <c r="D38" s="218"/>
      <c r="E38" s="248"/>
      <c r="F38" s="174"/>
      <c r="G38" s="178"/>
      <c r="H38" s="176"/>
      <c r="I38" s="178"/>
      <c r="J38" s="176"/>
      <c r="K38" s="68"/>
      <c r="L38" s="68"/>
      <c r="M38" s="68"/>
      <c r="N38" s="76"/>
      <c r="O38" s="69">
        <f t="shared" si="0"/>
        <v>0</v>
      </c>
      <c r="P38" s="176"/>
      <c r="Q38" s="176"/>
      <c r="R38" s="176"/>
      <c r="S38" s="188"/>
      <c r="T38" s="188"/>
    </row>
    <row r="39" spans="1:20" ht="12.75" customHeight="1">
      <c r="A39" s="169"/>
      <c r="B39" s="170"/>
      <c r="C39" s="170"/>
      <c r="D39" s="218"/>
      <c r="E39" s="248"/>
      <c r="F39" s="174"/>
      <c r="G39" s="178"/>
      <c r="H39" s="176"/>
      <c r="I39" s="178"/>
      <c r="J39" s="176"/>
      <c r="K39" s="68"/>
      <c r="L39" s="68"/>
      <c r="M39" s="68"/>
      <c r="N39" s="76"/>
      <c r="O39" s="69">
        <f t="shared" si="0"/>
        <v>0</v>
      </c>
      <c r="P39" s="176"/>
      <c r="Q39" s="176"/>
      <c r="R39" s="176"/>
      <c r="S39" s="188"/>
      <c r="T39" s="188"/>
    </row>
    <row r="40" spans="1:20" ht="12.75" customHeight="1">
      <c r="A40" s="169"/>
      <c r="B40" s="170"/>
      <c r="C40" s="170"/>
      <c r="D40" s="218"/>
      <c r="E40" s="248"/>
      <c r="F40" s="174"/>
      <c r="G40" s="178"/>
      <c r="H40" s="176"/>
      <c r="I40" s="178"/>
      <c r="J40" s="176"/>
      <c r="K40" s="68"/>
      <c r="L40" s="68"/>
      <c r="M40" s="68"/>
      <c r="N40" s="76"/>
      <c r="O40" s="69">
        <f t="shared" si="0"/>
        <v>0</v>
      </c>
      <c r="P40" s="176"/>
      <c r="Q40" s="176"/>
      <c r="R40" s="176"/>
      <c r="S40" s="188"/>
      <c r="T40" s="188"/>
    </row>
    <row r="41" spans="1:20" ht="12.75" customHeight="1">
      <c r="A41" s="169">
        <v>6</v>
      </c>
      <c r="B41" s="170" t="s">
        <v>145</v>
      </c>
      <c r="C41" s="170" t="s">
        <v>652</v>
      </c>
      <c r="D41" s="169" t="s">
        <v>42</v>
      </c>
      <c r="E41" s="191">
        <v>0.38400000000000001</v>
      </c>
      <c r="F41" s="174">
        <f t="shared" si="7"/>
        <v>17.899101999999999</v>
      </c>
      <c r="G41" s="198">
        <v>3.9</v>
      </c>
      <c r="H41" s="176">
        <f t="shared" si="8"/>
        <v>7.736313</v>
      </c>
      <c r="I41" s="178">
        <v>2.9</v>
      </c>
      <c r="J41" s="176">
        <f t="shared" si="3"/>
        <v>10.162788999999998</v>
      </c>
      <c r="K41" s="68"/>
      <c r="L41" s="68"/>
      <c r="M41" s="68"/>
      <c r="N41" s="76"/>
      <c r="O41" s="69">
        <f t="shared" si="0"/>
        <v>0</v>
      </c>
      <c r="P41" s="176">
        <f t="shared" ref="P41" si="29">E41*F41</f>
        <v>6.873255168</v>
      </c>
      <c r="Q41" s="176">
        <f t="shared" ref="Q41" si="30">SUM(O41:O44)</f>
        <v>0</v>
      </c>
      <c r="R41" s="176">
        <f t="shared" ref="R41" si="31">Q41*1.02*1.05*$R$14</f>
        <v>0</v>
      </c>
      <c r="S41" s="188">
        <f t="shared" ref="S41" si="32">F41*$S$17</f>
        <v>22.951033384855563</v>
      </c>
      <c r="T41" s="188">
        <f t="shared" ref="T41" si="33">S41*E41</f>
        <v>8.8131968197845367</v>
      </c>
    </row>
    <row r="42" spans="1:20" ht="12.75" customHeight="1">
      <c r="A42" s="169"/>
      <c r="B42" s="170"/>
      <c r="C42" s="170"/>
      <c r="D42" s="169"/>
      <c r="E42" s="191"/>
      <c r="F42" s="174"/>
      <c r="G42" s="198"/>
      <c r="H42" s="176"/>
      <c r="I42" s="178"/>
      <c r="J42" s="176"/>
      <c r="K42" s="68"/>
      <c r="L42" s="68"/>
      <c r="M42" s="68"/>
      <c r="N42" s="76"/>
      <c r="O42" s="69">
        <f t="shared" si="0"/>
        <v>0</v>
      </c>
      <c r="P42" s="176"/>
      <c r="Q42" s="176"/>
      <c r="R42" s="176"/>
      <c r="S42" s="188"/>
      <c r="T42" s="188"/>
    </row>
    <row r="43" spans="1:20" ht="12.75" customHeight="1">
      <c r="A43" s="169"/>
      <c r="B43" s="170"/>
      <c r="C43" s="170"/>
      <c r="D43" s="169"/>
      <c r="E43" s="191"/>
      <c r="F43" s="174"/>
      <c r="G43" s="198"/>
      <c r="H43" s="176"/>
      <c r="I43" s="178"/>
      <c r="J43" s="176"/>
      <c r="K43" s="68"/>
      <c r="L43" s="68"/>
      <c r="M43" s="70"/>
      <c r="N43" s="76"/>
      <c r="O43" s="69">
        <f t="shared" si="0"/>
        <v>0</v>
      </c>
      <c r="P43" s="176"/>
      <c r="Q43" s="176"/>
      <c r="R43" s="176"/>
      <c r="S43" s="188"/>
      <c r="T43" s="188"/>
    </row>
    <row r="44" spans="1:20" ht="12.75" customHeight="1">
      <c r="A44" s="169"/>
      <c r="B44" s="170"/>
      <c r="C44" s="170"/>
      <c r="D44" s="169"/>
      <c r="E44" s="191"/>
      <c r="F44" s="174"/>
      <c r="G44" s="198"/>
      <c r="H44" s="176"/>
      <c r="I44" s="178"/>
      <c r="J44" s="176"/>
      <c r="K44" s="68"/>
      <c r="L44" s="68"/>
      <c r="M44" s="68"/>
      <c r="N44" s="76"/>
      <c r="O44" s="69">
        <f t="shared" si="0"/>
        <v>0</v>
      </c>
      <c r="P44" s="176"/>
      <c r="Q44" s="176"/>
      <c r="R44" s="176"/>
      <c r="S44" s="188"/>
      <c r="T44" s="188"/>
    </row>
    <row r="45" spans="1:20" ht="12.75" customHeight="1">
      <c r="A45" s="169">
        <v>7</v>
      </c>
      <c r="B45" s="170" t="s">
        <v>45</v>
      </c>
      <c r="C45" s="170" t="s">
        <v>572</v>
      </c>
      <c r="D45" s="217" t="s">
        <v>43</v>
      </c>
      <c r="E45" s="248">
        <v>132</v>
      </c>
      <c r="F45" s="174">
        <f t="shared" si="7"/>
        <v>0.8728148</v>
      </c>
      <c r="G45" s="178">
        <v>0.44</v>
      </c>
      <c r="H45" s="176">
        <f t="shared" si="8"/>
        <v>0.8728148</v>
      </c>
      <c r="I45" s="178"/>
      <c r="J45" s="176">
        <f t="shared" si="3"/>
        <v>0</v>
      </c>
      <c r="K45" s="68"/>
      <c r="L45" s="68"/>
      <c r="M45" s="68"/>
      <c r="N45" s="72"/>
      <c r="O45" s="69">
        <f t="shared" si="0"/>
        <v>0</v>
      </c>
      <c r="P45" s="176">
        <f t="shared" ref="P45" si="34">E45*F45</f>
        <v>115.2115536</v>
      </c>
      <c r="Q45" s="176">
        <f t="shared" ref="Q45" si="35">SUM(O45:O48)</f>
        <v>0</v>
      </c>
      <c r="R45" s="176">
        <f t="shared" ref="R45" si="36">Q45*1.02*1.05*$R$14</f>
        <v>0</v>
      </c>
      <c r="S45" s="188">
        <f t="shared" ref="S45" si="37">F45*$S$17</f>
        <v>1.1191623810845948</v>
      </c>
      <c r="T45" s="188">
        <f t="shared" ref="T45" si="38">S45*E45</f>
        <v>147.7294343031665</v>
      </c>
    </row>
    <row r="46" spans="1:20" ht="12.75" customHeight="1">
      <c r="A46" s="169"/>
      <c r="B46" s="170"/>
      <c r="C46" s="170"/>
      <c r="D46" s="218"/>
      <c r="E46" s="248"/>
      <c r="F46" s="174"/>
      <c r="G46" s="178"/>
      <c r="H46" s="176"/>
      <c r="I46" s="178"/>
      <c r="J46" s="176"/>
      <c r="K46" s="68"/>
      <c r="L46" s="68"/>
      <c r="M46" s="68"/>
      <c r="N46" s="76"/>
      <c r="O46" s="69">
        <f t="shared" si="0"/>
        <v>0</v>
      </c>
      <c r="P46" s="176"/>
      <c r="Q46" s="176"/>
      <c r="R46" s="176"/>
      <c r="S46" s="188"/>
      <c r="T46" s="188"/>
    </row>
    <row r="47" spans="1:20" ht="12.75" customHeight="1">
      <c r="A47" s="169"/>
      <c r="B47" s="170"/>
      <c r="C47" s="170"/>
      <c r="D47" s="218"/>
      <c r="E47" s="248"/>
      <c r="F47" s="174"/>
      <c r="G47" s="178"/>
      <c r="H47" s="176"/>
      <c r="I47" s="178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88"/>
      <c r="T47" s="188"/>
    </row>
    <row r="48" spans="1:20" ht="12.75" customHeight="1">
      <c r="A48" s="169"/>
      <c r="B48" s="170"/>
      <c r="C48" s="170"/>
      <c r="D48" s="218"/>
      <c r="E48" s="248"/>
      <c r="F48" s="174"/>
      <c r="G48" s="178"/>
      <c r="H48" s="176"/>
      <c r="I48" s="178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88"/>
      <c r="T48" s="188"/>
    </row>
    <row r="49" spans="1:20" ht="12.75" customHeight="1">
      <c r="A49" s="169">
        <v>8</v>
      </c>
      <c r="B49" s="171" t="s">
        <v>93</v>
      </c>
      <c r="C49" s="171" t="s">
        <v>94</v>
      </c>
      <c r="D49" s="201" t="s">
        <v>35</v>
      </c>
      <c r="E49" s="248">
        <v>65</v>
      </c>
      <c r="F49" s="174">
        <f t="shared" si="7"/>
        <v>5.9510100000000003E-2</v>
      </c>
      <c r="G49" s="204">
        <v>0.03</v>
      </c>
      <c r="H49" s="176">
        <f t="shared" si="8"/>
        <v>5.9510100000000003E-2</v>
      </c>
      <c r="I49" s="177"/>
      <c r="J49" s="176">
        <f t="shared" si="3"/>
        <v>0</v>
      </c>
      <c r="K49" s="68"/>
      <c r="L49" s="68"/>
      <c r="M49" s="68"/>
      <c r="N49" s="76"/>
      <c r="O49" s="69">
        <f t="shared" si="0"/>
        <v>0</v>
      </c>
      <c r="P49" s="176">
        <f t="shared" ref="P49" si="39">E49*F49</f>
        <v>3.8681565</v>
      </c>
      <c r="Q49" s="176">
        <f t="shared" ref="Q49" si="40">SUM(O49:O52)</f>
        <v>0</v>
      </c>
      <c r="R49" s="176">
        <f t="shared" ref="R49" si="41">Q49*1.02*1.05*$R$14</f>
        <v>0</v>
      </c>
      <c r="S49" s="188">
        <f t="shared" ref="S49" si="42">F49*$S$17</f>
        <v>7.6306525983040552E-2</v>
      </c>
      <c r="T49" s="188">
        <f t="shared" ref="T49" si="43">S49*E49</f>
        <v>4.9599241888976362</v>
      </c>
    </row>
    <row r="50" spans="1:20" ht="12.75" customHeight="1">
      <c r="A50" s="169"/>
      <c r="B50" s="182"/>
      <c r="C50" s="182"/>
      <c r="D50" s="202"/>
      <c r="E50" s="248"/>
      <c r="F50" s="174"/>
      <c r="G50" s="204"/>
      <c r="H50" s="176"/>
      <c r="I50" s="177"/>
      <c r="J50" s="176"/>
      <c r="K50" s="68"/>
      <c r="L50" s="68"/>
      <c r="M50" s="68"/>
      <c r="N50" s="76"/>
      <c r="O50" s="69">
        <f t="shared" si="0"/>
        <v>0</v>
      </c>
      <c r="P50" s="176"/>
      <c r="Q50" s="176"/>
      <c r="R50" s="176"/>
      <c r="S50" s="188"/>
      <c r="T50" s="188"/>
    </row>
    <row r="51" spans="1:20" ht="12.75" customHeight="1">
      <c r="A51" s="169"/>
      <c r="B51" s="182"/>
      <c r="C51" s="182"/>
      <c r="D51" s="202"/>
      <c r="E51" s="248"/>
      <c r="F51" s="174"/>
      <c r="G51" s="204"/>
      <c r="H51" s="176"/>
      <c r="I51" s="177"/>
      <c r="J51" s="176"/>
      <c r="K51" s="68"/>
      <c r="L51" s="68"/>
      <c r="M51" s="70"/>
      <c r="N51" s="76"/>
      <c r="O51" s="69">
        <f t="shared" si="0"/>
        <v>0</v>
      </c>
      <c r="P51" s="176"/>
      <c r="Q51" s="176"/>
      <c r="R51" s="176"/>
      <c r="S51" s="188"/>
      <c r="T51" s="188"/>
    </row>
    <row r="52" spans="1:20" ht="12.75" customHeight="1">
      <c r="A52" s="169"/>
      <c r="B52" s="183"/>
      <c r="C52" s="183"/>
      <c r="D52" s="203"/>
      <c r="E52" s="248"/>
      <c r="F52" s="174"/>
      <c r="G52" s="204"/>
      <c r="H52" s="176"/>
      <c r="I52" s="177"/>
      <c r="J52" s="176"/>
      <c r="K52" s="68"/>
      <c r="L52" s="68"/>
      <c r="M52" s="68"/>
      <c r="N52" s="76"/>
      <c r="O52" s="69">
        <f t="shared" si="0"/>
        <v>0</v>
      </c>
      <c r="P52" s="176"/>
      <c r="Q52" s="176"/>
      <c r="R52" s="176"/>
      <c r="S52" s="188"/>
      <c r="T52" s="188"/>
    </row>
    <row r="53" spans="1:20" ht="12.75" customHeight="1">
      <c r="A53" s="169">
        <v>9</v>
      </c>
      <c r="B53" s="170" t="s">
        <v>648</v>
      </c>
      <c r="C53" s="170" t="s">
        <v>733</v>
      </c>
      <c r="D53" s="169" t="s">
        <v>42</v>
      </c>
      <c r="E53" s="174">
        <v>92.6</v>
      </c>
      <c r="F53" s="174">
        <f t="shared" si="7"/>
        <v>0.59019387570000004</v>
      </c>
      <c r="G53" s="177">
        <v>7.6400000000000001E-3</v>
      </c>
      <c r="H53" s="176">
        <f t="shared" si="8"/>
        <v>1.5155238800000002E-2</v>
      </c>
      <c r="I53" s="177">
        <v>0.16409000000000001</v>
      </c>
      <c r="J53" s="176">
        <f t="shared" si="3"/>
        <v>0.57503863690000001</v>
      </c>
      <c r="K53" s="68"/>
      <c r="L53" s="68"/>
      <c r="M53" s="68"/>
      <c r="N53" s="76"/>
      <c r="O53" s="69">
        <f t="shared" si="0"/>
        <v>0</v>
      </c>
      <c r="P53" s="176">
        <f t="shared" ref="P53" si="44">E53*F53</f>
        <v>54.651952889820002</v>
      </c>
      <c r="Q53" s="176">
        <f t="shared" ref="Q53" si="45">SUM(O53:O56)</f>
        <v>0</v>
      </c>
      <c r="R53" s="176">
        <f t="shared" ref="R53" si="46">Q53*1.02*1.05*$R$14</f>
        <v>0</v>
      </c>
      <c r="S53" s="188">
        <f t="shared" ref="S53" si="47">F53*$S$17</f>
        <v>0.75677312441305689</v>
      </c>
      <c r="T53" s="188">
        <f t="shared" ref="T53" si="48">S53*E53</f>
        <v>70.077191320649064</v>
      </c>
    </row>
    <row r="54" spans="1:20" ht="12.75" customHeight="1">
      <c r="A54" s="169"/>
      <c r="B54" s="170"/>
      <c r="C54" s="170"/>
      <c r="D54" s="169"/>
      <c r="E54" s="174"/>
      <c r="F54" s="174"/>
      <c r="G54" s="177"/>
      <c r="H54" s="176"/>
      <c r="I54" s="177"/>
      <c r="J54" s="176"/>
      <c r="K54" s="68"/>
      <c r="L54" s="68"/>
      <c r="M54" s="68"/>
      <c r="N54" s="76"/>
      <c r="O54" s="69">
        <f t="shared" si="0"/>
        <v>0</v>
      </c>
      <c r="P54" s="176"/>
      <c r="Q54" s="176"/>
      <c r="R54" s="176"/>
      <c r="S54" s="188"/>
      <c r="T54" s="188"/>
    </row>
    <row r="55" spans="1:20" ht="12.75" customHeight="1">
      <c r="A55" s="169"/>
      <c r="B55" s="170"/>
      <c r="C55" s="170"/>
      <c r="D55" s="169"/>
      <c r="E55" s="174"/>
      <c r="F55" s="174"/>
      <c r="G55" s="177"/>
      <c r="H55" s="176"/>
      <c r="I55" s="177"/>
      <c r="J55" s="176"/>
      <c r="K55" s="68"/>
      <c r="L55" s="68"/>
      <c r="M55" s="68"/>
      <c r="N55" s="76"/>
      <c r="O55" s="69">
        <f t="shared" si="0"/>
        <v>0</v>
      </c>
      <c r="P55" s="176"/>
      <c r="Q55" s="176"/>
      <c r="R55" s="176"/>
      <c r="S55" s="188"/>
      <c r="T55" s="188"/>
    </row>
    <row r="56" spans="1:20" ht="17.25" customHeight="1">
      <c r="A56" s="169"/>
      <c r="B56" s="170"/>
      <c r="C56" s="170"/>
      <c r="D56" s="169"/>
      <c r="E56" s="174"/>
      <c r="F56" s="174"/>
      <c r="G56" s="177"/>
      <c r="H56" s="176"/>
      <c r="I56" s="177"/>
      <c r="J56" s="176"/>
      <c r="K56" s="68"/>
      <c r="L56" s="68"/>
      <c r="M56" s="68"/>
      <c r="N56" s="76"/>
      <c r="O56" s="69">
        <f t="shared" si="0"/>
        <v>0</v>
      </c>
      <c r="P56" s="176"/>
      <c r="Q56" s="176"/>
      <c r="R56" s="176"/>
      <c r="S56" s="188"/>
      <c r="T56" s="188"/>
    </row>
    <row r="57" spans="1:20" ht="12.75" customHeight="1">
      <c r="A57" s="169">
        <v>10</v>
      </c>
      <c r="B57" s="170" t="s">
        <v>145</v>
      </c>
      <c r="C57" s="170" t="s">
        <v>654</v>
      </c>
      <c r="D57" s="169" t="s">
        <v>42</v>
      </c>
      <c r="E57" s="174">
        <v>9.68</v>
      </c>
      <c r="F57" s="174">
        <f t="shared" si="7"/>
        <v>17.899101999999999</v>
      </c>
      <c r="G57" s="198">
        <v>3.9</v>
      </c>
      <c r="H57" s="176">
        <f t="shared" si="8"/>
        <v>7.736313</v>
      </c>
      <c r="I57" s="178">
        <v>2.9</v>
      </c>
      <c r="J57" s="176">
        <f t="shared" si="3"/>
        <v>10.162788999999998</v>
      </c>
      <c r="K57" s="68"/>
      <c r="L57" s="68"/>
      <c r="M57" s="68"/>
      <c r="N57" s="76"/>
      <c r="O57" s="69">
        <f t="shared" si="0"/>
        <v>0</v>
      </c>
      <c r="P57" s="176">
        <f t="shared" ref="P57" si="49">E57*F57</f>
        <v>173.26330736</v>
      </c>
      <c r="Q57" s="176">
        <f t="shared" ref="Q57" si="50">SUM(O57:O60)</f>
        <v>0</v>
      </c>
      <c r="R57" s="176">
        <f t="shared" ref="R57" si="51">Q57*1.02*1.05*$R$14</f>
        <v>0</v>
      </c>
      <c r="S57" s="188">
        <f t="shared" ref="S57" si="52">F57*$S$17</f>
        <v>22.951033384855563</v>
      </c>
      <c r="T57" s="188">
        <f t="shared" ref="T57" si="53">S57*E57</f>
        <v>222.16600316540183</v>
      </c>
    </row>
    <row r="58" spans="1:20" ht="12.75" customHeight="1">
      <c r="A58" s="169"/>
      <c r="B58" s="170"/>
      <c r="C58" s="170"/>
      <c r="D58" s="169"/>
      <c r="E58" s="174"/>
      <c r="F58" s="174"/>
      <c r="G58" s="198"/>
      <c r="H58" s="176"/>
      <c r="I58" s="178"/>
      <c r="J58" s="176"/>
      <c r="K58" s="68"/>
      <c r="L58" s="68"/>
      <c r="M58" s="68"/>
      <c r="N58" s="76"/>
      <c r="O58" s="69">
        <f t="shared" si="0"/>
        <v>0</v>
      </c>
      <c r="P58" s="176"/>
      <c r="Q58" s="176"/>
      <c r="R58" s="176"/>
      <c r="S58" s="188"/>
      <c r="T58" s="188"/>
    </row>
    <row r="59" spans="1:20" ht="12.75" customHeight="1">
      <c r="A59" s="169"/>
      <c r="B59" s="170"/>
      <c r="C59" s="170"/>
      <c r="D59" s="169"/>
      <c r="E59" s="174"/>
      <c r="F59" s="174"/>
      <c r="G59" s="198"/>
      <c r="H59" s="176"/>
      <c r="I59" s="178"/>
      <c r="J59" s="176"/>
      <c r="K59" s="68"/>
      <c r="L59" s="68"/>
      <c r="M59" s="70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2.75" customHeight="1">
      <c r="A60" s="169"/>
      <c r="B60" s="170"/>
      <c r="C60" s="170"/>
      <c r="D60" s="169"/>
      <c r="E60" s="174"/>
      <c r="F60" s="174"/>
      <c r="G60" s="198"/>
      <c r="H60" s="176"/>
      <c r="I60" s="178"/>
      <c r="J60" s="176"/>
      <c r="K60" s="68"/>
      <c r="L60" s="68"/>
      <c r="M60" s="68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2.75" customHeight="1">
      <c r="A61" s="169">
        <v>11</v>
      </c>
      <c r="B61" s="170" t="s">
        <v>164</v>
      </c>
      <c r="C61" s="170" t="s">
        <v>165</v>
      </c>
      <c r="D61" s="170" t="s">
        <v>43</v>
      </c>
      <c r="E61" s="174">
        <v>62</v>
      </c>
      <c r="F61" s="174">
        <f t="shared" si="7"/>
        <v>0.47214589500000004</v>
      </c>
      <c r="G61" s="178">
        <v>0.223</v>
      </c>
      <c r="H61" s="176">
        <f t="shared" si="8"/>
        <v>0.44235841000000004</v>
      </c>
      <c r="I61" s="178">
        <v>8.5000000000000006E-3</v>
      </c>
      <c r="J61" s="176">
        <f t="shared" si="3"/>
        <v>2.9787484999999999E-2</v>
      </c>
      <c r="K61" s="68"/>
      <c r="L61" s="68"/>
      <c r="M61" s="68"/>
      <c r="N61" s="76"/>
      <c r="O61" s="69">
        <f t="shared" si="0"/>
        <v>0</v>
      </c>
      <c r="P61" s="176">
        <f t="shared" ref="P61" si="54">E61*F61</f>
        <v>29.273045490000001</v>
      </c>
      <c r="Q61" s="176">
        <f t="shared" ref="Q61" si="55">SUM(O61:O64)</f>
        <v>0</v>
      </c>
      <c r="R61" s="176">
        <f t="shared" ref="R61" si="56">Q61*1.02*1.05*$R$14</f>
        <v>0</v>
      </c>
      <c r="S61" s="188">
        <f t="shared" ref="S61" si="57">F61*$S$17</f>
        <v>0.60540669574750228</v>
      </c>
      <c r="T61" s="188">
        <f t="shared" ref="T61" si="58">S61*E61</f>
        <v>37.535215136345144</v>
      </c>
    </row>
    <row r="62" spans="1:20" ht="12.75" customHeight="1">
      <c r="A62" s="169"/>
      <c r="B62" s="170"/>
      <c r="C62" s="170"/>
      <c r="D62" s="169"/>
      <c r="E62" s="174"/>
      <c r="F62" s="174"/>
      <c r="G62" s="178"/>
      <c r="H62" s="176"/>
      <c r="I62" s="178"/>
      <c r="J62" s="176"/>
      <c r="K62" s="68"/>
      <c r="L62" s="68"/>
      <c r="M62" s="68"/>
      <c r="N62" s="76"/>
      <c r="O62" s="69">
        <f t="shared" si="0"/>
        <v>0</v>
      </c>
      <c r="P62" s="176"/>
      <c r="Q62" s="176"/>
      <c r="R62" s="176"/>
      <c r="S62" s="188"/>
      <c r="T62" s="188"/>
    </row>
    <row r="63" spans="1:20" ht="12.75" customHeight="1">
      <c r="A63" s="169"/>
      <c r="B63" s="170"/>
      <c r="C63" s="170"/>
      <c r="D63" s="169"/>
      <c r="E63" s="174"/>
      <c r="F63" s="174"/>
      <c r="G63" s="178"/>
      <c r="H63" s="176"/>
      <c r="I63" s="178"/>
      <c r="J63" s="176"/>
      <c r="K63" s="68"/>
      <c r="L63" s="68"/>
      <c r="M63" s="70"/>
      <c r="N63" s="76"/>
      <c r="O63" s="69">
        <f t="shared" si="0"/>
        <v>0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170"/>
      <c r="D64" s="169"/>
      <c r="E64" s="174"/>
      <c r="F64" s="174"/>
      <c r="G64" s="178"/>
      <c r="H64" s="176"/>
      <c r="I64" s="178"/>
      <c r="J64" s="176"/>
      <c r="K64" s="68"/>
      <c r="L64" s="68"/>
      <c r="M64" s="68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>
        <v>12</v>
      </c>
      <c r="B65" s="217" t="s">
        <v>655</v>
      </c>
      <c r="C65" s="170" t="s">
        <v>656</v>
      </c>
      <c r="D65" s="169" t="s">
        <v>47</v>
      </c>
      <c r="E65" s="248">
        <v>279</v>
      </c>
      <c r="F65" s="174">
        <f t="shared" si="7"/>
        <v>0.42708000659999995</v>
      </c>
      <c r="G65" s="319">
        <v>4.9100000000000003E-3</v>
      </c>
      <c r="H65" s="176">
        <f t="shared" si="8"/>
        <v>9.7398197000000009E-3</v>
      </c>
      <c r="I65" s="177">
        <v>0.11909</v>
      </c>
      <c r="J65" s="176">
        <f t="shared" si="3"/>
        <v>0.41734018689999997</v>
      </c>
      <c r="K65" s="68"/>
      <c r="L65" s="68"/>
      <c r="M65" s="68"/>
      <c r="N65" s="76"/>
      <c r="O65" s="69">
        <f t="shared" si="0"/>
        <v>0</v>
      </c>
      <c r="P65" s="176">
        <f t="shared" ref="P65" si="59">E65*F65</f>
        <v>119.15532184139998</v>
      </c>
      <c r="Q65" s="176">
        <f t="shared" ref="Q65" si="60">SUM(O65:O68)</f>
        <v>0</v>
      </c>
      <c r="R65" s="176">
        <f t="shared" ref="R65" si="61">Q65*1.02*1.05*$R$14</f>
        <v>0</v>
      </c>
      <c r="S65" s="188">
        <f t="shared" ref="S65" si="62">F65*$S$17</f>
        <v>0.54762118733559562</v>
      </c>
      <c r="T65" s="188">
        <f t="shared" ref="T65" si="63">S65*E65</f>
        <v>152.78631126663117</v>
      </c>
    </row>
    <row r="66" spans="1:20" ht="12.75" customHeight="1">
      <c r="A66" s="169"/>
      <c r="B66" s="217"/>
      <c r="C66" s="170"/>
      <c r="D66" s="169"/>
      <c r="E66" s="248"/>
      <c r="F66" s="174"/>
      <c r="G66" s="319"/>
      <c r="H66" s="176"/>
      <c r="I66" s="177"/>
      <c r="J66" s="176"/>
      <c r="K66" s="68"/>
      <c r="L66" s="68"/>
      <c r="M66" s="68"/>
      <c r="N66" s="76"/>
      <c r="O66" s="69">
        <f t="shared" si="0"/>
        <v>0</v>
      </c>
      <c r="P66" s="176"/>
      <c r="Q66" s="176"/>
      <c r="R66" s="176"/>
      <c r="S66" s="188"/>
      <c r="T66" s="188"/>
    </row>
    <row r="67" spans="1:20" ht="12.75" customHeight="1">
      <c r="A67" s="169"/>
      <c r="B67" s="217"/>
      <c r="C67" s="170"/>
      <c r="D67" s="169"/>
      <c r="E67" s="248"/>
      <c r="F67" s="174"/>
      <c r="G67" s="319"/>
      <c r="H67" s="176"/>
      <c r="I67" s="177"/>
      <c r="J67" s="176"/>
      <c r="K67" s="68"/>
      <c r="L67" s="68"/>
      <c r="M67" s="70"/>
      <c r="N67" s="76"/>
      <c r="O67" s="69">
        <f t="shared" si="0"/>
        <v>0</v>
      </c>
      <c r="P67" s="176"/>
      <c r="Q67" s="176"/>
      <c r="R67" s="176"/>
      <c r="S67" s="188"/>
      <c r="T67" s="188"/>
    </row>
    <row r="68" spans="1:20" ht="12.75" customHeight="1">
      <c r="A68" s="169"/>
      <c r="B68" s="217"/>
      <c r="C68" s="170"/>
      <c r="D68" s="169"/>
      <c r="E68" s="248"/>
      <c r="F68" s="174"/>
      <c r="G68" s="319"/>
      <c r="H68" s="176"/>
      <c r="I68" s="177"/>
      <c r="J68" s="176"/>
      <c r="K68" s="68"/>
      <c r="L68" s="68"/>
      <c r="M68" s="68"/>
      <c r="N68" s="76"/>
      <c r="O68" s="69">
        <f t="shared" si="0"/>
        <v>0</v>
      </c>
      <c r="P68" s="176"/>
      <c r="Q68" s="176"/>
      <c r="R68" s="176"/>
      <c r="S68" s="188"/>
      <c r="T68" s="188"/>
    </row>
    <row r="69" spans="1:20" ht="12.75" customHeight="1">
      <c r="A69" s="169">
        <v>13</v>
      </c>
      <c r="B69" s="170" t="s">
        <v>44</v>
      </c>
      <c r="C69" s="170" t="s">
        <v>293</v>
      </c>
      <c r="D69" s="169" t="s">
        <v>42</v>
      </c>
      <c r="E69" s="191">
        <v>8.9499999999999993</v>
      </c>
      <c r="F69" s="174">
        <f t="shared" si="7"/>
        <v>3.8483198000000001</v>
      </c>
      <c r="G69" s="178">
        <v>1.94</v>
      </c>
      <c r="H69" s="176">
        <f t="shared" si="8"/>
        <v>3.8483198000000001</v>
      </c>
      <c r="I69" s="178"/>
      <c r="J69" s="176">
        <f t="shared" si="3"/>
        <v>0</v>
      </c>
      <c r="K69" s="68"/>
      <c r="L69" s="68"/>
      <c r="M69" s="68"/>
      <c r="N69" s="76"/>
      <c r="O69" s="69">
        <f t="shared" si="0"/>
        <v>0</v>
      </c>
      <c r="P69" s="176">
        <f t="shared" ref="P69" si="64">E69*F69</f>
        <v>34.442462209999995</v>
      </c>
      <c r="Q69" s="176">
        <f t="shared" ref="Q69" si="65">SUM(O69:O72)</f>
        <v>0</v>
      </c>
      <c r="R69" s="176">
        <f t="shared" ref="R69" si="66">Q69*1.02*1.05*$R$14</f>
        <v>0</v>
      </c>
      <c r="S69" s="188">
        <f t="shared" ref="S69" si="67">F69*$S$17</f>
        <v>4.9344886802366226</v>
      </c>
      <c r="T69" s="188">
        <f t="shared" ref="T69" si="68">S69*E69</f>
        <v>44.163673688117768</v>
      </c>
    </row>
    <row r="70" spans="1:20" ht="12.75" customHeight="1">
      <c r="A70" s="169"/>
      <c r="B70" s="170"/>
      <c r="C70" s="170"/>
      <c r="D70" s="169"/>
      <c r="E70" s="191"/>
      <c r="F70" s="174"/>
      <c r="G70" s="178"/>
      <c r="H70" s="176"/>
      <c r="I70" s="178"/>
      <c r="J70" s="176"/>
      <c r="K70" s="68"/>
      <c r="L70" s="68"/>
      <c r="M70" s="68"/>
      <c r="N70" s="76"/>
      <c r="O70" s="69">
        <f t="shared" si="0"/>
        <v>0</v>
      </c>
      <c r="P70" s="176"/>
      <c r="Q70" s="176"/>
      <c r="R70" s="176"/>
      <c r="S70" s="188"/>
      <c r="T70" s="188"/>
    </row>
    <row r="71" spans="1:20" ht="12.75" customHeight="1">
      <c r="A71" s="169"/>
      <c r="B71" s="170"/>
      <c r="C71" s="170"/>
      <c r="D71" s="169"/>
      <c r="E71" s="191"/>
      <c r="F71" s="174"/>
      <c r="G71" s="178"/>
      <c r="H71" s="176"/>
      <c r="I71" s="178"/>
      <c r="J71" s="176"/>
      <c r="K71" s="68"/>
      <c r="L71" s="68"/>
      <c r="M71" s="70"/>
      <c r="N71" s="76"/>
      <c r="O71" s="69">
        <f t="shared" si="0"/>
        <v>0</v>
      </c>
      <c r="P71" s="176"/>
      <c r="Q71" s="176"/>
      <c r="R71" s="176"/>
      <c r="S71" s="188"/>
      <c r="T71" s="188"/>
    </row>
    <row r="72" spans="1:20" ht="12.75" customHeight="1">
      <c r="A72" s="169"/>
      <c r="B72" s="170"/>
      <c r="C72" s="170"/>
      <c r="D72" s="169"/>
      <c r="E72" s="191"/>
      <c r="F72" s="174"/>
      <c r="G72" s="178"/>
      <c r="H72" s="176"/>
      <c r="I72" s="178"/>
      <c r="J72" s="176"/>
      <c r="K72" s="68"/>
      <c r="L72" s="68"/>
      <c r="M72" s="68"/>
      <c r="N72" s="76"/>
      <c r="O72" s="69">
        <f t="shared" si="0"/>
        <v>0</v>
      </c>
      <c r="P72" s="176"/>
      <c r="Q72" s="176"/>
      <c r="R72" s="176"/>
      <c r="S72" s="188"/>
      <c r="T72" s="188"/>
    </row>
    <row r="73" spans="1:20" ht="12.75" customHeight="1">
      <c r="A73" s="169">
        <v>14</v>
      </c>
      <c r="B73" s="170" t="s">
        <v>573</v>
      </c>
      <c r="C73" s="170" t="s">
        <v>574</v>
      </c>
      <c r="D73" s="169" t="s">
        <v>36</v>
      </c>
      <c r="E73" s="169">
        <v>830.45</v>
      </c>
      <c r="F73" s="174">
        <f t="shared" si="7"/>
        <v>3.9474369999999999</v>
      </c>
      <c r="G73" s="213">
        <v>0.4</v>
      </c>
      <c r="H73" s="176">
        <f t="shared" si="8"/>
        <v>0.79346800000000006</v>
      </c>
      <c r="I73" s="213">
        <v>0.9</v>
      </c>
      <c r="J73" s="176">
        <f t="shared" si="3"/>
        <v>3.153969</v>
      </c>
      <c r="K73" s="68"/>
      <c r="L73" s="68"/>
      <c r="M73" s="68"/>
      <c r="N73" s="76"/>
      <c r="O73" s="69">
        <f t="shared" si="0"/>
        <v>0</v>
      </c>
      <c r="P73" s="176">
        <f t="shared" ref="P73" si="69">E73*F73</f>
        <v>3278.1490566500001</v>
      </c>
      <c r="Q73" s="176">
        <f t="shared" ref="Q73" si="70">SUM(O73:O76)</f>
        <v>0</v>
      </c>
      <c r="R73" s="176">
        <f t="shared" ref="R73" si="71">Q73*1.02*1.05*$R$14</f>
        <v>0</v>
      </c>
      <c r="S73" s="188">
        <f t="shared" ref="S73" si="72">F73*$S$17</f>
        <v>5.0615812107006315</v>
      </c>
      <c r="T73" s="188">
        <f t="shared" ref="T73" si="73">S73*E73</f>
        <v>4203.3901164263398</v>
      </c>
    </row>
    <row r="74" spans="1:20" ht="12.75" customHeight="1">
      <c r="A74" s="169"/>
      <c r="B74" s="170"/>
      <c r="C74" s="170"/>
      <c r="D74" s="169"/>
      <c r="E74" s="169"/>
      <c r="F74" s="174"/>
      <c r="G74" s="213"/>
      <c r="H74" s="176"/>
      <c r="I74" s="213"/>
      <c r="J74" s="176"/>
      <c r="K74" s="68"/>
      <c r="L74" s="68"/>
      <c r="M74" s="68"/>
      <c r="N74" s="76"/>
      <c r="O74" s="69">
        <f t="shared" si="0"/>
        <v>0</v>
      </c>
      <c r="P74" s="176"/>
      <c r="Q74" s="176"/>
      <c r="R74" s="176"/>
      <c r="S74" s="188"/>
      <c r="T74" s="188"/>
    </row>
    <row r="75" spans="1:20" ht="12.75" customHeight="1">
      <c r="A75" s="169"/>
      <c r="B75" s="170"/>
      <c r="C75" s="170"/>
      <c r="D75" s="169"/>
      <c r="E75" s="169"/>
      <c r="F75" s="174"/>
      <c r="G75" s="213"/>
      <c r="H75" s="176"/>
      <c r="I75" s="213"/>
      <c r="J75" s="176"/>
      <c r="K75" s="68"/>
      <c r="L75" s="68"/>
      <c r="M75" s="68"/>
      <c r="N75" s="76"/>
      <c r="O75" s="69">
        <f t="shared" si="0"/>
        <v>0</v>
      </c>
      <c r="P75" s="176"/>
      <c r="Q75" s="176"/>
      <c r="R75" s="176"/>
      <c r="S75" s="188"/>
      <c r="T75" s="188"/>
    </row>
    <row r="76" spans="1:20" ht="12.75" customHeight="1">
      <c r="A76" s="169"/>
      <c r="B76" s="170"/>
      <c r="C76" s="170"/>
      <c r="D76" s="169"/>
      <c r="E76" s="169"/>
      <c r="F76" s="174"/>
      <c r="G76" s="213"/>
      <c r="H76" s="176"/>
      <c r="I76" s="213"/>
      <c r="J76" s="176"/>
      <c r="K76" s="68"/>
      <c r="L76" s="68"/>
      <c r="M76" s="68"/>
      <c r="N76" s="76"/>
      <c r="O76" s="69">
        <f t="shared" si="0"/>
        <v>0</v>
      </c>
      <c r="P76" s="176"/>
      <c r="Q76" s="176"/>
      <c r="R76" s="176"/>
      <c r="S76" s="188"/>
      <c r="T76" s="188"/>
    </row>
    <row r="77" spans="1:20" ht="12.75" customHeight="1">
      <c r="A77" s="169"/>
      <c r="B77" s="170"/>
      <c r="C77" s="212" t="s">
        <v>575</v>
      </c>
      <c r="D77" s="195"/>
      <c r="E77" s="191"/>
      <c r="F77" s="174">
        <f t="shared" si="7"/>
        <v>0</v>
      </c>
      <c r="G77" s="178"/>
      <c r="H77" s="176">
        <f t="shared" si="8"/>
        <v>0</v>
      </c>
      <c r="I77" s="177"/>
      <c r="J77" s="176">
        <f t="shared" si="3"/>
        <v>0</v>
      </c>
      <c r="K77" s="68"/>
      <c r="L77" s="68"/>
      <c r="M77" s="68"/>
      <c r="N77" s="76"/>
      <c r="O77" s="69">
        <f t="shared" si="0"/>
        <v>0</v>
      </c>
      <c r="P77" s="176">
        <f t="shared" ref="P77" si="74">E77*F77</f>
        <v>0</v>
      </c>
      <c r="Q77" s="176">
        <f t="shared" ref="Q77" si="75">SUM(O77:O80)</f>
        <v>0</v>
      </c>
      <c r="R77" s="176">
        <f t="shared" ref="R77" si="76">Q77*1.02*1.05*$R$14</f>
        <v>0</v>
      </c>
      <c r="S77" s="188">
        <f t="shared" ref="S77" si="77">F77*$S$17</f>
        <v>0</v>
      </c>
      <c r="T77" s="188">
        <f t="shared" ref="T77" si="78">S77*E77</f>
        <v>0</v>
      </c>
    </row>
    <row r="78" spans="1:20" ht="12.75" customHeight="1">
      <c r="A78" s="169"/>
      <c r="B78" s="170"/>
      <c r="C78" s="212"/>
      <c r="D78" s="196"/>
      <c r="E78" s="191"/>
      <c r="F78" s="174"/>
      <c r="G78" s="178"/>
      <c r="H78" s="176"/>
      <c r="I78" s="177"/>
      <c r="J78" s="176"/>
      <c r="K78" s="68"/>
      <c r="L78" s="68"/>
      <c r="M78" s="68"/>
      <c r="N78" s="76"/>
      <c r="O78" s="69">
        <f t="shared" si="0"/>
        <v>0</v>
      </c>
      <c r="P78" s="176"/>
      <c r="Q78" s="176"/>
      <c r="R78" s="176"/>
      <c r="S78" s="188"/>
      <c r="T78" s="188"/>
    </row>
    <row r="79" spans="1:20" ht="12.75" customHeight="1">
      <c r="A79" s="169"/>
      <c r="B79" s="170"/>
      <c r="C79" s="212"/>
      <c r="D79" s="196"/>
      <c r="E79" s="191"/>
      <c r="F79" s="174"/>
      <c r="G79" s="178"/>
      <c r="H79" s="176"/>
      <c r="I79" s="177"/>
      <c r="J79" s="176"/>
      <c r="K79" s="68"/>
      <c r="L79" s="68"/>
      <c r="M79" s="68"/>
      <c r="N79" s="76"/>
      <c r="O79" s="69">
        <f t="shared" si="0"/>
        <v>0</v>
      </c>
      <c r="P79" s="176"/>
      <c r="Q79" s="176"/>
      <c r="R79" s="176"/>
      <c r="S79" s="188"/>
      <c r="T79" s="188"/>
    </row>
    <row r="80" spans="1:20" ht="12.75" customHeight="1">
      <c r="A80" s="169"/>
      <c r="B80" s="170"/>
      <c r="C80" s="212"/>
      <c r="D80" s="197"/>
      <c r="E80" s="191"/>
      <c r="F80" s="174"/>
      <c r="G80" s="178"/>
      <c r="H80" s="176"/>
      <c r="I80" s="177"/>
      <c r="J80" s="176"/>
      <c r="K80" s="68"/>
      <c r="L80" s="68"/>
      <c r="M80" s="68"/>
      <c r="N80" s="76"/>
      <c r="O80" s="69">
        <f t="shared" si="0"/>
        <v>0</v>
      </c>
      <c r="P80" s="176"/>
      <c r="Q80" s="176"/>
      <c r="R80" s="176"/>
      <c r="S80" s="188"/>
      <c r="T80" s="188"/>
    </row>
    <row r="81" spans="1:20" ht="12.75" customHeight="1">
      <c r="A81" s="169"/>
      <c r="B81" s="171"/>
      <c r="C81" s="320" t="s">
        <v>734</v>
      </c>
      <c r="D81" s="243"/>
      <c r="E81" s="187"/>
      <c r="F81" s="174">
        <f t="shared" si="7"/>
        <v>0</v>
      </c>
      <c r="G81" s="178"/>
      <c r="H81" s="176">
        <f t="shared" si="8"/>
        <v>0</v>
      </c>
      <c r="I81" s="178"/>
      <c r="J81" s="176">
        <f t="shared" si="3"/>
        <v>0</v>
      </c>
      <c r="K81" s="68"/>
      <c r="L81" s="68"/>
      <c r="M81" s="68"/>
      <c r="N81" s="76"/>
      <c r="O81" s="69">
        <f t="shared" ref="O81:O152" si="79">M81*N81</f>
        <v>0</v>
      </c>
      <c r="P81" s="176">
        <f t="shared" ref="P81" si="80">E81*F81</f>
        <v>0</v>
      </c>
      <c r="Q81" s="176">
        <f t="shared" ref="Q81" si="81">SUM(O81:O84)</f>
        <v>0</v>
      </c>
      <c r="R81" s="176">
        <f t="shared" ref="R81" si="82">Q81*1.02*1.05*$R$14</f>
        <v>0</v>
      </c>
      <c r="S81" s="188">
        <f t="shared" ref="S81" si="83">F81*$S$17</f>
        <v>0</v>
      </c>
      <c r="T81" s="188">
        <f t="shared" ref="T81" si="84">S81*E81</f>
        <v>0</v>
      </c>
    </row>
    <row r="82" spans="1:20" ht="12.75" customHeight="1">
      <c r="A82" s="169"/>
      <c r="B82" s="182"/>
      <c r="C82" s="321"/>
      <c r="D82" s="172"/>
      <c r="E82" s="187"/>
      <c r="F82" s="174"/>
      <c r="G82" s="178"/>
      <c r="H82" s="176"/>
      <c r="I82" s="178"/>
      <c r="J82" s="176"/>
      <c r="K82" s="68"/>
      <c r="L82" s="68"/>
      <c r="M82" s="68"/>
      <c r="N82" s="76"/>
      <c r="O82" s="69">
        <f t="shared" si="79"/>
        <v>0</v>
      </c>
      <c r="P82" s="176"/>
      <c r="Q82" s="176"/>
      <c r="R82" s="176"/>
      <c r="S82" s="188"/>
      <c r="T82" s="188"/>
    </row>
    <row r="83" spans="1:20" ht="12.75" customHeight="1">
      <c r="A83" s="169"/>
      <c r="B83" s="182"/>
      <c r="C83" s="321"/>
      <c r="D83" s="172"/>
      <c r="E83" s="187"/>
      <c r="F83" s="174"/>
      <c r="G83" s="178"/>
      <c r="H83" s="176"/>
      <c r="I83" s="178"/>
      <c r="J83" s="176"/>
      <c r="K83" s="68"/>
      <c r="L83" s="68"/>
      <c r="M83" s="73"/>
      <c r="N83" s="76"/>
      <c r="O83" s="69">
        <f t="shared" si="79"/>
        <v>0</v>
      </c>
      <c r="P83" s="176"/>
      <c r="Q83" s="176"/>
      <c r="R83" s="176"/>
      <c r="S83" s="188"/>
      <c r="T83" s="188"/>
    </row>
    <row r="84" spans="1:20" ht="12.75" customHeight="1">
      <c r="A84" s="169"/>
      <c r="B84" s="183"/>
      <c r="C84" s="322"/>
      <c r="D84" s="173"/>
      <c r="E84" s="187"/>
      <c r="F84" s="174"/>
      <c r="G84" s="178"/>
      <c r="H84" s="176"/>
      <c r="I84" s="178"/>
      <c r="J84" s="176"/>
      <c r="K84" s="68"/>
      <c r="L84" s="68"/>
      <c r="M84" s="68"/>
      <c r="N84" s="76"/>
      <c r="O84" s="69">
        <f t="shared" si="79"/>
        <v>0</v>
      </c>
      <c r="P84" s="176"/>
      <c r="Q84" s="176"/>
      <c r="R84" s="176"/>
      <c r="S84" s="188"/>
      <c r="T84" s="188"/>
    </row>
    <row r="85" spans="1:20" ht="12.75" customHeight="1">
      <c r="A85" s="169">
        <v>1</v>
      </c>
      <c r="B85" s="171" t="s">
        <v>49</v>
      </c>
      <c r="C85" s="171" t="s">
        <v>658</v>
      </c>
      <c r="D85" s="243" t="s">
        <v>42</v>
      </c>
      <c r="E85" s="201">
        <v>3.46</v>
      </c>
      <c r="F85" s="174">
        <f t="shared" si="7"/>
        <v>8.3151862179039995</v>
      </c>
      <c r="G85" s="178">
        <v>0.11</v>
      </c>
      <c r="H85" s="176">
        <f t="shared" si="8"/>
        <v>0.2182037</v>
      </c>
      <c r="I85" s="177">
        <v>0.76</v>
      </c>
      <c r="J85" s="176">
        <f t="shared" ref="J85:J145" si="85">I85*$P$9/1000</f>
        <v>2.6633515999999999</v>
      </c>
      <c r="K85" s="68" t="s">
        <v>59</v>
      </c>
      <c r="L85" s="68" t="s">
        <v>47</v>
      </c>
      <c r="M85" s="68">
        <v>7.0000000000000007E-2</v>
      </c>
      <c r="N85" s="76">
        <v>0.156</v>
      </c>
      <c r="O85" s="69">
        <f t="shared" si="79"/>
        <v>1.0920000000000001E-2</v>
      </c>
      <c r="P85" s="176">
        <f t="shared" ref="P85" si="86">E85*F85</f>
        <v>28.770544313947838</v>
      </c>
      <c r="Q85" s="176">
        <f t="shared" ref="Q85" si="87">SUM(O85:O88)</f>
        <v>4.798919999999999</v>
      </c>
      <c r="R85" s="176">
        <f t="shared" ref="R85" si="88">Q85*1.02*1.05*$R$14</f>
        <v>5.433630917903999</v>
      </c>
      <c r="S85" s="188">
        <f t="shared" ref="S85" si="89">F85*$S$17</f>
        <v>10.662105645769579</v>
      </c>
      <c r="T85" s="188">
        <f t="shared" ref="T85" si="90">S85*E85</f>
        <v>36.890885534362745</v>
      </c>
    </row>
    <row r="86" spans="1:20" ht="12.75" customHeight="1">
      <c r="A86" s="169"/>
      <c r="B86" s="182"/>
      <c r="C86" s="182"/>
      <c r="D86" s="172"/>
      <c r="E86" s="202"/>
      <c r="F86" s="174"/>
      <c r="G86" s="178"/>
      <c r="H86" s="176"/>
      <c r="I86" s="177"/>
      <c r="J86" s="176"/>
      <c r="K86" s="68" t="s">
        <v>52</v>
      </c>
      <c r="L86" s="68" t="s">
        <v>47</v>
      </c>
      <c r="M86" s="68">
        <v>1.26</v>
      </c>
      <c r="N86" s="76">
        <v>3.8</v>
      </c>
      <c r="O86" s="69">
        <f t="shared" si="79"/>
        <v>4.7879999999999994</v>
      </c>
      <c r="P86" s="176"/>
      <c r="Q86" s="176"/>
      <c r="R86" s="176"/>
      <c r="S86" s="188"/>
      <c r="T86" s="188"/>
    </row>
    <row r="87" spans="1:20" ht="12.75" customHeight="1">
      <c r="A87" s="169"/>
      <c r="B87" s="182"/>
      <c r="C87" s="182"/>
      <c r="D87" s="172"/>
      <c r="E87" s="202"/>
      <c r="F87" s="174"/>
      <c r="G87" s="178"/>
      <c r="H87" s="176"/>
      <c r="I87" s="177"/>
      <c r="J87" s="176"/>
      <c r="K87" s="68"/>
      <c r="L87" s="68"/>
      <c r="M87" s="68"/>
      <c r="N87" s="76"/>
      <c r="O87" s="69">
        <f t="shared" si="79"/>
        <v>0</v>
      </c>
      <c r="P87" s="176"/>
      <c r="Q87" s="176"/>
      <c r="R87" s="176"/>
      <c r="S87" s="188"/>
      <c r="T87" s="188"/>
    </row>
    <row r="88" spans="1:20" ht="12.75" customHeight="1">
      <c r="A88" s="169"/>
      <c r="B88" s="183"/>
      <c r="C88" s="183"/>
      <c r="D88" s="173"/>
      <c r="E88" s="203"/>
      <c r="F88" s="174"/>
      <c r="G88" s="178"/>
      <c r="H88" s="176"/>
      <c r="I88" s="177"/>
      <c r="J88" s="176"/>
      <c r="K88" s="68"/>
      <c r="L88" s="68"/>
      <c r="M88" s="68"/>
      <c r="N88" s="76"/>
      <c r="O88" s="69">
        <f t="shared" si="79"/>
        <v>0</v>
      </c>
      <c r="P88" s="176"/>
      <c r="Q88" s="176"/>
      <c r="R88" s="176"/>
      <c r="S88" s="188"/>
      <c r="T88" s="188"/>
    </row>
    <row r="89" spans="1:20" ht="12.75" customHeight="1">
      <c r="A89" s="169">
        <v>2</v>
      </c>
      <c r="B89" s="170" t="s">
        <v>736</v>
      </c>
      <c r="C89" s="171" t="s">
        <v>735</v>
      </c>
      <c r="D89" s="195" t="s">
        <v>43</v>
      </c>
      <c r="E89" s="184">
        <v>198</v>
      </c>
      <c r="F89" s="174">
        <f t="shared" ref="F89:F149" si="91">H89+J89+R89</f>
        <v>5.3671059250808</v>
      </c>
      <c r="G89" s="178">
        <v>0.59199999999999997</v>
      </c>
      <c r="H89" s="176">
        <f t="shared" ref="H89:H149" si="92">G89*$P$8/1000</f>
        <v>1.17433264</v>
      </c>
      <c r="I89" s="177">
        <v>7.1000000000000004E-3</v>
      </c>
      <c r="J89" s="176">
        <f t="shared" si="85"/>
        <v>2.4881311E-2</v>
      </c>
      <c r="K89" s="68" t="s">
        <v>737</v>
      </c>
      <c r="L89" s="68" t="s">
        <v>43</v>
      </c>
      <c r="M89" s="68">
        <v>1</v>
      </c>
      <c r="N89" s="76">
        <v>2.5</v>
      </c>
      <c r="O89" s="69">
        <f t="shared" si="79"/>
        <v>2.5</v>
      </c>
      <c r="P89" s="176">
        <f t="shared" ref="P89" si="93">E89*F89</f>
        <v>1062.6869731659983</v>
      </c>
      <c r="Q89" s="176">
        <f t="shared" ref="Q89" si="94">SUM(O89:O92)</f>
        <v>3.6810340000000004</v>
      </c>
      <c r="R89" s="176">
        <f t="shared" ref="R89" si="95">Q89*1.02*1.05*$R$14</f>
        <v>4.1678919740808</v>
      </c>
      <c r="S89" s="188">
        <f t="shared" ref="S89" si="96">F89*$S$17</f>
        <v>6.8819445392615535</v>
      </c>
      <c r="T89" s="188">
        <f t="shared" ref="T89" si="97">S89*E89</f>
        <v>1362.6250187737876</v>
      </c>
    </row>
    <row r="90" spans="1:20" ht="12.75" customHeight="1">
      <c r="A90" s="169"/>
      <c r="B90" s="170"/>
      <c r="C90" s="182"/>
      <c r="D90" s="196"/>
      <c r="E90" s="185"/>
      <c r="F90" s="174"/>
      <c r="G90" s="178"/>
      <c r="H90" s="176"/>
      <c r="I90" s="177"/>
      <c r="J90" s="176"/>
      <c r="K90" s="68" t="s">
        <v>46</v>
      </c>
      <c r="L90" s="68" t="s">
        <v>47</v>
      </c>
      <c r="M90" s="68">
        <v>3.9E-2</v>
      </c>
      <c r="N90" s="132">
        <v>29.806000000000001</v>
      </c>
      <c r="O90" s="69">
        <f t="shared" si="79"/>
        <v>1.162434</v>
      </c>
      <c r="P90" s="176"/>
      <c r="Q90" s="176"/>
      <c r="R90" s="176"/>
      <c r="S90" s="188"/>
      <c r="T90" s="188"/>
    </row>
    <row r="91" spans="1:20" ht="12.75" customHeight="1">
      <c r="A91" s="169"/>
      <c r="B91" s="170"/>
      <c r="C91" s="182"/>
      <c r="D91" s="196"/>
      <c r="E91" s="185"/>
      <c r="F91" s="174"/>
      <c r="G91" s="178"/>
      <c r="H91" s="176"/>
      <c r="I91" s="177"/>
      <c r="J91" s="176"/>
      <c r="K91" s="68" t="s">
        <v>48</v>
      </c>
      <c r="L91" s="68" t="s">
        <v>47</v>
      </c>
      <c r="M91" s="68">
        <v>5.9999999999999995E-4</v>
      </c>
      <c r="N91" s="76">
        <v>31</v>
      </c>
      <c r="O91" s="69">
        <f t="shared" si="79"/>
        <v>1.8599999999999998E-2</v>
      </c>
      <c r="P91" s="176"/>
      <c r="Q91" s="176"/>
      <c r="R91" s="176"/>
      <c r="S91" s="188"/>
      <c r="T91" s="188"/>
    </row>
    <row r="92" spans="1:20" ht="12.75" customHeight="1">
      <c r="A92" s="169"/>
      <c r="B92" s="170"/>
      <c r="C92" s="183"/>
      <c r="D92" s="197"/>
      <c r="E92" s="186"/>
      <c r="F92" s="174"/>
      <c r="G92" s="178"/>
      <c r="H92" s="176"/>
      <c r="I92" s="177"/>
      <c r="J92" s="176"/>
      <c r="K92" s="68"/>
      <c r="L92" s="68"/>
      <c r="M92" s="68"/>
      <c r="N92" s="76"/>
      <c r="O92" s="69">
        <f t="shared" si="79"/>
        <v>0</v>
      </c>
      <c r="P92" s="176"/>
      <c r="Q92" s="176"/>
      <c r="R92" s="176"/>
      <c r="S92" s="188"/>
      <c r="T92" s="188"/>
    </row>
    <row r="93" spans="1:20" ht="12.75" customHeight="1">
      <c r="A93" s="169"/>
      <c r="B93" s="170"/>
      <c r="C93" s="212" t="s">
        <v>675</v>
      </c>
      <c r="D93" s="169"/>
      <c r="E93" s="187"/>
      <c r="F93" s="174">
        <f t="shared" si="91"/>
        <v>0</v>
      </c>
      <c r="G93" s="178"/>
      <c r="H93" s="176">
        <f t="shared" si="92"/>
        <v>0</v>
      </c>
      <c r="I93" s="209"/>
      <c r="J93" s="176">
        <f t="shared" si="85"/>
        <v>0</v>
      </c>
      <c r="K93" s="68"/>
      <c r="L93" s="68"/>
      <c r="M93" s="68"/>
      <c r="N93" s="76"/>
      <c r="O93" s="69">
        <f t="shared" si="79"/>
        <v>0</v>
      </c>
      <c r="P93" s="176">
        <f t="shared" ref="P93" si="98">E93*F93</f>
        <v>0</v>
      </c>
      <c r="Q93" s="176">
        <f t="shared" ref="Q93" si="99">SUM(O93:O96)</f>
        <v>0</v>
      </c>
      <c r="R93" s="176">
        <f t="shared" ref="R93" si="100">Q93*1.02*1.05*$R$14</f>
        <v>0</v>
      </c>
      <c r="S93" s="188">
        <f t="shared" ref="S93" si="101">F93*$S$17</f>
        <v>0</v>
      </c>
      <c r="T93" s="188">
        <f t="shared" ref="T93" si="102">S93*E93</f>
        <v>0</v>
      </c>
    </row>
    <row r="94" spans="1:20" ht="12.75" customHeight="1">
      <c r="A94" s="169"/>
      <c r="B94" s="170"/>
      <c r="C94" s="212"/>
      <c r="D94" s="169"/>
      <c r="E94" s="187"/>
      <c r="F94" s="174"/>
      <c r="G94" s="178"/>
      <c r="H94" s="176"/>
      <c r="I94" s="210"/>
      <c r="J94" s="176"/>
      <c r="K94" s="68"/>
      <c r="L94" s="68"/>
      <c r="M94" s="68"/>
      <c r="N94" s="76"/>
      <c r="O94" s="69">
        <f t="shared" si="79"/>
        <v>0</v>
      </c>
      <c r="P94" s="176"/>
      <c r="Q94" s="176"/>
      <c r="R94" s="176"/>
      <c r="S94" s="188"/>
      <c r="T94" s="188"/>
    </row>
    <row r="95" spans="1:20" ht="12.75" customHeight="1">
      <c r="A95" s="169"/>
      <c r="B95" s="170"/>
      <c r="C95" s="212"/>
      <c r="D95" s="169"/>
      <c r="E95" s="187"/>
      <c r="F95" s="174"/>
      <c r="G95" s="178"/>
      <c r="H95" s="176"/>
      <c r="I95" s="210"/>
      <c r="J95" s="176"/>
      <c r="K95" s="68"/>
      <c r="L95" s="68"/>
      <c r="M95" s="68"/>
      <c r="N95" s="76"/>
      <c r="O95" s="69">
        <f t="shared" si="79"/>
        <v>0</v>
      </c>
      <c r="P95" s="176"/>
      <c r="Q95" s="176"/>
      <c r="R95" s="176"/>
      <c r="S95" s="188"/>
      <c r="T95" s="188"/>
    </row>
    <row r="96" spans="1:20" ht="12.75" customHeight="1">
      <c r="A96" s="169"/>
      <c r="B96" s="170"/>
      <c r="C96" s="212"/>
      <c r="D96" s="169"/>
      <c r="E96" s="187"/>
      <c r="F96" s="174"/>
      <c r="G96" s="178"/>
      <c r="H96" s="176"/>
      <c r="I96" s="211"/>
      <c r="J96" s="176"/>
      <c r="K96" s="68"/>
      <c r="L96" s="68"/>
      <c r="M96" s="68"/>
      <c r="N96" s="76"/>
      <c r="O96" s="69">
        <f t="shared" si="79"/>
        <v>0</v>
      </c>
      <c r="P96" s="176"/>
      <c r="Q96" s="176"/>
      <c r="R96" s="176"/>
      <c r="S96" s="188"/>
      <c r="T96" s="188"/>
    </row>
    <row r="97" spans="1:20" ht="12.75" customHeight="1">
      <c r="A97" s="169">
        <v>1</v>
      </c>
      <c r="B97" s="170" t="s">
        <v>662</v>
      </c>
      <c r="C97" s="170" t="s">
        <v>663</v>
      </c>
      <c r="D97" s="169" t="s">
        <v>47</v>
      </c>
      <c r="E97" s="323">
        <v>4.0999999999999996</v>
      </c>
      <c r="F97" s="174">
        <f t="shared" si="91"/>
        <v>7.1372646439999983</v>
      </c>
      <c r="G97" s="324">
        <v>0.45</v>
      </c>
      <c r="H97" s="176">
        <f t="shared" si="92"/>
        <v>0.89265150000000004</v>
      </c>
      <c r="I97" s="324">
        <v>0.37</v>
      </c>
      <c r="J97" s="176">
        <f t="shared" si="85"/>
        <v>1.2966316999999998</v>
      </c>
      <c r="K97" s="68" t="s">
        <v>52</v>
      </c>
      <c r="L97" s="68" t="s">
        <v>47</v>
      </c>
      <c r="M97" s="68">
        <v>1.1499999999999999</v>
      </c>
      <c r="N97" s="76">
        <v>3.8</v>
      </c>
      <c r="O97" s="69">
        <f t="shared" si="79"/>
        <v>4.3699999999999992</v>
      </c>
      <c r="P97" s="176">
        <f t="shared" ref="P97" si="103">E97*F97</f>
        <v>29.26278504039999</v>
      </c>
      <c r="Q97" s="176">
        <f t="shared" ref="Q97" si="104">SUM(O97:O100)</f>
        <v>4.3699999999999992</v>
      </c>
      <c r="R97" s="176">
        <f t="shared" ref="R97" si="105">Q97*1.02*1.05*$R$14</f>
        <v>4.947981443999999</v>
      </c>
      <c r="S97" s="188">
        <f t="shared" ref="S97" si="106">F97*$S$17</f>
        <v>9.1517216406160049</v>
      </c>
      <c r="T97" s="188">
        <f t="shared" ref="T97" si="107">S97*E97</f>
        <v>37.522058726525614</v>
      </c>
    </row>
    <row r="98" spans="1:20" ht="12.75" customHeight="1">
      <c r="A98" s="169"/>
      <c r="B98" s="170"/>
      <c r="C98" s="170"/>
      <c r="D98" s="169"/>
      <c r="E98" s="323"/>
      <c r="F98" s="174"/>
      <c r="G98" s="324"/>
      <c r="H98" s="176"/>
      <c r="I98" s="324"/>
      <c r="J98" s="176"/>
      <c r="K98" s="114"/>
      <c r="L98" s="114"/>
      <c r="M98" s="114"/>
      <c r="N98" s="76"/>
      <c r="O98" s="69">
        <f t="shared" si="79"/>
        <v>0</v>
      </c>
      <c r="P98" s="176"/>
      <c r="Q98" s="176"/>
      <c r="R98" s="176"/>
      <c r="S98" s="188"/>
      <c r="T98" s="188"/>
    </row>
    <row r="99" spans="1:20" ht="12.75" customHeight="1">
      <c r="A99" s="169"/>
      <c r="B99" s="170"/>
      <c r="C99" s="170"/>
      <c r="D99" s="169"/>
      <c r="E99" s="323"/>
      <c r="F99" s="174"/>
      <c r="G99" s="324"/>
      <c r="H99" s="176"/>
      <c r="I99" s="324"/>
      <c r="J99" s="176"/>
      <c r="K99" s="114"/>
      <c r="L99" s="114"/>
      <c r="M99" s="114"/>
      <c r="N99" s="76"/>
      <c r="O99" s="69">
        <f t="shared" si="79"/>
        <v>0</v>
      </c>
      <c r="P99" s="176"/>
      <c r="Q99" s="176"/>
      <c r="R99" s="176"/>
      <c r="S99" s="188"/>
      <c r="T99" s="188"/>
    </row>
    <row r="100" spans="1:20" ht="12.75" customHeight="1">
      <c r="A100" s="169"/>
      <c r="B100" s="170"/>
      <c r="C100" s="170"/>
      <c r="D100" s="169"/>
      <c r="E100" s="323"/>
      <c r="F100" s="174"/>
      <c r="G100" s="324"/>
      <c r="H100" s="176"/>
      <c r="I100" s="324"/>
      <c r="J100" s="176"/>
      <c r="K100" s="114"/>
      <c r="L100" s="114"/>
      <c r="M100" s="114"/>
      <c r="N100" s="76"/>
      <c r="O100" s="69">
        <f t="shared" si="79"/>
        <v>0</v>
      </c>
      <c r="P100" s="176"/>
      <c r="Q100" s="176"/>
      <c r="R100" s="176"/>
      <c r="S100" s="188"/>
      <c r="T100" s="188"/>
    </row>
    <row r="101" spans="1:20" ht="12.75" customHeight="1">
      <c r="A101" s="169">
        <v>2</v>
      </c>
      <c r="B101" s="170" t="s">
        <v>664</v>
      </c>
      <c r="C101" s="170" t="s">
        <v>665</v>
      </c>
      <c r="D101" s="169" t="s">
        <v>47</v>
      </c>
      <c r="E101" s="169">
        <v>3.66</v>
      </c>
      <c r="F101" s="174">
        <f t="shared" si="91"/>
        <v>30.984920267448004</v>
      </c>
      <c r="G101" s="178">
        <v>0.7</v>
      </c>
      <c r="H101" s="176">
        <f t="shared" si="92"/>
        <v>1.3885689999999999</v>
      </c>
      <c r="I101" s="178">
        <v>0.28000000000000003</v>
      </c>
      <c r="J101" s="176">
        <f t="shared" si="85"/>
        <v>0.98123480000000007</v>
      </c>
      <c r="K101" s="68" t="s">
        <v>666</v>
      </c>
      <c r="L101" s="68" t="s">
        <v>47</v>
      </c>
      <c r="M101" s="68">
        <v>1.02</v>
      </c>
      <c r="N101" s="76">
        <v>24.777000000000001</v>
      </c>
      <c r="O101" s="69">
        <f t="shared" si="79"/>
        <v>25.272540000000003</v>
      </c>
      <c r="P101" s="176">
        <f t="shared" ref="P101" si="108">E101*F101</f>
        <v>113.4048081788597</v>
      </c>
      <c r="Q101" s="176">
        <f t="shared" ref="Q101" si="109">SUM(O101:O104)</f>
        <v>25.272540000000003</v>
      </c>
      <c r="R101" s="176">
        <f t="shared" ref="R101" si="110">Q101*1.02*1.05*$R$14</f>
        <v>28.615116467448004</v>
      </c>
      <c r="S101" s="188">
        <f t="shared" ref="S101" si="111">F101*$S$17</f>
        <v>39.730257947314165</v>
      </c>
      <c r="T101" s="188">
        <f t="shared" ref="T101" si="112">S101*E101</f>
        <v>145.41274408716984</v>
      </c>
    </row>
    <row r="102" spans="1:20" ht="12.75" customHeight="1">
      <c r="A102" s="169"/>
      <c r="B102" s="170"/>
      <c r="C102" s="170"/>
      <c r="D102" s="169"/>
      <c r="E102" s="169"/>
      <c r="F102" s="174"/>
      <c r="G102" s="178"/>
      <c r="H102" s="176"/>
      <c r="I102" s="178"/>
      <c r="J102" s="176"/>
      <c r="K102" s="68"/>
      <c r="L102" s="68"/>
      <c r="M102" s="68"/>
      <c r="N102" s="76"/>
      <c r="O102" s="69">
        <f t="shared" si="79"/>
        <v>0</v>
      </c>
      <c r="P102" s="176"/>
      <c r="Q102" s="176"/>
      <c r="R102" s="176"/>
      <c r="S102" s="188"/>
      <c r="T102" s="188"/>
    </row>
    <row r="103" spans="1:20" ht="12.75" customHeight="1">
      <c r="A103" s="169"/>
      <c r="B103" s="170"/>
      <c r="C103" s="170"/>
      <c r="D103" s="169"/>
      <c r="E103" s="169"/>
      <c r="F103" s="174"/>
      <c r="G103" s="178"/>
      <c r="H103" s="176"/>
      <c r="I103" s="178"/>
      <c r="J103" s="176"/>
      <c r="K103" s="68"/>
      <c r="L103" s="68"/>
      <c r="M103" s="70"/>
      <c r="N103" s="76"/>
      <c r="O103" s="69">
        <f t="shared" si="79"/>
        <v>0</v>
      </c>
      <c r="P103" s="176"/>
      <c r="Q103" s="176"/>
      <c r="R103" s="176"/>
      <c r="S103" s="188"/>
      <c r="T103" s="188"/>
    </row>
    <row r="104" spans="1:20" ht="12.75" customHeight="1">
      <c r="A104" s="169"/>
      <c r="B104" s="170"/>
      <c r="C104" s="170"/>
      <c r="D104" s="169"/>
      <c r="E104" s="169"/>
      <c r="F104" s="174"/>
      <c r="G104" s="178"/>
      <c r="H104" s="176"/>
      <c r="I104" s="178"/>
      <c r="J104" s="176"/>
      <c r="K104" s="68"/>
      <c r="L104" s="68"/>
      <c r="M104" s="68"/>
      <c r="N104" s="76"/>
      <c r="O104" s="69">
        <f t="shared" si="79"/>
        <v>0</v>
      </c>
      <c r="P104" s="176"/>
      <c r="Q104" s="176"/>
      <c r="R104" s="176"/>
      <c r="S104" s="188"/>
      <c r="T104" s="188"/>
    </row>
    <row r="105" spans="1:20" ht="12.75" customHeight="1">
      <c r="A105" s="169">
        <v>3</v>
      </c>
      <c r="B105" s="170" t="s">
        <v>676</v>
      </c>
      <c r="C105" s="170" t="s">
        <v>677</v>
      </c>
      <c r="D105" s="243" t="s">
        <v>42</v>
      </c>
      <c r="E105" s="174">
        <v>9.34</v>
      </c>
      <c r="F105" s="174">
        <f t="shared" si="91"/>
        <v>48.539504628283005</v>
      </c>
      <c r="G105" s="198">
        <v>2.78</v>
      </c>
      <c r="H105" s="176">
        <f t="shared" si="92"/>
        <v>5.5146025999999999</v>
      </c>
      <c r="I105" s="178">
        <v>0.34</v>
      </c>
      <c r="J105" s="176">
        <f t="shared" si="85"/>
        <v>1.1914993999999999</v>
      </c>
      <c r="K105" s="68" t="s">
        <v>46</v>
      </c>
      <c r="L105" s="68" t="s">
        <v>47</v>
      </c>
      <c r="M105" s="68">
        <v>1.02</v>
      </c>
      <c r="N105" s="132">
        <v>29.806000000000001</v>
      </c>
      <c r="O105" s="69">
        <f t="shared" si="79"/>
        <v>30.40212</v>
      </c>
      <c r="P105" s="176">
        <f t="shared" ref="P105" si="113">E105*F105</f>
        <v>453.35897322816328</v>
      </c>
      <c r="Q105" s="176">
        <f t="shared" ref="Q105" si="114">SUM(O105:O108)</f>
        <v>36.946777500000003</v>
      </c>
      <c r="R105" s="176">
        <f t="shared" ref="R105" si="115">Q105*1.02*1.05*$R$14</f>
        <v>41.833402628283004</v>
      </c>
      <c r="S105" s="188">
        <f t="shared" ref="S105" si="116">F105*$S$17</f>
        <v>62.239535324625471</v>
      </c>
      <c r="T105" s="188">
        <f t="shared" ref="T105" si="117">S105*E105</f>
        <v>581.31725993200189</v>
      </c>
    </row>
    <row r="106" spans="1:20" ht="12.75" customHeight="1">
      <c r="A106" s="169"/>
      <c r="B106" s="170"/>
      <c r="C106" s="170"/>
      <c r="D106" s="172"/>
      <c r="E106" s="174"/>
      <c r="F106" s="174"/>
      <c r="G106" s="198"/>
      <c r="H106" s="176"/>
      <c r="I106" s="178"/>
      <c r="J106" s="176"/>
      <c r="K106" s="68" t="s">
        <v>678</v>
      </c>
      <c r="L106" s="68" t="s">
        <v>30</v>
      </c>
      <c r="M106" s="68">
        <v>1.17</v>
      </c>
      <c r="N106" s="68">
        <v>4.2359999999999998</v>
      </c>
      <c r="O106" s="69">
        <f t="shared" si="79"/>
        <v>4.9561199999999994</v>
      </c>
      <c r="P106" s="176"/>
      <c r="Q106" s="176"/>
      <c r="R106" s="176"/>
      <c r="S106" s="188"/>
      <c r="T106" s="188"/>
    </row>
    <row r="107" spans="1:20" ht="12.75" customHeight="1">
      <c r="A107" s="169"/>
      <c r="B107" s="170"/>
      <c r="C107" s="170"/>
      <c r="D107" s="172"/>
      <c r="E107" s="174"/>
      <c r="F107" s="174"/>
      <c r="G107" s="198"/>
      <c r="H107" s="176"/>
      <c r="I107" s="178"/>
      <c r="J107" s="176"/>
      <c r="K107" s="68" t="s">
        <v>679</v>
      </c>
      <c r="L107" s="68" t="s">
        <v>42</v>
      </c>
      <c r="M107" s="70">
        <v>1.2500000000000001E-2</v>
      </c>
      <c r="N107" s="76">
        <v>127.083</v>
      </c>
      <c r="O107" s="69">
        <f t="shared" si="79"/>
        <v>1.5885375000000002</v>
      </c>
      <c r="P107" s="176"/>
      <c r="Q107" s="176"/>
      <c r="R107" s="176"/>
      <c r="S107" s="188"/>
      <c r="T107" s="188"/>
    </row>
    <row r="108" spans="1:20" ht="12.75" customHeight="1">
      <c r="A108" s="169"/>
      <c r="B108" s="170"/>
      <c r="C108" s="170"/>
      <c r="D108" s="173"/>
      <c r="E108" s="174"/>
      <c r="F108" s="174"/>
      <c r="G108" s="198"/>
      <c r="H108" s="176"/>
      <c r="I108" s="178"/>
      <c r="J108" s="176"/>
      <c r="K108" s="68"/>
      <c r="L108" s="68"/>
      <c r="M108" s="68"/>
      <c r="N108" s="76"/>
      <c r="O108" s="69">
        <f t="shared" si="79"/>
        <v>0</v>
      </c>
      <c r="P108" s="176"/>
      <c r="Q108" s="176"/>
      <c r="R108" s="176"/>
      <c r="S108" s="188"/>
      <c r="T108" s="188"/>
    </row>
    <row r="109" spans="1:20" ht="12.75" customHeight="1">
      <c r="A109" s="169">
        <v>4</v>
      </c>
      <c r="B109" s="170" t="s">
        <v>680</v>
      </c>
      <c r="C109" s="170" t="s">
        <v>681</v>
      </c>
      <c r="D109" s="169" t="s">
        <v>353</v>
      </c>
      <c r="E109" s="191">
        <v>8</v>
      </c>
      <c r="F109" s="174">
        <f t="shared" si="91"/>
        <v>4.4659964816399995</v>
      </c>
      <c r="G109" s="198">
        <v>0.28199999999999997</v>
      </c>
      <c r="H109" s="176">
        <f t="shared" si="92"/>
        <v>0.55939494000000001</v>
      </c>
      <c r="I109" s="177">
        <v>3.3300000000000003E-2</v>
      </c>
      <c r="J109" s="176">
        <f t="shared" si="85"/>
        <v>0.116696853</v>
      </c>
      <c r="K109" s="68" t="s">
        <v>682</v>
      </c>
      <c r="L109" s="68" t="s">
        <v>30</v>
      </c>
      <c r="M109" s="68">
        <v>2.2999999999999998</v>
      </c>
      <c r="N109" s="76">
        <v>1</v>
      </c>
      <c r="O109" s="69">
        <f t="shared" si="79"/>
        <v>2.2999999999999998</v>
      </c>
      <c r="P109" s="176">
        <f t="shared" ref="P109" si="118">E109*F109</f>
        <v>35.727971853119996</v>
      </c>
      <c r="Q109" s="176">
        <f t="shared" ref="Q109" si="119">SUM(O109:O112)</f>
        <v>3.3472</v>
      </c>
      <c r="R109" s="176">
        <f t="shared" ref="R109" si="120">Q109*1.02*1.05*$R$14</f>
        <v>3.7899046886399996</v>
      </c>
      <c r="S109" s="188">
        <f t="shared" ref="S109" si="121">F109*$S$17</f>
        <v>5.7265014941401597</v>
      </c>
      <c r="T109" s="188">
        <f t="shared" ref="T109" si="122">S109*E109</f>
        <v>45.812011953121278</v>
      </c>
    </row>
    <row r="110" spans="1:20" ht="12.75" customHeight="1">
      <c r="A110" s="169"/>
      <c r="B110" s="170"/>
      <c r="C110" s="170"/>
      <c r="D110" s="169"/>
      <c r="E110" s="191"/>
      <c r="F110" s="174"/>
      <c r="G110" s="198"/>
      <c r="H110" s="176"/>
      <c r="I110" s="177"/>
      <c r="J110" s="176"/>
      <c r="K110" s="68" t="s">
        <v>683</v>
      </c>
      <c r="L110" s="68" t="s">
        <v>36</v>
      </c>
      <c r="M110" s="68">
        <v>4.4000000000000003E-3</v>
      </c>
      <c r="N110" s="76">
        <v>238</v>
      </c>
      <c r="O110" s="69">
        <f t="shared" si="79"/>
        <v>1.0472000000000001</v>
      </c>
      <c r="P110" s="176"/>
      <c r="Q110" s="176"/>
      <c r="R110" s="176"/>
      <c r="S110" s="188"/>
      <c r="T110" s="188"/>
    </row>
    <row r="111" spans="1:20" ht="12.75" customHeight="1">
      <c r="A111" s="169"/>
      <c r="B111" s="170"/>
      <c r="C111" s="170"/>
      <c r="D111" s="169"/>
      <c r="E111" s="191"/>
      <c r="F111" s="174"/>
      <c r="G111" s="198"/>
      <c r="H111" s="176"/>
      <c r="I111" s="177"/>
      <c r="J111" s="176"/>
      <c r="K111" s="68"/>
      <c r="L111" s="68"/>
      <c r="M111" s="70"/>
      <c r="N111" s="76"/>
      <c r="O111" s="69">
        <f t="shared" si="79"/>
        <v>0</v>
      </c>
      <c r="P111" s="176"/>
      <c r="Q111" s="176"/>
      <c r="R111" s="176"/>
      <c r="S111" s="188"/>
      <c r="T111" s="188"/>
    </row>
    <row r="112" spans="1:20" ht="12.75" customHeight="1">
      <c r="A112" s="169"/>
      <c r="B112" s="170"/>
      <c r="C112" s="170"/>
      <c r="D112" s="169"/>
      <c r="E112" s="191"/>
      <c r="F112" s="174"/>
      <c r="G112" s="198"/>
      <c r="H112" s="176"/>
      <c r="I112" s="177"/>
      <c r="J112" s="176"/>
      <c r="K112" s="68"/>
      <c r="L112" s="68"/>
      <c r="M112" s="68"/>
      <c r="N112" s="76"/>
      <c r="O112" s="69">
        <f t="shared" si="79"/>
        <v>0</v>
      </c>
      <c r="P112" s="176"/>
      <c r="Q112" s="176"/>
      <c r="R112" s="176"/>
      <c r="S112" s="188"/>
      <c r="T112" s="188"/>
    </row>
    <row r="113" spans="1:20" ht="12.75" customHeight="1">
      <c r="A113" s="169">
        <v>5</v>
      </c>
      <c r="B113" s="170" t="s">
        <v>667</v>
      </c>
      <c r="C113" s="171" t="s">
        <v>684</v>
      </c>
      <c r="D113" s="214" t="s">
        <v>30</v>
      </c>
      <c r="E113" s="174">
        <v>37.799999999999997</v>
      </c>
      <c r="F113" s="174">
        <f t="shared" si="91"/>
        <v>13.323893082400001</v>
      </c>
      <c r="G113" s="206">
        <v>3.37</v>
      </c>
      <c r="H113" s="176">
        <f t="shared" si="92"/>
        <v>6.6849679000000002</v>
      </c>
      <c r="I113" s="178">
        <v>3.5999999999999997E-2</v>
      </c>
      <c r="J113" s="176">
        <f t="shared" si="85"/>
        <v>0.12615875999999998</v>
      </c>
      <c r="K113" s="68" t="s">
        <v>668</v>
      </c>
      <c r="L113" s="68" t="s">
        <v>30</v>
      </c>
      <c r="M113" s="68">
        <v>1</v>
      </c>
      <c r="N113" s="129">
        <v>4.8220000000000001</v>
      </c>
      <c r="O113" s="69">
        <f t="shared" si="79"/>
        <v>4.8220000000000001</v>
      </c>
      <c r="P113" s="176">
        <f t="shared" ref="P113" si="123">E113*F113</f>
        <v>503.64315851472003</v>
      </c>
      <c r="Q113" s="176">
        <f t="shared" ref="Q113" si="124">SUM(O113:O116)</f>
        <v>5.7519999999999998</v>
      </c>
      <c r="R113" s="176">
        <f t="shared" ref="R113" si="125">Q113*1.02*1.05*$R$14</f>
        <v>6.5127664224000004</v>
      </c>
      <c r="S113" s="188">
        <f t="shared" ref="S113" si="126">F113*$S$17</f>
        <v>17.084494794789624</v>
      </c>
      <c r="T113" s="188">
        <f t="shared" ref="T113" si="127">S113*E113</f>
        <v>645.79390324304768</v>
      </c>
    </row>
    <row r="114" spans="1:20" ht="12.75" customHeight="1">
      <c r="A114" s="169"/>
      <c r="B114" s="170"/>
      <c r="C114" s="182"/>
      <c r="D114" s="215"/>
      <c r="E114" s="174"/>
      <c r="F114" s="174"/>
      <c r="G114" s="207"/>
      <c r="H114" s="176"/>
      <c r="I114" s="178"/>
      <c r="J114" s="176"/>
      <c r="K114" s="115"/>
      <c r="L114" s="115"/>
      <c r="M114" s="115"/>
      <c r="N114" s="129"/>
      <c r="O114" s="69">
        <f t="shared" si="79"/>
        <v>0</v>
      </c>
      <c r="P114" s="176"/>
      <c r="Q114" s="176"/>
      <c r="R114" s="176"/>
      <c r="S114" s="188"/>
      <c r="T114" s="188"/>
    </row>
    <row r="115" spans="1:20" ht="12.75" customHeight="1">
      <c r="A115" s="169"/>
      <c r="B115" s="170"/>
      <c r="C115" s="182"/>
      <c r="D115" s="215"/>
      <c r="E115" s="174"/>
      <c r="F115" s="174"/>
      <c r="G115" s="207"/>
      <c r="H115" s="176"/>
      <c r="I115" s="178"/>
      <c r="J115" s="176"/>
      <c r="K115" s="115" t="s">
        <v>48</v>
      </c>
      <c r="L115" s="115" t="s">
        <v>42</v>
      </c>
      <c r="M115" s="116">
        <v>0.03</v>
      </c>
      <c r="N115" s="117">
        <v>31</v>
      </c>
      <c r="O115" s="69">
        <f t="shared" si="79"/>
        <v>0.92999999999999994</v>
      </c>
      <c r="P115" s="176"/>
      <c r="Q115" s="176"/>
      <c r="R115" s="176"/>
      <c r="S115" s="188"/>
      <c r="T115" s="188"/>
    </row>
    <row r="116" spans="1:20" ht="12.75" customHeight="1">
      <c r="A116" s="169"/>
      <c r="B116" s="170"/>
      <c r="C116" s="183"/>
      <c r="D116" s="216"/>
      <c r="E116" s="174"/>
      <c r="F116" s="174"/>
      <c r="G116" s="208"/>
      <c r="H116" s="176"/>
      <c r="I116" s="178"/>
      <c r="J116" s="176"/>
      <c r="K116" s="68"/>
      <c r="L116" s="68"/>
      <c r="M116" s="68"/>
      <c r="N116" s="76"/>
      <c r="O116" s="69">
        <f t="shared" si="79"/>
        <v>0</v>
      </c>
      <c r="P116" s="176"/>
      <c r="Q116" s="176"/>
      <c r="R116" s="176"/>
      <c r="S116" s="188"/>
      <c r="T116" s="188"/>
    </row>
    <row r="117" spans="1:20" ht="12.75" customHeight="1">
      <c r="A117" s="169">
        <v>6</v>
      </c>
      <c r="B117" s="205" t="s">
        <v>669</v>
      </c>
      <c r="C117" s="170" t="s">
        <v>670</v>
      </c>
      <c r="D117" s="169" t="s">
        <v>353</v>
      </c>
      <c r="E117" s="191">
        <v>5.68</v>
      </c>
      <c r="F117" s="174">
        <f t="shared" si="91"/>
        <v>22.359494600407999</v>
      </c>
      <c r="G117" s="178">
        <v>7.7</v>
      </c>
      <c r="H117" s="176">
        <f t="shared" si="92"/>
        <v>15.274259000000001</v>
      </c>
      <c r="I117" s="204">
        <v>0.15</v>
      </c>
      <c r="J117" s="176">
        <f t="shared" si="85"/>
        <v>0.52566149999999989</v>
      </c>
      <c r="K117" s="68" t="s">
        <v>671</v>
      </c>
      <c r="L117" s="68" t="s">
        <v>30</v>
      </c>
      <c r="M117" s="68">
        <v>0.97</v>
      </c>
      <c r="N117" s="129">
        <v>4.8220000000000001</v>
      </c>
      <c r="O117" s="69">
        <f t="shared" si="79"/>
        <v>4.6773400000000001</v>
      </c>
      <c r="P117" s="176">
        <f t="shared" ref="P117" si="128">E117*F117</f>
        <v>127.00192933031742</v>
      </c>
      <c r="Q117" s="176">
        <f t="shared" ref="Q117" si="129">SUM(O117:O120)</f>
        <v>5.7933399999999997</v>
      </c>
      <c r="R117" s="176">
        <f t="shared" ref="R117" si="130">Q117*1.02*1.05*$R$14</f>
        <v>6.5595741004079988</v>
      </c>
      <c r="S117" s="188">
        <f t="shared" ref="S117" si="131">F117*$S$17</f>
        <v>28.670349330511758</v>
      </c>
      <c r="T117" s="188">
        <f t="shared" ref="T117" si="132">S117*E117</f>
        <v>162.84758419730679</v>
      </c>
    </row>
    <row r="118" spans="1:20" ht="12.75" customHeight="1">
      <c r="A118" s="169"/>
      <c r="B118" s="170"/>
      <c r="C118" s="170"/>
      <c r="D118" s="169"/>
      <c r="E118" s="191"/>
      <c r="F118" s="174"/>
      <c r="G118" s="178"/>
      <c r="H118" s="176"/>
      <c r="I118" s="204"/>
      <c r="J118" s="176"/>
      <c r="K118" s="68"/>
      <c r="L118" s="68"/>
      <c r="M118" s="68"/>
      <c r="N118" s="76"/>
      <c r="O118" s="69">
        <f t="shared" si="79"/>
        <v>0</v>
      </c>
      <c r="P118" s="176"/>
      <c r="Q118" s="176"/>
      <c r="R118" s="176"/>
      <c r="S118" s="188"/>
      <c r="T118" s="188"/>
    </row>
    <row r="119" spans="1:20" ht="12.75" customHeight="1">
      <c r="A119" s="169"/>
      <c r="B119" s="170"/>
      <c r="C119" s="170"/>
      <c r="D119" s="169"/>
      <c r="E119" s="191"/>
      <c r="F119" s="174"/>
      <c r="G119" s="178"/>
      <c r="H119" s="176"/>
      <c r="I119" s="204"/>
      <c r="J119" s="176"/>
      <c r="K119" s="68" t="s">
        <v>48</v>
      </c>
      <c r="L119" s="76" t="s">
        <v>47</v>
      </c>
      <c r="M119" s="73">
        <v>3.5999999999999997E-2</v>
      </c>
      <c r="N119" s="76">
        <v>31</v>
      </c>
      <c r="O119" s="69">
        <f t="shared" si="79"/>
        <v>1.1159999999999999</v>
      </c>
      <c r="P119" s="176"/>
      <c r="Q119" s="176"/>
      <c r="R119" s="176"/>
      <c r="S119" s="188"/>
      <c r="T119" s="188"/>
    </row>
    <row r="120" spans="1:20" ht="12.75" customHeight="1">
      <c r="A120" s="169"/>
      <c r="B120" s="170"/>
      <c r="C120" s="170"/>
      <c r="D120" s="169"/>
      <c r="E120" s="191"/>
      <c r="F120" s="174"/>
      <c r="G120" s="178"/>
      <c r="H120" s="176"/>
      <c r="I120" s="204"/>
      <c r="J120" s="176"/>
      <c r="K120" s="115"/>
      <c r="L120" s="115"/>
      <c r="M120" s="115"/>
      <c r="N120" s="129"/>
      <c r="O120" s="69">
        <f t="shared" si="79"/>
        <v>0</v>
      </c>
      <c r="P120" s="176"/>
      <c r="Q120" s="176"/>
      <c r="R120" s="176"/>
      <c r="S120" s="188"/>
      <c r="T120" s="188"/>
    </row>
    <row r="121" spans="1:20" ht="12.75" customHeight="1">
      <c r="A121" s="169">
        <v>7</v>
      </c>
      <c r="B121" s="170" t="s">
        <v>738</v>
      </c>
      <c r="C121" s="171" t="s">
        <v>739</v>
      </c>
      <c r="D121" s="243" t="s">
        <v>43</v>
      </c>
      <c r="E121" s="184">
        <v>36.4</v>
      </c>
      <c r="F121" s="174">
        <f t="shared" si="91"/>
        <v>8.4514757219999979</v>
      </c>
      <c r="G121" s="178">
        <v>0.65</v>
      </c>
      <c r="H121" s="176">
        <f t="shared" si="92"/>
        <v>1.2893855000000001</v>
      </c>
      <c r="I121" s="178">
        <v>5.0000000000000001E-3</v>
      </c>
      <c r="J121" s="176">
        <f t="shared" si="85"/>
        <v>1.7522050000000001E-2</v>
      </c>
      <c r="K121" s="68" t="s">
        <v>674</v>
      </c>
      <c r="L121" s="68" t="s">
        <v>43</v>
      </c>
      <c r="M121" s="68">
        <v>1</v>
      </c>
      <c r="N121" s="76">
        <v>6.31</v>
      </c>
      <c r="O121" s="69">
        <f t="shared" si="79"/>
        <v>6.31</v>
      </c>
      <c r="P121" s="176">
        <f t="shared" ref="P121" si="133">E121*F121</f>
        <v>307.63371628079989</v>
      </c>
      <c r="Q121" s="176">
        <f t="shared" ref="Q121" si="134">SUM(O121:O124)</f>
        <v>6.31</v>
      </c>
      <c r="R121" s="176">
        <f t="shared" ref="R121" si="135">Q121*1.02*1.05*$R$14</f>
        <v>7.1445681719999987</v>
      </c>
      <c r="S121" s="188">
        <f t="shared" ref="S121" si="136">F121*$S$17</f>
        <v>10.836862175930291</v>
      </c>
      <c r="T121" s="188">
        <f t="shared" ref="T121" si="137">S121*E121</f>
        <v>394.46178320386258</v>
      </c>
    </row>
    <row r="122" spans="1:20" ht="12.75" customHeight="1">
      <c r="A122" s="169"/>
      <c r="B122" s="170"/>
      <c r="C122" s="182"/>
      <c r="D122" s="172"/>
      <c r="E122" s="185"/>
      <c r="F122" s="174"/>
      <c r="G122" s="178"/>
      <c r="H122" s="176"/>
      <c r="I122" s="178"/>
      <c r="J122" s="176"/>
      <c r="K122" s="68"/>
      <c r="L122" s="68"/>
      <c r="M122" s="68"/>
      <c r="N122" s="76"/>
      <c r="O122" s="69">
        <f t="shared" si="79"/>
        <v>0</v>
      </c>
      <c r="P122" s="176"/>
      <c r="Q122" s="176"/>
      <c r="R122" s="176"/>
      <c r="S122" s="188"/>
      <c r="T122" s="188"/>
    </row>
    <row r="123" spans="1:20" ht="12.75" customHeight="1">
      <c r="A123" s="169"/>
      <c r="B123" s="170"/>
      <c r="C123" s="182"/>
      <c r="D123" s="172"/>
      <c r="E123" s="185"/>
      <c r="F123" s="174"/>
      <c r="G123" s="178"/>
      <c r="H123" s="176"/>
      <c r="I123" s="178"/>
      <c r="J123" s="176"/>
      <c r="K123" s="68"/>
      <c r="L123" s="68"/>
      <c r="M123" s="70"/>
      <c r="N123" s="76"/>
      <c r="O123" s="69">
        <f t="shared" si="79"/>
        <v>0</v>
      </c>
      <c r="P123" s="176"/>
      <c r="Q123" s="176"/>
      <c r="R123" s="176"/>
      <c r="S123" s="188"/>
      <c r="T123" s="188"/>
    </row>
    <row r="124" spans="1:20" ht="12.75" customHeight="1">
      <c r="A124" s="169"/>
      <c r="B124" s="170"/>
      <c r="C124" s="183"/>
      <c r="D124" s="173"/>
      <c r="E124" s="186"/>
      <c r="F124" s="174"/>
      <c r="G124" s="178"/>
      <c r="H124" s="176"/>
      <c r="I124" s="178"/>
      <c r="J124" s="176"/>
      <c r="K124" s="68"/>
      <c r="L124" s="68"/>
      <c r="M124" s="68"/>
      <c r="N124" s="76"/>
      <c r="O124" s="69">
        <f t="shared" si="79"/>
        <v>0</v>
      </c>
      <c r="P124" s="176"/>
      <c r="Q124" s="176"/>
      <c r="R124" s="176"/>
      <c r="S124" s="188"/>
      <c r="T124" s="188"/>
    </row>
    <row r="125" spans="1:20" ht="12.75" customHeight="1">
      <c r="A125" s="325"/>
      <c r="B125" s="170"/>
      <c r="C125" s="212" t="s">
        <v>695</v>
      </c>
      <c r="D125" s="169"/>
      <c r="E125" s="174"/>
      <c r="F125" s="174">
        <f t="shared" si="91"/>
        <v>0</v>
      </c>
      <c r="G125" s="209"/>
      <c r="H125" s="176">
        <f t="shared" si="92"/>
        <v>0</v>
      </c>
      <c r="I125" s="209"/>
      <c r="J125" s="176">
        <f t="shared" si="85"/>
        <v>0</v>
      </c>
      <c r="K125" s="68"/>
      <c r="L125" s="68"/>
      <c r="M125" s="68"/>
      <c r="N125" s="76"/>
      <c r="O125" s="69">
        <f t="shared" si="79"/>
        <v>0</v>
      </c>
      <c r="P125" s="176">
        <f t="shared" ref="P125" si="138">E125*F125</f>
        <v>0</v>
      </c>
      <c r="Q125" s="176">
        <f t="shared" ref="Q125" si="139">SUM(O125:O128)</f>
        <v>0</v>
      </c>
      <c r="R125" s="176">
        <f t="shared" ref="R125" si="140">Q125*1.02*1.05*$R$14</f>
        <v>0</v>
      </c>
      <c r="S125" s="188">
        <f t="shared" ref="S125" si="141">F125*$S$17</f>
        <v>0</v>
      </c>
      <c r="T125" s="188">
        <f t="shared" ref="T125" si="142">S125*E125</f>
        <v>0</v>
      </c>
    </row>
    <row r="126" spans="1:20" ht="12.75" customHeight="1">
      <c r="A126" s="325"/>
      <c r="B126" s="170"/>
      <c r="C126" s="212"/>
      <c r="D126" s="169"/>
      <c r="E126" s="174"/>
      <c r="F126" s="174"/>
      <c r="G126" s="210"/>
      <c r="H126" s="176"/>
      <c r="I126" s="210"/>
      <c r="J126" s="176"/>
      <c r="K126" s="68"/>
      <c r="L126" s="68"/>
      <c r="M126" s="68"/>
      <c r="N126" s="68"/>
      <c r="O126" s="69">
        <f t="shared" si="79"/>
        <v>0</v>
      </c>
      <c r="P126" s="176"/>
      <c r="Q126" s="176"/>
      <c r="R126" s="176"/>
      <c r="S126" s="188"/>
      <c r="T126" s="188"/>
    </row>
    <row r="127" spans="1:20" ht="12.75" customHeight="1">
      <c r="A127" s="325"/>
      <c r="B127" s="170"/>
      <c r="C127" s="212"/>
      <c r="D127" s="169"/>
      <c r="E127" s="174"/>
      <c r="F127" s="174"/>
      <c r="G127" s="210"/>
      <c r="H127" s="176"/>
      <c r="I127" s="210"/>
      <c r="J127" s="176"/>
      <c r="K127" s="68"/>
      <c r="L127" s="68"/>
      <c r="M127" s="70"/>
      <c r="N127" s="76"/>
      <c r="O127" s="69">
        <f t="shared" si="79"/>
        <v>0</v>
      </c>
      <c r="P127" s="176"/>
      <c r="Q127" s="176"/>
      <c r="R127" s="176"/>
      <c r="S127" s="188"/>
      <c r="T127" s="188"/>
    </row>
    <row r="128" spans="1:20" ht="12.75" customHeight="1">
      <c r="A128" s="325"/>
      <c r="B128" s="170"/>
      <c r="C128" s="212"/>
      <c r="D128" s="169"/>
      <c r="E128" s="174"/>
      <c r="F128" s="174"/>
      <c r="G128" s="211"/>
      <c r="H128" s="176"/>
      <c r="I128" s="211"/>
      <c r="J128" s="176"/>
      <c r="K128" s="68"/>
      <c r="L128" s="68"/>
      <c r="M128" s="68"/>
      <c r="N128" s="76"/>
      <c r="O128" s="69">
        <f t="shared" si="79"/>
        <v>0</v>
      </c>
      <c r="P128" s="176"/>
      <c r="Q128" s="176"/>
      <c r="R128" s="176"/>
      <c r="S128" s="188"/>
      <c r="T128" s="188"/>
    </row>
    <row r="129" spans="1:20" ht="12.75" customHeight="1">
      <c r="A129" s="325">
        <v>1</v>
      </c>
      <c r="B129" s="171" t="s">
        <v>49</v>
      </c>
      <c r="C129" s="171" t="s">
        <v>169</v>
      </c>
      <c r="D129" s="243" t="s">
        <v>42</v>
      </c>
      <c r="E129" s="191">
        <v>16.5</v>
      </c>
      <c r="F129" s="174">
        <f t="shared" si="91"/>
        <v>8.3028219256</v>
      </c>
      <c r="G129" s="178">
        <v>0.11</v>
      </c>
      <c r="H129" s="176">
        <f t="shared" si="92"/>
        <v>0.2182037</v>
      </c>
      <c r="I129" s="177">
        <v>0.76</v>
      </c>
      <c r="J129" s="176">
        <f t="shared" si="85"/>
        <v>2.6633515999999999</v>
      </c>
      <c r="K129" s="68" t="s">
        <v>52</v>
      </c>
      <c r="L129" s="68" t="s">
        <v>47</v>
      </c>
      <c r="M129" s="68">
        <v>1.26</v>
      </c>
      <c r="N129" s="76">
        <v>3.8</v>
      </c>
      <c r="O129" s="69">
        <f t="shared" si="79"/>
        <v>4.7879999999999994</v>
      </c>
      <c r="P129" s="176">
        <f t="shared" ref="P129" si="143">E129*F129</f>
        <v>136.99656177240001</v>
      </c>
      <c r="Q129" s="176">
        <f t="shared" ref="Q129" si="144">SUM(O129:O132)</f>
        <v>4.7879999999999994</v>
      </c>
      <c r="R129" s="176">
        <f t="shared" ref="R129" si="145">Q129*1.02*1.05*$R$14</f>
        <v>5.4212666255999995</v>
      </c>
      <c r="S129" s="188">
        <f t="shared" ref="S129" si="146">F129*$S$17</f>
        <v>10.646251594239551</v>
      </c>
      <c r="T129" s="188">
        <f t="shared" ref="T129" si="147">S129*E129</f>
        <v>175.66315130495261</v>
      </c>
    </row>
    <row r="130" spans="1:20" ht="12.75" customHeight="1">
      <c r="A130" s="325"/>
      <c r="B130" s="182"/>
      <c r="C130" s="182"/>
      <c r="D130" s="172"/>
      <c r="E130" s="191"/>
      <c r="F130" s="174"/>
      <c r="G130" s="178"/>
      <c r="H130" s="176"/>
      <c r="I130" s="177"/>
      <c r="J130" s="176"/>
      <c r="K130" s="68"/>
      <c r="L130" s="68"/>
      <c r="M130" s="68"/>
      <c r="N130" s="76"/>
      <c r="O130" s="69">
        <f t="shared" si="79"/>
        <v>0</v>
      </c>
      <c r="P130" s="176"/>
      <c r="Q130" s="176"/>
      <c r="R130" s="176"/>
      <c r="S130" s="188"/>
      <c r="T130" s="188"/>
    </row>
    <row r="131" spans="1:20" ht="12.75" customHeight="1">
      <c r="A131" s="325"/>
      <c r="B131" s="182"/>
      <c r="C131" s="182"/>
      <c r="D131" s="172"/>
      <c r="E131" s="191"/>
      <c r="F131" s="174"/>
      <c r="G131" s="178"/>
      <c r="H131" s="176"/>
      <c r="I131" s="177"/>
      <c r="J131" s="176"/>
      <c r="K131" s="68"/>
      <c r="L131" s="68"/>
      <c r="M131" s="70"/>
      <c r="N131" s="76"/>
      <c r="O131" s="69">
        <f t="shared" si="79"/>
        <v>0</v>
      </c>
      <c r="P131" s="176"/>
      <c r="Q131" s="176"/>
      <c r="R131" s="176"/>
      <c r="S131" s="188"/>
      <c r="T131" s="188"/>
    </row>
    <row r="132" spans="1:20" ht="12.75" customHeight="1">
      <c r="A132" s="325"/>
      <c r="B132" s="183"/>
      <c r="C132" s="183"/>
      <c r="D132" s="173"/>
      <c r="E132" s="191"/>
      <c r="F132" s="174"/>
      <c r="G132" s="178"/>
      <c r="H132" s="176"/>
      <c r="I132" s="177"/>
      <c r="J132" s="176"/>
      <c r="K132" s="68"/>
      <c r="L132" s="68"/>
      <c r="M132" s="68"/>
      <c r="N132" s="76"/>
      <c r="O132" s="69">
        <f t="shared" si="79"/>
        <v>0</v>
      </c>
      <c r="P132" s="176"/>
      <c r="Q132" s="176"/>
      <c r="R132" s="176"/>
      <c r="S132" s="188"/>
      <c r="T132" s="188"/>
    </row>
    <row r="133" spans="1:20" ht="12.75" customHeight="1">
      <c r="A133" s="325">
        <v>2</v>
      </c>
      <c r="B133" s="170" t="s">
        <v>664</v>
      </c>
      <c r="C133" s="170" t="s">
        <v>696</v>
      </c>
      <c r="D133" s="243" t="s">
        <v>42</v>
      </c>
      <c r="E133" s="174">
        <v>8.25</v>
      </c>
      <c r="F133" s="174">
        <f t="shared" si="91"/>
        <v>34.803040905191999</v>
      </c>
      <c r="G133" s="178">
        <v>0.7</v>
      </c>
      <c r="H133" s="176">
        <f t="shared" si="92"/>
        <v>1.3885689999999999</v>
      </c>
      <c r="I133" s="178">
        <v>0.28000000000000003</v>
      </c>
      <c r="J133" s="176">
        <f t="shared" si="85"/>
        <v>0.98123480000000007</v>
      </c>
      <c r="K133" s="68" t="s">
        <v>697</v>
      </c>
      <c r="L133" s="68" t="s">
        <v>47</v>
      </c>
      <c r="M133" s="68">
        <v>1.02</v>
      </c>
      <c r="N133" s="76">
        <v>28.082999999999998</v>
      </c>
      <c r="O133" s="69">
        <f t="shared" si="79"/>
        <v>28.644659999999998</v>
      </c>
      <c r="P133" s="176">
        <f t="shared" ref="P133" si="148">E133*F133</f>
        <v>287.12508746783396</v>
      </c>
      <c r="Q133" s="176">
        <f t="shared" ref="Q133" si="149">SUM(O133:O136)</f>
        <v>28.644659999999998</v>
      </c>
      <c r="R133" s="176">
        <f t="shared" ref="R133" si="150">Q133*1.02*1.05*$R$14</f>
        <v>32.433237105191999</v>
      </c>
      <c r="S133" s="188">
        <f t="shared" ref="S133" si="151">F133*$S$17</f>
        <v>44.626023903855923</v>
      </c>
      <c r="T133" s="188">
        <f t="shared" ref="T133" si="152">S133*E133</f>
        <v>368.16469720681135</v>
      </c>
    </row>
    <row r="134" spans="1:20" ht="12.75" customHeight="1">
      <c r="A134" s="325"/>
      <c r="B134" s="170"/>
      <c r="C134" s="170"/>
      <c r="D134" s="172"/>
      <c r="E134" s="174"/>
      <c r="F134" s="174"/>
      <c r="G134" s="178"/>
      <c r="H134" s="176"/>
      <c r="I134" s="178"/>
      <c r="J134" s="176"/>
      <c r="K134" s="68"/>
      <c r="L134" s="68"/>
      <c r="M134" s="68"/>
      <c r="N134" s="76"/>
      <c r="O134" s="69">
        <f t="shared" si="79"/>
        <v>0</v>
      </c>
      <c r="P134" s="176"/>
      <c r="Q134" s="176"/>
      <c r="R134" s="176"/>
      <c r="S134" s="188"/>
      <c r="T134" s="188"/>
    </row>
    <row r="135" spans="1:20" ht="12.75" customHeight="1">
      <c r="A135" s="325"/>
      <c r="B135" s="170"/>
      <c r="C135" s="170"/>
      <c r="D135" s="172"/>
      <c r="E135" s="174"/>
      <c r="F135" s="174"/>
      <c r="G135" s="178"/>
      <c r="H135" s="176"/>
      <c r="I135" s="178"/>
      <c r="J135" s="176"/>
      <c r="K135" s="68"/>
      <c r="L135" s="68"/>
      <c r="M135" s="70"/>
      <c r="N135" s="76"/>
      <c r="O135" s="69">
        <f t="shared" si="79"/>
        <v>0</v>
      </c>
      <c r="P135" s="176"/>
      <c r="Q135" s="176"/>
      <c r="R135" s="176"/>
      <c r="S135" s="188"/>
      <c r="T135" s="188"/>
    </row>
    <row r="136" spans="1:20" ht="12.75" customHeight="1">
      <c r="A136" s="325"/>
      <c r="B136" s="170"/>
      <c r="C136" s="170"/>
      <c r="D136" s="173"/>
      <c r="E136" s="174"/>
      <c r="F136" s="174"/>
      <c r="G136" s="178"/>
      <c r="H136" s="176"/>
      <c r="I136" s="178"/>
      <c r="J136" s="176"/>
      <c r="K136" s="68"/>
      <c r="L136" s="68"/>
      <c r="M136" s="68"/>
      <c r="N136" s="76"/>
      <c r="O136" s="69">
        <f t="shared" si="79"/>
        <v>0</v>
      </c>
      <c r="P136" s="176"/>
      <c r="Q136" s="176"/>
      <c r="R136" s="176"/>
      <c r="S136" s="188"/>
      <c r="T136" s="188"/>
    </row>
    <row r="137" spans="1:20" ht="12.75" customHeight="1">
      <c r="A137" s="325">
        <v>3</v>
      </c>
      <c r="B137" s="170" t="s">
        <v>698</v>
      </c>
      <c r="C137" s="170" t="s">
        <v>699</v>
      </c>
      <c r="D137" s="169" t="s">
        <v>36</v>
      </c>
      <c r="E137" s="326">
        <v>0.20899999999999999</v>
      </c>
      <c r="F137" s="174">
        <f t="shared" si="91"/>
        <v>18.315783199999998</v>
      </c>
      <c r="G137" s="178">
        <v>6.76</v>
      </c>
      <c r="H137" s="176">
        <f t="shared" si="92"/>
        <v>13.4096092</v>
      </c>
      <c r="I137" s="213">
        <v>1.4</v>
      </c>
      <c r="J137" s="176">
        <f t="shared" si="85"/>
        <v>4.9061739999999991</v>
      </c>
      <c r="K137" s="68"/>
      <c r="L137" s="68"/>
      <c r="M137" s="68"/>
      <c r="N137" s="76"/>
      <c r="O137" s="69">
        <f t="shared" si="79"/>
        <v>0</v>
      </c>
      <c r="P137" s="176">
        <f t="shared" ref="P137" si="153">E137*F137</f>
        <v>3.8279986887999997</v>
      </c>
      <c r="Q137" s="176">
        <f t="shared" ref="Q137" si="154">SUM(O137:O140)</f>
        <v>0</v>
      </c>
      <c r="R137" s="176">
        <f t="shared" ref="R137" si="155">Q137*1.02*1.05*$R$14</f>
        <v>0</v>
      </c>
      <c r="S137" s="188">
        <f t="shared" ref="S137" si="156">F137*$S$17</f>
        <v>23.485320754805276</v>
      </c>
      <c r="T137" s="188">
        <f t="shared" ref="T137" si="157">S137*E137</f>
        <v>4.9084320377543023</v>
      </c>
    </row>
    <row r="138" spans="1:20" ht="12.75" customHeight="1">
      <c r="A138" s="325"/>
      <c r="B138" s="170"/>
      <c r="C138" s="170"/>
      <c r="D138" s="169"/>
      <c r="E138" s="326"/>
      <c r="F138" s="174"/>
      <c r="G138" s="178"/>
      <c r="H138" s="176"/>
      <c r="I138" s="213"/>
      <c r="J138" s="176"/>
      <c r="K138" s="68"/>
      <c r="L138" s="68"/>
      <c r="M138" s="68"/>
      <c r="N138" s="76"/>
      <c r="O138" s="69">
        <f t="shared" si="79"/>
        <v>0</v>
      </c>
      <c r="P138" s="176"/>
      <c r="Q138" s="176"/>
      <c r="R138" s="176"/>
      <c r="S138" s="188"/>
      <c r="T138" s="188"/>
    </row>
    <row r="139" spans="1:20" ht="12.75" customHeight="1">
      <c r="A139" s="325"/>
      <c r="B139" s="170"/>
      <c r="C139" s="170"/>
      <c r="D139" s="169"/>
      <c r="E139" s="326"/>
      <c r="F139" s="174"/>
      <c r="G139" s="178"/>
      <c r="H139" s="176"/>
      <c r="I139" s="213"/>
      <c r="J139" s="176"/>
      <c r="K139" s="68"/>
      <c r="L139" s="68"/>
      <c r="M139" s="70"/>
      <c r="N139" s="76"/>
      <c r="O139" s="69">
        <f t="shared" si="79"/>
        <v>0</v>
      </c>
      <c r="P139" s="176"/>
      <c r="Q139" s="176"/>
      <c r="R139" s="176"/>
      <c r="S139" s="188"/>
      <c r="T139" s="188"/>
    </row>
    <row r="140" spans="1:20" ht="12.75" customHeight="1">
      <c r="A140" s="325"/>
      <c r="B140" s="170"/>
      <c r="C140" s="170"/>
      <c r="D140" s="169"/>
      <c r="E140" s="326"/>
      <c r="F140" s="174"/>
      <c r="G140" s="178"/>
      <c r="H140" s="176"/>
      <c r="I140" s="213"/>
      <c r="J140" s="176"/>
      <c r="K140" s="68"/>
      <c r="L140" s="68"/>
      <c r="M140" s="68"/>
      <c r="N140" s="76"/>
      <c r="O140" s="69">
        <f t="shared" si="79"/>
        <v>0</v>
      </c>
      <c r="P140" s="176"/>
      <c r="Q140" s="176"/>
      <c r="R140" s="176"/>
      <c r="S140" s="188"/>
      <c r="T140" s="188"/>
    </row>
    <row r="141" spans="1:20" ht="12.75" customHeight="1">
      <c r="A141" s="325">
        <v>4</v>
      </c>
      <c r="B141" s="170" t="s">
        <v>38</v>
      </c>
      <c r="C141" s="170" t="s">
        <v>700</v>
      </c>
      <c r="D141" s="327" t="s">
        <v>353</v>
      </c>
      <c r="E141" s="191">
        <v>165</v>
      </c>
      <c r="F141" s="174">
        <f t="shared" si="91"/>
        <v>0.95336393039999989</v>
      </c>
      <c r="G141" s="178"/>
      <c r="H141" s="176">
        <f t="shared" si="92"/>
        <v>0</v>
      </c>
      <c r="I141" s="177"/>
      <c r="J141" s="176">
        <f t="shared" si="85"/>
        <v>0</v>
      </c>
      <c r="K141" s="68" t="s">
        <v>701</v>
      </c>
      <c r="L141" s="68" t="s">
        <v>30</v>
      </c>
      <c r="M141" s="68">
        <v>1</v>
      </c>
      <c r="N141" s="76">
        <v>0.84199999999999997</v>
      </c>
      <c r="O141" s="69">
        <f t="shared" si="79"/>
        <v>0.84199999999999997</v>
      </c>
      <c r="P141" s="176">
        <f t="shared" ref="P141" si="158">E141*F141</f>
        <v>157.30504851599997</v>
      </c>
      <c r="Q141" s="176">
        <f t="shared" ref="Q141" si="159">SUM(O141:O144)</f>
        <v>0.84199999999999997</v>
      </c>
      <c r="R141" s="176">
        <f t="shared" ref="R141" si="160">Q141*1.02*1.05*$R$14</f>
        <v>0.95336393039999989</v>
      </c>
      <c r="S141" s="188">
        <f t="shared" ref="S141" si="161">F141*$S$17</f>
        <v>1.2224460978281209</v>
      </c>
      <c r="T141" s="188">
        <f t="shared" ref="T141" si="162">S141*E141</f>
        <v>201.70360614163994</v>
      </c>
    </row>
    <row r="142" spans="1:20" ht="12.75" customHeight="1">
      <c r="A142" s="325"/>
      <c r="B142" s="170"/>
      <c r="C142" s="170"/>
      <c r="D142" s="327"/>
      <c r="E142" s="191"/>
      <c r="F142" s="174"/>
      <c r="G142" s="178"/>
      <c r="H142" s="176"/>
      <c r="I142" s="177"/>
      <c r="J142" s="176"/>
      <c r="K142" s="68"/>
      <c r="L142" s="68"/>
      <c r="M142" s="68"/>
      <c r="N142" s="76"/>
      <c r="O142" s="69">
        <f t="shared" si="79"/>
        <v>0</v>
      </c>
      <c r="P142" s="176"/>
      <c r="Q142" s="176"/>
      <c r="R142" s="176"/>
      <c r="S142" s="188"/>
      <c r="T142" s="188"/>
    </row>
    <row r="143" spans="1:20" ht="12.75" customHeight="1">
      <c r="A143" s="325"/>
      <c r="B143" s="170"/>
      <c r="C143" s="170"/>
      <c r="D143" s="327"/>
      <c r="E143" s="191"/>
      <c r="F143" s="174"/>
      <c r="G143" s="178"/>
      <c r="H143" s="176"/>
      <c r="I143" s="177"/>
      <c r="J143" s="176"/>
      <c r="K143" s="68"/>
      <c r="L143" s="68"/>
      <c r="M143" s="70"/>
      <c r="N143" s="76"/>
      <c r="O143" s="69">
        <f t="shared" si="79"/>
        <v>0</v>
      </c>
      <c r="P143" s="176"/>
      <c r="Q143" s="176"/>
      <c r="R143" s="176"/>
      <c r="S143" s="188"/>
      <c r="T143" s="188"/>
    </row>
    <row r="144" spans="1:20" ht="12.75" customHeight="1">
      <c r="A144" s="325"/>
      <c r="B144" s="170"/>
      <c r="C144" s="170"/>
      <c r="D144" s="327"/>
      <c r="E144" s="191"/>
      <c r="F144" s="174"/>
      <c r="G144" s="178"/>
      <c r="H144" s="176"/>
      <c r="I144" s="177"/>
      <c r="J144" s="176"/>
      <c r="K144" s="68"/>
      <c r="L144" s="68"/>
      <c r="M144" s="68"/>
      <c r="N144" s="76"/>
      <c r="O144" s="69">
        <f t="shared" si="79"/>
        <v>0</v>
      </c>
      <c r="P144" s="176"/>
      <c r="Q144" s="176"/>
      <c r="R144" s="176"/>
      <c r="S144" s="188"/>
      <c r="T144" s="188"/>
    </row>
    <row r="145" spans="1:20" ht="12.75" customHeight="1">
      <c r="A145" s="325">
        <v>5</v>
      </c>
      <c r="B145" s="170" t="s">
        <v>38</v>
      </c>
      <c r="C145" s="170" t="s">
        <v>740</v>
      </c>
      <c r="D145" s="327" t="s">
        <v>353</v>
      </c>
      <c r="E145" s="191">
        <v>165</v>
      </c>
      <c r="F145" s="174">
        <f t="shared" si="91"/>
        <v>15.670495007999998</v>
      </c>
      <c r="G145" s="178"/>
      <c r="H145" s="176">
        <f t="shared" si="92"/>
        <v>0</v>
      </c>
      <c r="I145" s="177"/>
      <c r="J145" s="176">
        <f t="shared" si="85"/>
        <v>0</v>
      </c>
      <c r="K145" s="68" t="s">
        <v>741</v>
      </c>
      <c r="L145" s="68" t="s">
        <v>30</v>
      </c>
      <c r="M145" s="68">
        <v>1</v>
      </c>
      <c r="N145" s="76">
        <v>13.84</v>
      </c>
      <c r="O145" s="69">
        <f t="shared" si="79"/>
        <v>13.84</v>
      </c>
      <c r="P145" s="176">
        <f t="shared" ref="P145" si="163">E145*F145</f>
        <v>2585.6316763199998</v>
      </c>
      <c r="Q145" s="176">
        <f t="shared" ref="Q145" si="164">SUM(O145:O148)</f>
        <v>13.84</v>
      </c>
      <c r="R145" s="176">
        <f t="shared" ref="R145" si="165">Q145*1.02*1.05*$R$14</f>
        <v>15.670495007999998</v>
      </c>
      <c r="S145" s="188">
        <f t="shared" ref="S145" si="166">F145*$S$17</f>
        <v>20.093413294466973</v>
      </c>
      <c r="T145" s="188">
        <f t="shared" ref="T145" si="167">S145*E145</f>
        <v>3315.4131935870505</v>
      </c>
    </row>
    <row r="146" spans="1:20" ht="12.75" customHeight="1">
      <c r="A146" s="325"/>
      <c r="B146" s="170"/>
      <c r="C146" s="170"/>
      <c r="D146" s="327"/>
      <c r="E146" s="191"/>
      <c r="F146" s="174"/>
      <c r="G146" s="178"/>
      <c r="H146" s="176"/>
      <c r="I146" s="177"/>
      <c r="J146" s="176"/>
      <c r="K146" s="68"/>
      <c r="L146" s="68"/>
      <c r="M146" s="68"/>
      <c r="N146" s="76"/>
      <c r="O146" s="69">
        <f t="shared" si="79"/>
        <v>0</v>
      </c>
      <c r="P146" s="176"/>
      <c r="Q146" s="176"/>
      <c r="R146" s="176"/>
      <c r="S146" s="188"/>
      <c r="T146" s="188"/>
    </row>
    <row r="147" spans="1:20" ht="12.75" customHeight="1">
      <c r="A147" s="325"/>
      <c r="B147" s="170"/>
      <c r="C147" s="170"/>
      <c r="D147" s="327"/>
      <c r="E147" s="191"/>
      <c r="F147" s="174"/>
      <c r="G147" s="178"/>
      <c r="H147" s="176"/>
      <c r="I147" s="177"/>
      <c r="J147" s="176"/>
      <c r="K147" s="68"/>
      <c r="L147" s="68"/>
      <c r="M147" s="70"/>
      <c r="N147" s="76"/>
      <c r="O147" s="69">
        <f t="shared" si="79"/>
        <v>0</v>
      </c>
      <c r="P147" s="176"/>
      <c r="Q147" s="176"/>
      <c r="R147" s="176"/>
      <c r="S147" s="188"/>
      <c r="T147" s="188"/>
    </row>
    <row r="148" spans="1:20" ht="12.75" customHeight="1">
      <c r="A148" s="325"/>
      <c r="B148" s="170"/>
      <c r="C148" s="170"/>
      <c r="D148" s="327"/>
      <c r="E148" s="191"/>
      <c r="F148" s="174"/>
      <c r="G148" s="178"/>
      <c r="H148" s="176"/>
      <c r="I148" s="177"/>
      <c r="J148" s="176"/>
      <c r="K148" s="68"/>
      <c r="L148" s="68"/>
      <c r="M148" s="68"/>
      <c r="N148" s="76"/>
      <c r="O148" s="69">
        <f t="shared" si="79"/>
        <v>0</v>
      </c>
      <c r="P148" s="176"/>
      <c r="Q148" s="176"/>
      <c r="R148" s="176"/>
      <c r="S148" s="188"/>
      <c r="T148" s="188"/>
    </row>
    <row r="149" spans="1:20" ht="12.75" customHeight="1">
      <c r="A149" s="169"/>
      <c r="B149" s="171"/>
      <c r="C149" s="320" t="s">
        <v>742</v>
      </c>
      <c r="D149" s="195"/>
      <c r="E149" s="191"/>
      <c r="F149" s="174">
        <f t="shared" si="91"/>
        <v>0</v>
      </c>
      <c r="G149" s="178"/>
      <c r="H149" s="176">
        <f t="shared" si="92"/>
        <v>0</v>
      </c>
      <c r="I149" s="178"/>
      <c r="J149" s="176">
        <f t="shared" ref="J149:J209" si="168">I149*$P$9/1000</f>
        <v>0</v>
      </c>
      <c r="K149" s="68"/>
      <c r="L149" s="68"/>
      <c r="M149" s="68"/>
      <c r="N149" s="76"/>
      <c r="O149" s="69">
        <f t="shared" si="79"/>
        <v>0</v>
      </c>
      <c r="P149" s="176">
        <f t="shared" ref="P149" si="169">E149*F149</f>
        <v>0</v>
      </c>
      <c r="Q149" s="176">
        <f t="shared" ref="Q149" si="170">SUM(O149:O152)</f>
        <v>0</v>
      </c>
      <c r="R149" s="176">
        <f t="shared" ref="R149" si="171">Q149*1.02*1.05*$R$14</f>
        <v>0</v>
      </c>
      <c r="S149" s="188">
        <f t="shared" ref="S149" si="172">F149*$S$17</f>
        <v>0</v>
      </c>
      <c r="T149" s="188">
        <f t="shared" ref="T149" si="173">S149*E149</f>
        <v>0</v>
      </c>
    </row>
    <row r="150" spans="1:20" ht="12.75" customHeight="1">
      <c r="A150" s="169"/>
      <c r="B150" s="182"/>
      <c r="C150" s="321"/>
      <c r="D150" s="196"/>
      <c r="E150" s="191"/>
      <c r="F150" s="174"/>
      <c r="G150" s="178"/>
      <c r="H150" s="176"/>
      <c r="I150" s="178"/>
      <c r="J150" s="176"/>
      <c r="K150" s="68"/>
      <c r="L150" s="68"/>
      <c r="M150" s="68"/>
      <c r="N150" s="76"/>
      <c r="O150" s="69">
        <f t="shared" si="79"/>
        <v>0</v>
      </c>
      <c r="P150" s="176"/>
      <c r="Q150" s="176"/>
      <c r="R150" s="176"/>
      <c r="S150" s="188"/>
      <c r="T150" s="188"/>
    </row>
    <row r="151" spans="1:20" ht="12.75" customHeight="1">
      <c r="A151" s="169"/>
      <c r="B151" s="182"/>
      <c r="C151" s="321"/>
      <c r="D151" s="196"/>
      <c r="E151" s="191"/>
      <c r="F151" s="174"/>
      <c r="G151" s="178"/>
      <c r="H151" s="176"/>
      <c r="I151" s="178"/>
      <c r="J151" s="176"/>
      <c r="K151" s="68"/>
      <c r="L151" s="68"/>
      <c r="M151" s="70"/>
      <c r="N151" s="76"/>
      <c r="O151" s="69">
        <f t="shared" si="79"/>
        <v>0</v>
      </c>
      <c r="P151" s="176"/>
      <c r="Q151" s="176"/>
      <c r="R151" s="176"/>
      <c r="S151" s="188"/>
      <c r="T151" s="188"/>
    </row>
    <row r="152" spans="1:20" ht="12.75" customHeight="1">
      <c r="A152" s="169"/>
      <c r="B152" s="183"/>
      <c r="C152" s="322"/>
      <c r="D152" s="197"/>
      <c r="E152" s="191"/>
      <c r="F152" s="174"/>
      <c r="G152" s="178"/>
      <c r="H152" s="176"/>
      <c r="I152" s="178"/>
      <c r="J152" s="176"/>
      <c r="K152" s="68"/>
      <c r="L152" s="68"/>
      <c r="M152" s="68"/>
      <c r="N152" s="76"/>
      <c r="O152" s="69">
        <f t="shared" si="79"/>
        <v>0</v>
      </c>
      <c r="P152" s="176"/>
      <c r="Q152" s="176"/>
      <c r="R152" s="176"/>
      <c r="S152" s="188"/>
      <c r="T152" s="188"/>
    </row>
    <row r="153" spans="1:20" ht="12.75" customHeight="1">
      <c r="A153" s="169">
        <v>1</v>
      </c>
      <c r="B153" s="171" t="s">
        <v>49</v>
      </c>
      <c r="C153" s="171" t="s">
        <v>66</v>
      </c>
      <c r="D153" s="243" t="s">
        <v>42</v>
      </c>
      <c r="E153" s="174">
        <v>3.49</v>
      </c>
      <c r="F153" s="174">
        <f t="shared" ref="F153:F213" si="174">H153+J153+R153</f>
        <v>8.3151862179039995</v>
      </c>
      <c r="G153" s="178">
        <v>0.11</v>
      </c>
      <c r="H153" s="176">
        <f t="shared" ref="H153:H213" si="175">G153*$P$8/1000</f>
        <v>0.2182037</v>
      </c>
      <c r="I153" s="177">
        <v>0.76</v>
      </c>
      <c r="J153" s="176">
        <f t="shared" si="168"/>
        <v>2.6633515999999999</v>
      </c>
      <c r="K153" s="68" t="s">
        <v>59</v>
      </c>
      <c r="L153" s="68" t="s">
        <v>47</v>
      </c>
      <c r="M153" s="68">
        <v>7.0000000000000007E-2</v>
      </c>
      <c r="N153" s="76">
        <v>0.156</v>
      </c>
      <c r="O153" s="69">
        <f t="shared" ref="O153:O216" si="176">M153*N153</f>
        <v>1.0920000000000001E-2</v>
      </c>
      <c r="P153" s="176">
        <f t="shared" ref="P153" si="177">E153*F153</f>
        <v>29.019999900484962</v>
      </c>
      <c r="Q153" s="176">
        <f t="shared" ref="Q153" si="178">SUM(O153:O156)</f>
        <v>4.798919999999999</v>
      </c>
      <c r="R153" s="176">
        <f t="shared" ref="R153" si="179">Q153*1.02*1.05*$R$14</f>
        <v>5.433630917903999</v>
      </c>
      <c r="S153" s="188">
        <f t="shared" ref="S153" si="180">F153*$S$17</f>
        <v>10.662105645769579</v>
      </c>
      <c r="T153" s="188">
        <f t="shared" ref="T153" si="181">S153*E153</f>
        <v>37.210748703735831</v>
      </c>
    </row>
    <row r="154" spans="1:20" ht="12.75" customHeight="1">
      <c r="A154" s="169"/>
      <c r="B154" s="182"/>
      <c r="C154" s="182"/>
      <c r="D154" s="172"/>
      <c r="E154" s="174"/>
      <c r="F154" s="174"/>
      <c r="G154" s="178"/>
      <c r="H154" s="176"/>
      <c r="I154" s="177"/>
      <c r="J154" s="176"/>
      <c r="K154" s="68" t="s">
        <v>52</v>
      </c>
      <c r="L154" s="68" t="s">
        <v>47</v>
      </c>
      <c r="M154" s="68">
        <v>1.26</v>
      </c>
      <c r="N154" s="76">
        <v>3.8</v>
      </c>
      <c r="O154" s="69">
        <f t="shared" si="176"/>
        <v>4.7879999999999994</v>
      </c>
      <c r="P154" s="176"/>
      <c r="Q154" s="176"/>
      <c r="R154" s="176"/>
      <c r="S154" s="188"/>
      <c r="T154" s="188"/>
    </row>
    <row r="155" spans="1:20" ht="12.75" customHeight="1">
      <c r="A155" s="169"/>
      <c r="B155" s="182"/>
      <c r="C155" s="182"/>
      <c r="D155" s="172"/>
      <c r="E155" s="174"/>
      <c r="F155" s="174"/>
      <c r="G155" s="178"/>
      <c r="H155" s="176"/>
      <c r="I155" s="177"/>
      <c r="J155" s="176"/>
      <c r="K155" s="68"/>
      <c r="L155" s="68"/>
      <c r="M155" s="68"/>
      <c r="N155" s="76"/>
      <c r="O155" s="69">
        <f t="shared" si="176"/>
        <v>0</v>
      </c>
      <c r="P155" s="176"/>
      <c r="Q155" s="176"/>
      <c r="R155" s="176"/>
      <c r="S155" s="188"/>
      <c r="T155" s="188"/>
    </row>
    <row r="156" spans="1:20" ht="12.75" customHeight="1">
      <c r="A156" s="169"/>
      <c r="B156" s="183"/>
      <c r="C156" s="183"/>
      <c r="D156" s="173"/>
      <c r="E156" s="174"/>
      <c r="F156" s="174"/>
      <c r="G156" s="178"/>
      <c r="H156" s="176"/>
      <c r="I156" s="177"/>
      <c r="J156" s="176"/>
      <c r="K156" s="68"/>
      <c r="L156" s="68"/>
      <c r="M156" s="68"/>
      <c r="N156" s="76"/>
      <c r="O156" s="69">
        <f t="shared" si="176"/>
        <v>0</v>
      </c>
      <c r="P156" s="176"/>
      <c r="Q156" s="176"/>
      <c r="R156" s="176"/>
      <c r="S156" s="188"/>
      <c r="T156" s="188"/>
    </row>
    <row r="157" spans="1:20" ht="12.75" customHeight="1">
      <c r="A157" s="169">
        <v>2</v>
      </c>
      <c r="B157" s="171" t="s">
        <v>67</v>
      </c>
      <c r="C157" s="171" t="s">
        <v>743</v>
      </c>
      <c r="D157" s="195" t="s">
        <v>43</v>
      </c>
      <c r="E157" s="248">
        <v>384</v>
      </c>
      <c r="F157" s="174">
        <f t="shared" si="174"/>
        <v>4.3503678725832007</v>
      </c>
      <c r="G157" s="178">
        <v>0.40100000000000002</v>
      </c>
      <c r="H157" s="176">
        <f t="shared" si="175"/>
        <v>0.79545167000000006</v>
      </c>
      <c r="I157" s="177">
        <v>7.1000000000000004E-3</v>
      </c>
      <c r="J157" s="176">
        <f t="shared" si="168"/>
        <v>2.4881311E-2</v>
      </c>
      <c r="K157" s="68" t="s">
        <v>65</v>
      </c>
      <c r="L157" s="68" t="s">
        <v>43</v>
      </c>
      <c r="M157" s="68">
        <v>1</v>
      </c>
      <c r="N157" s="76">
        <v>2.1875</v>
      </c>
      <c r="O157" s="69">
        <f t="shared" si="176"/>
        <v>2.1875</v>
      </c>
      <c r="P157" s="176">
        <f t="shared" ref="P157" si="182">E157*F157</f>
        <v>1670.5412630719491</v>
      </c>
      <c r="Q157" s="176">
        <f t="shared" ref="Q157" si="183">SUM(O157:O160)</f>
        <v>3.1176860000000004</v>
      </c>
      <c r="R157" s="176">
        <f t="shared" ref="R157" si="184">Q157*1.02*1.05*$R$14</f>
        <v>3.5300348915832003</v>
      </c>
      <c r="S157" s="188">
        <f t="shared" ref="S157" si="185">F157*$S$17</f>
        <v>5.578237292578148</v>
      </c>
      <c r="T157" s="188">
        <f t="shared" ref="T157" si="186">S157*E157</f>
        <v>2142.0431203500088</v>
      </c>
    </row>
    <row r="158" spans="1:20" ht="12.75" customHeight="1">
      <c r="A158" s="169"/>
      <c r="B158" s="182"/>
      <c r="C158" s="182"/>
      <c r="D158" s="196"/>
      <c r="E158" s="248"/>
      <c r="F158" s="174"/>
      <c r="G158" s="178"/>
      <c r="H158" s="176"/>
      <c r="I158" s="177"/>
      <c r="J158" s="176"/>
      <c r="K158" s="68" t="s">
        <v>46</v>
      </c>
      <c r="L158" s="68" t="s">
        <v>47</v>
      </c>
      <c r="M158" s="68">
        <v>3.1E-2</v>
      </c>
      <c r="N158" s="132">
        <v>29.806000000000001</v>
      </c>
      <c r="O158" s="69">
        <f t="shared" si="176"/>
        <v>0.92398599999999997</v>
      </c>
      <c r="P158" s="176"/>
      <c r="Q158" s="176"/>
      <c r="R158" s="176"/>
      <c r="S158" s="188"/>
      <c r="T158" s="188"/>
    </row>
    <row r="159" spans="1:20" ht="12.75" customHeight="1">
      <c r="A159" s="169"/>
      <c r="B159" s="182"/>
      <c r="C159" s="182"/>
      <c r="D159" s="196"/>
      <c r="E159" s="248"/>
      <c r="F159" s="174"/>
      <c r="G159" s="178"/>
      <c r="H159" s="176"/>
      <c r="I159" s="177"/>
      <c r="J159" s="176"/>
      <c r="K159" s="68" t="s">
        <v>48</v>
      </c>
      <c r="L159" s="68" t="s">
        <v>47</v>
      </c>
      <c r="M159" s="68">
        <v>2.0000000000000001E-4</v>
      </c>
      <c r="N159" s="76">
        <v>31</v>
      </c>
      <c r="O159" s="69">
        <f t="shared" si="176"/>
        <v>6.2000000000000006E-3</v>
      </c>
      <c r="P159" s="176"/>
      <c r="Q159" s="176"/>
      <c r="R159" s="176"/>
      <c r="S159" s="188"/>
      <c r="T159" s="188"/>
    </row>
    <row r="160" spans="1:20" ht="12.75" customHeight="1">
      <c r="A160" s="169"/>
      <c r="B160" s="183"/>
      <c r="C160" s="183"/>
      <c r="D160" s="197"/>
      <c r="E160" s="248"/>
      <c r="F160" s="174"/>
      <c r="G160" s="178"/>
      <c r="H160" s="176"/>
      <c r="I160" s="177"/>
      <c r="J160" s="176"/>
      <c r="K160" s="68"/>
      <c r="L160" s="68"/>
      <c r="M160" s="68"/>
      <c r="N160" s="76"/>
      <c r="O160" s="69">
        <f t="shared" si="176"/>
        <v>0</v>
      </c>
      <c r="P160" s="176"/>
      <c r="Q160" s="176"/>
      <c r="R160" s="176"/>
      <c r="S160" s="188"/>
      <c r="T160" s="188"/>
    </row>
    <row r="161" spans="1:20" ht="12.75" customHeight="1">
      <c r="A161" s="169"/>
      <c r="B161" s="170"/>
      <c r="C161" s="192" t="s">
        <v>704</v>
      </c>
      <c r="D161" s="195"/>
      <c r="E161" s="191"/>
      <c r="F161" s="174">
        <f t="shared" si="174"/>
        <v>0</v>
      </c>
      <c r="G161" s="178"/>
      <c r="H161" s="176">
        <f t="shared" si="175"/>
        <v>0</v>
      </c>
      <c r="I161" s="177"/>
      <c r="J161" s="176">
        <f t="shared" si="168"/>
        <v>0</v>
      </c>
      <c r="K161" s="68"/>
      <c r="L161" s="68"/>
      <c r="M161" s="68"/>
      <c r="N161" s="76"/>
      <c r="O161" s="69">
        <f t="shared" si="176"/>
        <v>0</v>
      </c>
      <c r="P161" s="176">
        <f t="shared" ref="P161" si="187">E161*F161</f>
        <v>0</v>
      </c>
      <c r="Q161" s="176">
        <f t="shared" ref="Q161" si="188">SUM(O161:O164)</f>
        <v>0</v>
      </c>
      <c r="R161" s="176">
        <f t="shared" ref="R161" si="189">Q161*1.02*1.05*$R$14</f>
        <v>0</v>
      </c>
      <c r="S161" s="188">
        <f t="shared" ref="S161" si="190">F161*$S$17</f>
        <v>0</v>
      </c>
      <c r="T161" s="188">
        <f t="shared" ref="T161" si="191">S161*E161</f>
        <v>0</v>
      </c>
    </row>
    <row r="162" spans="1:20" ht="12.75" customHeight="1">
      <c r="A162" s="169"/>
      <c r="B162" s="170"/>
      <c r="C162" s="193"/>
      <c r="D162" s="196"/>
      <c r="E162" s="191"/>
      <c r="F162" s="174"/>
      <c r="G162" s="178"/>
      <c r="H162" s="176"/>
      <c r="I162" s="177"/>
      <c r="J162" s="176"/>
      <c r="K162" s="68"/>
      <c r="L162" s="68"/>
      <c r="M162" s="68"/>
      <c r="N162" s="76"/>
      <c r="O162" s="69">
        <f t="shared" si="176"/>
        <v>0</v>
      </c>
      <c r="P162" s="176"/>
      <c r="Q162" s="176"/>
      <c r="R162" s="176"/>
      <c r="S162" s="188"/>
      <c r="T162" s="188"/>
    </row>
    <row r="163" spans="1:20" ht="12.75" customHeight="1">
      <c r="A163" s="169"/>
      <c r="B163" s="170"/>
      <c r="C163" s="193"/>
      <c r="D163" s="196"/>
      <c r="E163" s="191"/>
      <c r="F163" s="174"/>
      <c r="G163" s="178"/>
      <c r="H163" s="176"/>
      <c r="I163" s="177"/>
      <c r="J163" s="176"/>
      <c r="K163" s="68"/>
      <c r="L163" s="68"/>
      <c r="M163" s="68"/>
      <c r="N163" s="76"/>
      <c r="O163" s="69">
        <f t="shared" si="176"/>
        <v>0</v>
      </c>
      <c r="P163" s="176"/>
      <c r="Q163" s="176"/>
      <c r="R163" s="176"/>
      <c r="S163" s="188"/>
      <c r="T163" s="188"/>
    </row>
    <row r="164" spans="1:20" ht="12.75" customHeight="1">
      <c r="A164" s="169"/>
      <c r="B164" s="170"/>
      <c r="C164" s="194"/>
      <c r="D164" s="197"/>
      <c r="E164" s="191"/>
      <c r="F164" s="174"/>
      <c r="G164" s="178"/>
      <c r="H164" s="176"/>
      <c r="I164" s="177"/>
      <c r="J164" s="176"/>
      <c r="K164" s="68"/>
      <c r="L164" s="68"/>
      <c r="M164" s="68"/>
      <c r="N164" s="76"/>
      <c r="O164" s="69">
        <f t="shared" si="176"/>
        <v>0</v>
      </c>
      <c r="P164" s="176"/>
      <c r="Q164" s="176"/>
      <c r="R164" s="176"/>
      <c r="S164" s="188"/>
      <c r="T164" s="188"/>
    </row>
    <row r="165" spans="1:20" ht="12.75" customHeight="1">
      <c r="A165" s="169">
        <v>1</v>
      </c>
      <c r="B165" s="189" t="s">
        <v>705</v>
      </c>
      <c r="C165" s="190" t="s">
        <v>706</v>
      </c>
      <c r="D165" s="190" t="s">
        <v>707</v>
      </c>
      <c r="E165" s="191">
        <v>415</v>
      </c>
      <c r="F165" s="174">
        <f t="shared" si="174"/>
        <v>1.1424934698879998</v>
      </c>
      <c r="G165" s="178">
        <v>1.7399999999999999E-2</v>
      </c>
      <c r="H165" s="176">
        <f t="shared" si="175"/>
        <v>3.4515858000000003E-2</v>
      </c>
      <c r="I165" s="198">
        <v>0.1106</v>
      </c>
      <c r="J165" s="176">
        <f t="shared" si="168"/>
        <v>0.38758774599999996</v>
      </c>
      <c r="K165" s="68" t="s">
        <v>708</v>
      </c>
      <c r="L165" s="68" t="s">
        <v>709</v>
      </c>
      <c r="M165" s="68">
        <v>1.4999999999999999E-2</v>
      </c>
      <c r="N165" s="76">
        <v>3.8</v>
      </c>
      <c r="O165" s="69">
        <f t="shared" si="176"/>
        <v>5.6999999999999995E-2</v>
      </c>
      <c r="P165" s="176">
        <f t="shared" ref="P165" si="192">E165*F165</f>
        <v>474.13479000351992</v>
      </c>
      <c r="Q165" s="176">
        <f t="shared" ref="Q165" si="193">SUM(O165:O168)</f>
        <v>0.63623999999999992</v>
      </c>
      <c r="R165" s="176">
        <f t="shared" ref="R165" si="194">Q165*1.02*1.05*$R$14</f>
        <v>0.7203898658879998</v>
      </c>
      <c r="S165" s="188">
        <f t="shared" ref="S165" si="195">F165*$S$17</f>
        <v>1.4649564972242159</v>
      </c>
      <c r="T165" s="188">
        <f t="shared" ref="T165" si="196">S165*E165</f>
        <v>607.95694634804966</v>
      </c>
    </row>
    <row r="166" spans="1:20" ht="12.75" customHeight="1">
      <c r="A166" s="169"/>
      <c r="B166" s="189"/>
      <c r="C166" s="190"/>
      <c r="D166" s="242"/>
      <c r="E166" s="191"/>
      <c r="F166" s="174"/>
      <c r="G166" s="178"/>
      <c r="H166" s="176"/>
      <c r="I166" s="198"/>
      <c r="J166" s="176"/>
      <c r="K166" s="68" t="s">
        <v>710</v>
      </c>
      <c r="L166" s="68" t="s">
        <v>709</v>
      </c>
      <c r="M166" s="68">
        <v>0.1512</v>
      </c>
      <c r="N166" s="76">
        <v>3.8</v>
      </c>
      <c r="O166" s="69">
        <f t="shared" si="176"/>
        <v>0.57455999999999996</v>
      </c>
      <c r="P166" s="176"/>
      <c r="Q166" s="176"/>
      <c r="R166" s="176"/>
      <c r="S166" s="188"/>
      <c r="T166" s="188"/>
    </row>
    <row r="167" spans="1:20" ht="12.75" customHeight="1">
      <c r="A167" s="169"/>
      <c r="B167" s="189"/>
      <c r="C167" s="190"/>
      <c r="D167" s="242"/>
      <c r="E167" s="191"/>
      <c r="F167" s="174"/>
      <c r="G167" s="178"/>
      <c r="H167" s="176"/>
      <c r="I167" s="198"/>
      <c r="J167" s="176"/>
      <c r="K167" s="68" t="s">
        <v>59</v>
      </c>
      <c r="L167" s="68" t="s">
        <v>711</v>
      </c>
      <c r="M167" s="68">
        <v>0.03</v>
      </c>
      <c r="N167" s="76">
        <v>0.156</v>
      </c>
      <c r="O167" s="69">
        <f t="shared" si="176"/>
        <v>4.6800000000000001E-3</v>
      </c>
      <c r="P167" s="176"/>
      <c r="Q167" s="176"/>
      <c r="R167" s="176"/>
      <c r="S167" s="188"/>
      <c r="T167" s="188"/>
    </row>
    <row r="168" spans="1:20" ht="12.75" customHeight="1">
      <c r="A168" s="169"/>
      <c r="B168" s="189"/>
      <c r="C168" s="190"/>
      <c r="D168" s="242"/>
      <c r="E168" s="191"/>
      <c r="F168" s="174"/>
      <c r="G168" s="178"/>
      <c r="H168" s="176"/>
      <c r="I168" s="198"/>
      <c r="J168" s="176"/>
      <c r="K168" s="68"/>
      <c r="L168" s="68"/>
      <c r="M168" s="68"/>
      <c r="N168" s="76"/>
      <c r="O168" s="69">
        <f t="shared" si="176"/>
        <v>0</v>
      </c>
      <c r="P168" s="176"/>
      <c r="Q168" s="176"/>
      <c r="R168" s="176"/>
      <c r="S168" s="188"/>
      <c r="T168" s="188"/>
    </row>
    <row r="169" spans="1:20" ht="12.75" customHeight="1">
      <c r="A169" s="169">
        <v>2</v>
      </c>
      <c r="B169" s="170" t="s">
        <v>639</v>
      </c>
      <c r="C169" s="170" t="s">
        <v>744</v>
      </c>
      <c r="D169" s="169" t="s">
        <v>36</v>
      </c>
      <c r="E169" s="187">
        <v>1.71</v>
      </c>
      <c r="F169" s="174">
        <f t="shared" si="174"/>
        <v>285.27221256800004</v>
      </c>
      <c r="G169" s="178"/>
      <c r="H169" s="176">
        <f t="shared" si="175"/>
        <v>0</v>
      </c>
      <c r="I169" s="178">
        <v>2.2000000000000002</v>
      </c>
      <c r="J169" s="176">
        <f t="shared" si="168"/>
        <v>7.7097020000000001</v>
      </c>
      <c r="K169" s="68" t="s">
        <v>640</v>
      </c>
      <c r="L169" s="68" t="s">
        <v>36</v>
      </c>
      <c r="M169" s="68">
        <v>1.03</v>
      </c>
      <c r="N169" s="72">
        <v>238</v>
      </c>
      <c r="O169" s="69">
        <f t="shared" si="176"/>
        <v>245.14000000000001</v>
      </c>
      <c r="P169" s="176">
        <f t="shared" ref="P169" si="197">E169*F169</f>
        <v>487.81548349128008</v>
      </c>
      <c r="Q169" s="176">
        <f t="shared" ref="Q169" si="198">SUM(O169:O172)</f>
        <v>245.14000000000001</v>
      </c>
      <c r="R169" s="176">
        <f t="shared" ref="R169" si="199">Q169*1.02*1.05*$R$14</f>
        <v>277.56251056800005</v>
      </c>
      <c r="S169" s="188">
        <f t="shared" ref="S169" si="200">F169*$S$17</f>
        <v>365.7888576991059</v>
      </c>
      <c r="T169" s="188">
        <f t="shared" ref="T169" si="201">S169*E169</f>
        <v>625.49894666547107</v>
      </c>
    </row>
    <row r="170" spans="1:20" ht="12.75" customHeight="1">
      <c r="A170" s="169"/>
      <c r="B170" s="170"/>
      <c r="C170" s="170"/>
      <c r="D170" s="169"/>
      <c r="E170" s="187"/>
      <c r="F170" s="174"/>
      <c r="G170" s="178"/>
      <c r="H170" s="176"/>
      <c r="I170" s="178"/>
      <c r="J170" s="176"/>
      <c r="K170" s="68"/>
      <c r="L170" s="68"/>
      <c r="M170" s="68"/>
      <c r="N170" s="76"/>
      <c r="O170" s="69">
        <f t="shared" si="176"/>
        <v>0</v>
      </c>
      <c r="P170" s="176"/>
      <c r="Q170" s="176"/>
      <c r="R170" s="176"/>
      <c r="S170" s="188"/>
      <c r="T170" s="188"/>
    </row>
    <row r="171" spans="1:20" ht="12.75" customHeight="1">
      <c r="A171" s="169"/>
      <c r="B171" s="170"/>
      <c r="C171" s="170"/>
      <c r="D171" s="169"/>
      <c r="E171" s="187"/>
      <c r="F171" s="174"/>
      <c r="G171" s="178"/>
      <c r="H171" s="176"/>
      <c r="I171" s="178"/>
      <c r="J171" s="176"/>
      <c r="K171" s="68"/>
      <c r="L171" s="68"/>
      <c r="M171" s="68"/>
      <c r="N171" s="76"/>
      <c r="O171" s="69">
        <f t="shared" si="176"/>
        <v>0</v>
      </c>
      <c r="P171" s="176"/>
      <c r="Q171" s="176"/>
      <c r="R171" s="176"/>
      <c r="S171" s="188"/>
      <c r="T171" s="188"/>
    </row>
    <row r="172" spans="1:20" ht="12.75" customHeight="1">
      <c r="A172" s="169"/>
      <c r="B172" s="170"/>
      <c r="C172" s="170"/>
      <c r="D172" s="169"/>
      <c r="E172" s="187"/>
      <c r="F172" s="174"/>
      <c r="G172" s="178"/>
      <c r="H172" s="176"/>
      <c r="I172" s="178"/>
      <c r="J172" s="176"/>
      <c r="K172" s="68"/>
      <c r="L172" s="68"/>
      <c r="M172" s="68"/>
      <c r="N172" s="76"/>
      <c r="O172" s="69">
        <f t="shared" si="176"/>
        <v>0</v>
      </c>
      <c r="P172" s="176"/>
      <c r="Q172" s="176"/>
      <c r="R172" s="176"/>
      <c r="S172" s="188"/>
      <c r="T172" s="188"/>
    </row>
    <row r="173" spans="1:20" ht="12.75" customHeight="1">
      <c r="A173" s="169">
        <v>3</v>
      </c>
      <c r="B173" s="170" t="s">
        <v>712</v>
      </c>
      <c r="C173" s="170" t="s">
        <v>713</v>
      </c>
      <c r="D173" s="169" t="s">
        <v>353</v>
      </c>
      <c r="E173" s="169">
        <v>415</v>
      </c>
      <c r="F173" s="174">
        <f t="shared" si="174"/>
        <v>3.8520373821999998</v>
      </c>
      <c r="G173" s="175">
        <v>2.086E-2</v>
      </c>
      <c r="H173" s="176">
        <f t="shared" si="175"/>
        <v>4.1379356200000002E-2</v>
      </c>
      <c r="I173" s="177">
        <v>4.7399999999999998E-2</v>
      </c>
      <c r="J173" s="176">
        <f t="shared" si="168"/>
        <v>0.16610903399999999</v>
      </c>
      <c r="K173" s="68" t="s">
        <v>641</v>
      </c>
      <c r="L173" s="68" t="s">
        <v>36</v>
      </c>
      <c r="M173" s="68">
        <v>0.1216</v>
      </c>
      <c r="N173" s="76">
        <v>27</v>
      </c>
      <c r="O173" s="69">
        <f t="shared" si="176"/>
        <v>3.2831999999999999</v>
      </c>
      <c r="P173" s="176">
        <f t="shared" ref="P173" si="202">E173*F173</f>
        <v>1598.5955136129999</v>
      </c>
      <c r="Q173" s="176">
        <f t="shared" ref="Q173" si="203">SUM(O173:O176)</f>
        <v>3.2831999999999999</v>
      </c>
      <c r="R173" s="176">
        <f>Q173*1.05*$R$14</f>
        <v>3.6445489919999998</v>
      </c>
      <c r="S173" s="188">
        <f t="shared" ref="S173" si="204">F173*$S$17</f>
        <v>4.9392555312877606</v>
      </c>
      <c r="T173" s="188">
        <f t="shared" ref="T173" si="205">S173*E173</f>
        <v>2049.7910454844205</v>
      </c>
    </row>
    <row r="174" spans="1:20" ht="12.75" customHeight="1">
      <c r="A174" s="169"/>
      <c r="B174" s="170"/>
      <c r="C174" s="170"/>
      <c r="D174" s="169"/>
      <c r="E174" s="169"/>
      <c r="F174" s="174"/>
      <c r="G174" s="175"/>
      <c r="H174" s="176"/>
      <c r="I174" s="177"/>
      <c r="J174" s="176"/>
      <c r="K174" s="68"/>
      <c r="L174" s="68"/>
      <c r="M174" s="68"/>
      <c r="N174" s="76"/>
      <c r="O174" s="69">
        <f t="shared" si="176"/>
        <v>0</v>
      </c>
      <c r="P174" s="176"/>
      <c r="Q174" s="176"/>
      <c r="R174" s="176"/>
      <c r="S174" s="188"/>
      <c r="T174" s="188"/>
    </row>
    <row r="175" spans="1:20" ht="12.75" customHeight="1">
      <c r="A175" s="169"/>
      <c r="B175" s="170"/>
      <c r="C175" s="170"/>
      <c r="D175" s="169"/>
      <c r="E175" s="169"/>
      <c r="F175" s="174"/>
      <c r="G175" s="175"/>
      <c r="H175" s="176"/>
      <c r="I175" s="177"/>
      <c r="J175" s="176"/>
      <c r="K175" s="68"/>
      <c r="L175" s="68"/>
      <c r="M175" s="68"/>
      <c r="N175" s="76"/>
      <c r="O175" s="69">
        <f t="shared" si="176"/>
        <v>0</v>
      </c>
      <c r="P175" s="176"/>
      <c r="Q175" s="176"/>
      <c r="R175" s="176"/>
      <c r="S175" s="188"/>
      <c r="T175" s="188"/>
    </row>
    <row r="176" spans="1:20" ht="12.75" customHeight="1">
      <c r="A176" s="169"/>
      <c r="B176" s="170"/>
      <c r="C176" s="170"/>
      <c r="D176" s="169"/>
      <c r="E176" s="169"/>
      <c r="F176" s="174"/>
      <c r="G176" s="175"/>
      <c r="H176" s="176"/>
      <c r="I176" s="177"/>
      <c r="J176" s="176"/>
      <c r="K176" s="68"/>
      <c r="L176" s="68"/>
      <c r="M176" s="68"/>
      <c r="N176" s="76"/>
      <c r="O176" s="69">
        <f t="shared" si="176"/>
        <v>0</v>
      </c>
      <c r="P176" s="176"/>
      <c r="Q176" s="176"/>
      <c r="R176" s="176"/>
      <c r="S176" s="188"/>
      <c r="T176" s="188"/>
    </row>
    <row r="177" spans="1:20" ht="12.75" customHeight="1">
      <c r="A177" s="169"/>
      <c r="B177" s="170"/>
      <c r="C177" s="212" t="s">
        <v>715</v>
      </c>
      <c r="D177" s="169"/>
      <c r="E177" s="169"/>
      <c r="F177" s="174">
        <f t="shared" si="174"/>
        <v>0</v>
      </c>
      <c r="G177" s="175"/>
      <c r="H177" s="176">
        <f t="shared" si="175"/>
        <v>0</v>
      </c>
      <c r="I177" s="177"/>
      <c r="J177" s="176">
        <f t="shared" si="168"/>
        <v>0</v>
      </c>
      <c r="K177" s="68"/>
      <c r="L177" s="68"/>
      <c r="M177" s="68"/>
      <c r="N177" s="76"/>
      <c r="O177" s="69">
        <f t="shared" si="176"/>
        <v>0</v>
      </c>
      <c r="P177" s="176">
        <f t="shared" ref="P177" si="206">E177*F177</f>
        <v>0</v>
      </c>
      <c r="Q177" s="176">
        <f t="shared" ref="Q177" si="207">SUM(O177:O180)</f>
        <v>0</v>
      </c>
      <c r="R177" s="176">
        <f t="shared" ref="R177" si="208">Q177*1.02*1.05*$R$14</f>
        <v>0</v>
      </c>
      <c r="S177" s="188">
        <f t="shared" ref="S177" si="209">F177*$S$17</f>
        <v>0</v>
      </c>
      <c r="T177" s="188">
        <f t="shared" ref="T177" si="210">S177*E177</f>
        <v>0</v>
      </c>
    </row>
    <row r="178" spans="1:20" ht="12.75" customHeight="1">
      <c r="A178" s="169"/>
      <c r="B178" s="170"/>
      <c r="C178" s="212"/>
      <c r="D178" s="169"/>
      <c r="E178" s="169"/>
      <c r="F178" s="174"/>
      <c r="G178" s="175"/>
      <c r="H178" s="176"/>
      <c r="I178" s="177"/>
      <c r="J178" s="176"/>
      <c r="K178" s="68"/>
      <c r="L178" s="68"/>
      <c r="M178" s="68"/>
      <c r="N178" s="76"/>
      <c r="O178" s="69">
        <f t="shared" si="176"/>
        <v>0</v>
      </c>
      <c r="P178" s="176"/>
      <c r="Q178" s="176"/>
      <c r="R178" s="176"/>
      <c r="S178" s="188"/>
      <c r="T178" s="188"/>
    </row>
    <row r="179" spans="1:20" ht="12.75" customHeight="1">
      <c r="A179" s="169"/>
      <c r="B179" s="170"/>
      <c r="C179" s="212"/>
      <c r="D179" s="169"/>
      <c r="E179" s="169"/>
      <c r="F179" s="174"/>
      <c r="G179" s="175"/>
      <c r="H179" s="176"/>
      <c r="I179" s="177"/>
      <c r="J179" s="176"/>
      <c r="K179" s="68"/>
      <c r="L179" s="68"/>
      <c r="M179" s="68"/>
      <c r="N179" s="76"/>
      <c r="O179" s="69">
        <f t="shared" si="176"/>
        <v>0</v>
      </c>
      <c r="P179" s="176"/>
      <c r="Q179" s="176"/>
      <c r="R179" s="176"/>
      <c r="S179" s="188"/>
      <c r="T179" s="188"/>
    </row>
    <row r="180" spans="1:20" ht="12.75" customHeight="1">
      <c r="A180" s="169"/>
      <c r="B180" s="170"/>
      <c r="C180" s="212"/>
      <c r="D180" s="169"/>
      <c r="E180" s="169"/>
      <c r="F180" s="174"/>
      <c r="G180" s="175"/>
      <c r="H180" s="176"/>
      <c r="I180" s="177"/>
      <c r="J180" s="176"/>
      <c r="K180" s="68"/>
      <c r="L180" s="68"/>
      <c r="M180" s="68"/>
      <c r="N180" s="76"/>
      <c r="O180" s="69">
        <f t="shared" si="176"/>
        <v>0</v>
      </c>
      <c r="P180" s="176"/>
      <c r="Q180" s="176"/>
      <c r="R180" s="176"/>
      <c r="S180" s="188"/>
      <c r="T180" s="188"/>
    </row>
    <row r="181" spans="1:20" ht="12.75" customHeight="1">
      <c r="A181" s="169">
        <v>1</v>
      </c>
      <c r="B181" s="170" t="s">
        <v>716</v>
      </c>
      <c r="C181" s="170" t="s">
        <v>717</v>
      </c>
      <c r="D181" s="169" t="s">
        <v>297</v>
      </c>
      <c r="E181" s="191">
        <v>348</v>
      </c>
      <c r="F181" s="174">
        <f t="shared" si="174"/>
        <v>0.93100510860800001</v>
      </c>
      <c r="G181" s="178">
        <v>1.7399999999999999E-2</v>
      </c>
      <c r="H181" s="176">
        <f t="shared" si="175"/>
        <v>3.4515858000000003E-2</v>
      </c>
      <c r="I181" s="178">
        <v>0.12759999999999999</v>
      </c>
      <c r="J181" s="176">
        <f t="shared" si="168"/>
        <v>0.4471627159999999</v>
      </c>
      <c r="K181" s="118" t="s">
        <v>637</v>
      </c>
      <c r="L181" s="68" t="s">
        <v>47</v>
      </c>
      <c r="M181" s="68">
        <v>1.4999999999999999E-2</v>
      </c>
      <c r="N181" s="72">
        <v>3.8</v>
      </c>
      <c r="O181" s="69">
        <f t="shared" si="176"/>
        <v>5.6999999999999995E-2</v>
      </c>
      <c r="P181" s="176">
        <f t="shared" ref="P181" si="211">E181*F181</f>
        <v>323.98977779558402</v>
      </c>
      <c r="Q181" s="176">
        <f t="shared" ref="Q181" si="212">SUM(O181:O184)</f>
        <v>0.39684000000000003</v>
      </c>
      <c r="R181" s="176">
        <f t="shared" ref="R181" si="213">Q181*1.02*1.05*$R$14</f>
        <v>0.44932653460800004</v>
      </c>
      <c r="S181" s="188">
        <f t="shared" ref="S181" si="214">F181*$S$17</f>
        <v>1.1937766112028017</v>
      </c>
      <c r="T181" s="188">
        <f t="shared" ref="T181" si="215">S181*E181</f>
        <v>415.43426069857497</v>
      </c>
    </row>
    <row r="182" spans="1:20" ht="12.75" customHeight="1">
      <c r="A182" s="169"/>
      <c r="B182" s="170"/>
      <c r="C182" s="170"/>
      <c r="D182" s="169"/>
      <c r="E182" s="191"/>
      <c r="F182" s="174"/>
      <c r="G182" s="178"/>
      <c r="H182" s="176"/>
      <c r="I182" s="178"/>
      <c r="J182" s="176"/>
      <c r="K182" s="119" t="s">
        <v>638</v>
      </c>
      <c r="L182" s="68" t="s">
        <v>47</v>
      </c>
      <c r="M182" s="68">
        <v>8.8200000000000001E-2</v>
      </c>
      <c r="N182" s="76">
        <v>3.8</v>
      </c>
      <c r="O182" s="69">
        <f t="shared" si="176"/>
        <v>0.33516000000000001</v>
      </c>
      <c r="P182" s="176"/>
      <c r="Q182" s="176"/>
      <c r="R182" s="176"/>
      <c r="S182" s="188"/>
      <c r="T182" s="188"/>
    </row>
    <row r="183" spans="1:20" ht="12.75" customHeight="1">
      <c r="A183" s="169"/>
      <c r="B183" s="170"/>
      <c r="C183" s="170"/>
      <c r="D183" s="169"/>
      <c r="E183" s="191"/>
      <c r="F183" s="174"/>
      <c r="G183" s="178"/>
      <c r="H183" s="176"/>
      <c r="I183" s="178"/>
      <c r="J183" s="176"/>
      <c r="K183" s="68" t="s">
        <v>59</v>
      </c>
      <c r="L183" s="68" t="s">
        <v>47</v>
      </c>
      <c r="M183" s="68">
        <v>0.03</v>
      </c>
      <c r="N183" s="76">
        <v>0.156</v>
      </c>
      <c r="O183" s="69">
        <f t="shared" si="176"/>
        <v>4.6800000000000001E-3</v>
      </c>
      <c r="P183" s="176"/>
      <c r="Q183" s="176"/>
      <c r="R183" s="176"/>
      <c r="S183" s="188"/>
      <c r="T183" s="188"/>
    </row>
    <row r="184" spans="1:20" ht="12.75" customHeight="1">
      <c r="A184" s="169"/>
      <c r="B184" s="170"/>
      <c r="C184" s="170"/>
      <c r="D184" s="169"/>
      <c r="E184" s="191"/>
      <c r="F184" s="174"/>
      <c r="G184" s="178"/>
      <c r="H184" s="176"/>
      <c r="I184" s="178"/>
      <c r="J184" s="176"/>
      <c r="K184" s="68"/>
      <c r="L184" s="68"/>
      <c r="M184" s="68"/>
      <c r="N184" s="76"/>
      <c r="O184" s="69">
        <f t="shared" si="176"/>
        <v>0</v>
      </c>
      <c r="P184" s="176"/>
      <c r="Q184" s="176"/>
      <c r="R184" s="176"/>
      <c r="S184" s="188"/>
      <c r="T184" s="188"/>
    </row>
    <row r="185" spans="1:20" ht="12.75" customHeight="1">
      <c r="A185" s="169">
        <v>2</v>
      </c>
      <c r="B185" s="170" t="s">
        <v>718</v>
      </c>
      <c r="C185" s="170" t="s">
        <v>719</v>
      </c>
      <c r="D185" s="169" t="s">
        <v>297</v>
      </c>
      <c r="E185" s="191">
        <v>348</v>
      </c>
      <c r="F185" s="174">
        <f t="shared" si="174"/>
        <v>0.48720076948800001</v>
      </c>
      <c r="G185" s="178">
        <v>1.6899999999999998E-2</v>
      </c>
      <c r="H185" s="176">
        <f t="shared" si="175"/>
        <v>3.3524023E-2</v>
      </c>
      <c r="I185" s="178">
        <v>5.62E-2</v>
      </c>
      <c r="J185" s="176">
        <f t="shared" si="168"/>
        <v>0.19694784199999998</v>
      </c>
      <c r="K185" s="68" t="s">
        <v>59</v>
      </c>
      <c r="L185" s="68" t="s">
        <v>47</v>
      </c>
      <c r="M185" s="68">
        <v>1.4999999999999999E-2</v>
      </c>
      <c r="N185" s="76">
        <v>0.156</v>
      </c>
      <c r="O185" s="69">
        <f t="shared" si="176"/>
        <v>2.3400000000000001E-3</v>
      </c>
      <c r="P185" s="176">
        <f t="shared" ref="P185" si="216">E185*F185</f>
        <v>169.545867781824</v>
      </c>
      <c r="Q185" s="176">
        <f t="shared" ref="Q185" si="217">SUM(O185:O188)</f>
        <v>0.22674000000000002</v>
      </c>
      <c r="R185" s="176">
        <f t="shared" ref="R185" si="218">Q185*1.02*1.05*$R$14</f>
        <v>0.25672890448800001</v>
      </c>
      <c r="S185" s="188">
        <f t="shared" ref="S185" si="219">F185*$S$17</f>
        <v>0.62471073273097211</v>
      </c>
      <c r="T185" s="188">
        <f t="shared" ref="T185" si="220">S185*E185</f>
        <v>217.39933499037829</v>
      </c>
    </row>
    <row r="186" spans="1:20" ht="12.75" customHeight="1">
      <c r="A186" s="169"/>
      <c r="B186" s="170"/>
      <c r="C186" s="170"/>
      <c r="D186" s="169"/>
      <c r="E186" s="191"/>
      <c r="F186" s="174"/>
      <c r="G186" s="178"/>
      <c r="H186" s="176"/>
      <c r="I186" s="178"/>
      <c r="J186" s="176"/>
      <c r="K186" s="119"/>
      <c r="L186" s="68"/>
      <c r="M186" s="68"/>
      <c r="N186" s="76"/>
      <c r="O186" s="69">
        <f t="shared" si="176"/>
        <v>0</v>
      </c>
      <c r="P186" s="176"/>
      <c r="Q186" s="176"/>
      <c r="R186" s="176"/>
      <c r="S186" s="188"/>
      <c r="T186" s="188"/>
    </row>
    <row r="187" spans="1:20" ht="12.75" customHeight="1">
      <c r="A187" s="169"/>
      <c r="B187" s="170"/>
      <c r="C187" s="170"/>
      <c r="D187" s="169"/>
      <c r="E187" s="191"/>
      <c r="F187" s="174"/>
      <c r="G187" s="178"/>
      <c r="H187" s="176"/>
      <c r="I187" s="178"/>
      <c r="J187" s="176"/>
      <c r="K187" s="119" t="s">
        <v>720</v>
      </c>
      <c r="L187" s="68" t="s">
        <v>47</v>
      </c>
      <c r="M187" s="68">
        <v>6.6000000000000003E-2</v>
      </c>
      <c r="N187" s="76">
        <v>3.4</v>
      </c>
      <c r="O187" s="69">
        <f t="shared" si="176"/>
        <v>0.22440000000000002</v>
      </c>
      <c r="P187" s="176"/>
      <c r="Q187" s="176"/>
      <c r="R187" s="176"/>
      <c r="S187" s="188"/>
      <c r="T187" s="188"/>
    </row>
    <row r="188" spans="1:20" ht="12.75" customHeight="1">
      <c r="A188" s="169"/>
      <c r="B188" s="170"/>
      <c r="C188" s="170"/>
      <c r="D188" s="169"/>
      <c r="E188" s="191"/>
      <c r="F188" s="174"/>
      <c r="G188" s="178"/>
      <c r="H188" s="176"/>
      <c r="I188" s="178"/>
      <c r="J188" s="176"/>
      <c r="K188" s="68"/>
      <c r="L188" s="68"/>
      <c r="M188" s="68"/>
      <c r="N188" s="76"/>
      <c r="O188" s="69">
        <f t="shared" si="176"/>
        <v>0</v>
      </c>
      <c r="P188" s="176"/>
      <c r="Q188" s="176"/>
      <c r="R188" s="176"/>
      <c r="S188" s="188"/>
      <c r="T188" s="188"/>
    </row>
    <row r="189" spans="1:20" ht="12.75" customHeight="1">
      <c r="A189" s="169">
        <v>3</v>
      </c>
      <c r="B189" s="170" t="s">
        <v>721</v>
      </c>
      <c r="C189" s="170" t="s">
        <v>722</v>
      </c>
      <c r="D189" s="169" t="s">
        <v>297</v>
      </c>
      <c r="E189" s="169">
        <v>348</v>
      </c>
      <c r="F189" s="174">
        <f t="shared" si="174"/>
        <v>2.3824879930000002</v>
      </c>
      <c r="G189" s="175">
        <v>8.2299999999999998E-2</v>
      </c>
      <c r="H189" s="176">
        <f t="shared" si="175"/>
        <v>0.16325604100000002</v>
      </c>
      <c r="I189" s="177"/>
      <c r="J189" s="176">
        <f t="shared" si="168"/>
        <v>0</v>
      </c>
      <c r="K189" s="68" t="s">
        <v>641</v>
      </c>
      <c r="L189" s="68" t="s">
        <v>36</v>
      </c>
      <c r="M189" s="68">
        <v>7.1400000000000005E-2</v>
      </c>
      <c r="N189" s="76">
        <v>28</v>
      </c>
      <c r="O189" s="69">
        <f t="shared" si="176"/>
        <v>1.9992000000000001</v>
      </c>
      <c r="P189" s="176">
        <f t="shared" ref="P189" si="221">E189*F189</f>
        <v>829.10582156400005</v>
      </c>
      <c r="Q189" s="176">
        <f t="shared" ref="Q189" si="222">SUM(O189:O192)</f>
        <v>1.9992000000000001</v>
      </c>
      <c r="R189" s="176">
        <f>Q189*1.05*$R$14</f>
        <v>2.2192319520000003</v>
      </c>
      <c r="S189" s="188">
        <f t="shared" ref="S189" si="223">F189*$S$17</f>
        <v>3.0549332288491642</v>
      </c>
      <c r="T189" s="188">
        <f t="shared" ref="T189" si="224">S189*E189</f>
        <v>1063.1167636395091</v>
      </c>
    </row>
    <row r="190" spans="1:20" ht="12.75" customHeight="1">
      <c r="A190" s="169"/>
      <c r="B190" s="170"/>
      <c r="C190" s="170"/>
      <c r="D190" s="169"/>
      <c r="E190" s="169"/>
      <c r="F190" s="174"/>
      <c r="G190" s="175"/>
      <c r="H190" s="176"/>
      <c r="I190" s="177"/>
      <c r="J190" s="176"/>
      <c r="K190" s="68"/>
      <c r="L190" s="68"/>
      <c r="M190" s="68"/>
      <c r="N190" s="76"/>
      <c r="O190" s="69">
        <f t="shared" si="176"/>
        <v>0</v>
      </c>
      <c r="P190" s="176"/>
      <c r="Q190" s="176"/>
      <c r="R190" s="176"/>
      <c r="S190" s="188"/>
      <c r="T190" s="188"/>
    </row>
    <row r="191" spans="1:20" ht="12.75" customHeight="1">
      <c r="A191" s="169"/>
      <c r="B191" s="170"/>
      <c r="C191" s="170"/>
      <c r="D191" s="169"/>
      <c r="E191" s="169"/>
      <c r="F191" s="174"/>
      <c r="G191" s="175"/>
      <c r="H191" s="176"/>
      <c r="I191" s="177"/>
      <c r="J191" s="176"/>
      <c r="K191" s="68"/>
      <c r="L191" s="68"/>
      <c r="M191" s="68"/>
      <c r="N191" s="76"/>
      <c r="O191" s="69">
        <f t="shared" si="176"/>
        <v>0</v>
      </c>
      <c r="P191" s="176"/>
      <c r="Q191" s="176"/>
      <c r="R191" s="176"/>
      <c r="S191" s="188"/>
      <c r="T191" s="188"/>
    </row>
    <row r="192" spans="1:20" ht="12.75" customHeight="1">
      <c r="A192" s="169"/>
      <c r="B192" s="170"/>
      <c r="C192" s="170"/>
      <c r="D192" s="169"/>
      <c r="E192" s="169"/>
      <c r="F192" s="174"/>
      <c r="G192" s="175"/>
      <c r="H192" s="176"/>
      <c r="I192" s="177"/>
      <c r="J192" s="176"/>
      <c r="K192" s="68"/>
      <c r="L192" s="68"/>
      <c r="M192" s="68"/>
      <c r="N192" s="76"/>
      <c r="O192" s="69">
        <f t="shared" si="176"/>
        <v>0</v>
      </c>
      <c r="P192" s="176"/>
      <c r="Q192" s="176"/>
      <c r="R192" s="176"/>
      <c r="S192" s="188"/>
      <c r="T192" s="188"/>
    </row>
    <row r="193" spans="1:20" ht="12.75" customHeight="1">
      <c r="A193" s="169"/>
      <c r="B193" s="171"/>
      <c r="C193" s="320" t="s">
        <v>69</v>
      </c>
      <c r="D193" s="243"/>
      <c r="E193" s="191"/>
      <c r="F193" s="174">
        <f t="shared" si="174"/>
        <v>0</v>
      </c>
      <c r="G193" s="178"/>
      <c r="H193" s="176">
        <f t="shared" si="175"/>
        <v>0</v>
      </c>
      <c r="I193" s="178"/>
      <c r="J193" s="176">
        <f t="shared" si="168"/>
        <v>0</v>
      </c>
      <c r="K193" s="68"/>
      <c r="L193" s="68"/>
      <c r="M193" s="68"/>
      <c r="N193" s="76"/>
      <c r="O193" s="69">
        <f t="shared" si="176"/>
        <v>0</v>
      </c>
      <c r="P193" s="176">
        <f t="shared" ref="P193" si="225">E193*F193</f>
        <v>0</v>
      </c>
      <c r="Q193" s="176">
        <f t="shared" ref="Q193" si="226">SUM(O193:O196)</f>
        <v>0</v>
      </c>
      <c r="R193" s="176">
        <f t="shared" ref="R193" si="227">Q193*1.02*1.05*$R$14</f>
        <v>0</v>
      </c>
      <c r="S193" s="188">
        <f t="shared" ref="S193" si="228">F193*$S$17</f>
        <v>0</v>
      </c>
      <c r="T193" s="188">
        <f t="shared" ref="T193" si="229">S193*E193</f>
        <v>0</v>
      </c>
    </row>
    <row r="194" spans="1:20" ht="12.75" customHeight="1">
      <c r="A194" s="169"/>
      <c r="B194" s="182"/>
      <c r="C194" s="321"/>
      <c r="D194" s="172"/>
      <c r="E194" s="191"/>
      <c r="F194" s="174"/>
      <c r="G194" s="178"/>
      <c r="H194" s="176"/>
      <c r="I194" s="178"/>
      <c r="J194" s="176"/>
      <c r="K194" s="68"/>
      <c r="L194" s="68"/>
      <c r="M194" s="68"/>
      <c r="N194" s="76"/>
      <c r="O194" s="69">
        <f t="shared" si="176"/>
        <v>0</v>
      </c>
      <c r="P194" s="176"/>
      <c r="Q194" s="176"/>
      <c r="R194" s="176"/>
      <c r="S194" s="188"/>
      <c r="T194" s="188"/>
    </row>
    <row r="195" spans="1:20" ht="12.75" customHeight="1">
      <c r="A195" s="169"/>
      <c r="B195" s="182"/>
      <c r="C195" s="321"/>
      <c r="D195" s="172"/>
      <c r="E195" s="191"/>
      <c r="F195" s="174"/>
      <c r="G195" s="178"/>
      <c r="H195" s="176"/>
      <c r="I195" s="178"/>
      <c r="J195" s="176"/>
      <c r="K195" s="68"/>
      <c r="L195" s="68"/>
      <c r="M195" s="70"/>
      <c r="N195" s="72"/>
      <c r="O195" s="69">
        <f t="shared" si="176"/>
        <v>0</v>
      </c>
      <c r="P195" s="176"/>
      <c r="Q195" s="176"/>
      <c r="R195" s="176"/>
      <c r="S195" s="188"/>
      <c r="T195" s="188"/>
    </row>
    <row r="196" spans="1:20" ht="12.75" customHeight="1">
      <c r="A196" s="169"/>
      <c r="B196" s="183"/>
      <c r="C196" s="322"/>
      <c r="D196" s="173"/>
      <c r="E196" s="191"/>
      <c r="F196" s="174"/>
      <c r="G196" s="178"/>
      <c r="H196" s="176"/>
      <c r="I196" s="178"/>
      <c r="J196" s="176"/>
      <c r="K196" s="68"/>
      <c r="L196" s="68"/>
      <c r="M196" s="68"/>
      <c r="N196" s="76"/>
      <c r="O196" s="69">
        <f t="shared" si="176"/>
        <v>0</v>
      </c>
      <c r="P196" s="176"/>
      <c r="Q196" s="176"/>
      <c r="R196" s="176"/>
      <c r="S196" s="188"/>
      <c r="T196" s="188"/>
    </row>
    <row r="197" spans="1:20" ht="12.75" customHeight="1">
      <c r="A197" s="169">
        <v>1</v>
      </c>
      <c r="B197" s="171" t="s">
        <v>49</v>
      </c>
      <c r="C197" s="171" t="s">
        <v>66</v>
      </c>
      <c r="D197" s="243" t="s">
        <v>42</v>
      </c>
      <c r="E197" s="187">
        <v>1</v>
      </c>
      <c r="F197" s="174">
        <f t="shared" si="174"/>
        <v>8.3151862179039995</v>
      </c>
      <c r="G197" s="178">
        <v>0.11</v>
      </c>
      <c r="H197" s="176">
        <f t="shared" si="175"/>
        <v>0.2182037</v>
      </c>
      <c r="I197" s="177">
        <v>0.76</v>
      </c>
      <c r="J197" s="176">
        <f t="shared" si="168"/>
        <v>2.6633515999999999</v>
      </c>
      <c r="K197" s="68" t="s">
        <v>52</v>
      </c>
      <c r="L197" s="68" t="s">
        <v>47</v>
      </c>
      <c r="M197" s="68">
        <v>1.26</v>
      </c>
      <c r="N197" s="76">
        <v>3.8</v>
      </c>
      <c r="O197" s="69">
        <f t="shared" si="176"/>
        <v>4.7879999999999994</v>
      </c>
      <c r="P197" s="176">
        <f t="shared" ref="P197" si="230">E197*F197</f>
        <v>8.3151862179039995</v>
      </c>
      <c r="Q197" s="176">
        <f t="shared" ref="Q197" si="231">SUM(O197:O200)</f>
        <v>4.798919999999999</v>
      </c>
      <c r="R197" s="176">
        <f t="shared" ref="R197" si="232">Q197*1.02*1.05*$R$14</f>
        <v>5.433630917903999</v>
      </c>
      <c r="S197" s="188">
        <f t="shared" ref="S197" si="233">F197*$S$17</f>
        <v>10.662105645769579</v>
      </c>
      <c r="T197" s="188">
        <f t="shared" ref="T197" si="234">S197*E197</f>
        <v>10.662105645769579</v>
      </c>
    </row>
    <row r="198" spans="1:20" ht="12.75" customHeight="1">
      <c r="A198" s="169"/>
      <c r="B198" s="182"/>
      <c r="C198" s="182"/>
      <c r="D198" s="172"/>
      <c r="E198" s="187"/>
      <c r="F198" s="174"/>
      <c r="G198" s="178"/>
      <c r="H198" s="176"/>
      <c r="I198" s="177"/>
      <c r="J198" s="176"/>
      <c r="K198" s="68"/>
      <c r="L198" s="68"/>
      <c r="M198" s="68"/>
      <c r="N198" s="76"/>
      <c r="O198" s="69">
        <f t="shared" si="176"/>
        <v>0</v>
      </c>
      <c r="P198" s="176"/>
      <c r="Q198" s="176"/>
      <c r="R198" s="176"/>
      <c r="S198" s="188"/>
      <c r="T198" s="188"/>
    </row>
    <row r="199" spans="1:20" ht="12.75" customHeight="1">
      <c r="A199" s="169"/>
      <c r="B199" s="182"/>
      <c r="C199" s="182"/>
      <c r="D199" s="172"/>
      <c r="E199" s="187"/>
      <c r="F199" s="174"/>
      <c r="G199" s="178"/>
      <c r="H199" s="176"/>
      <c r="I199" s="177"/>
      <c r="J199" s="176"/>
      <c r="K199" s="68" t="s">
        <v>59</v>
      </c>
      <c r="L199" s="68" t="s">
        <v>47</v>
      </c>
      <c r="M199" s="68">
        <v>7.0000000000000007E-2</v>
      </c>
      <c r="N199" s="76">
        <v>0.156</v>
      </c>
      <c r="O199" s="69">
        <f t="shared" si="176"/>
        <v>1.0920000000000001E-2</v>
      </c>
      <c r="P199" s="176"/>
      <c r="Q199" s="176"/>
      <c r="R199" s="176"/>
      <c r="S199" s="188"/>
      <c r="T199" s="188"/>
    </row>
    <row r="200" spans="1:20" ht="12.75" customHeight="1">
      <c r="A200" s="169"/>
      <c r="B200" s="183"/>
      <c r="C200" s="183"/>
      <c r="D200" s="173"/>
      <c r="E200" s="187"/>
      <c r="F200" s="174"/>
      <c r="G200" s="178"/>
      <c r="H200" s="176"/>
      <c r="I200" s="177"/>
      <c r="J200" s="176"/>
      <c r="K200" s="68"/>
      <c r="L200" s="68"/>
      <c r="M200" s="68"/>
      <c r="N200" s="76"/>
      <c r="O200" s="69">
        <f t="shared" si="176"/>
        <v>0</v>
      </c>
      <c r="P200" s="176"/>
      <c r="Q200" s="176"/>
      <c r="R200" s="176"/>
      <c r="S200" s="188"/>
      <c r="T200" s="188"/>
    </row>
    <row r="201" spans="1:20" ht="12.75" customHeight="1">
      <c r="A201" s="169">
        <v>2</v>
      </c>
      <c r="B201" s="171" t="s">
        <v>50</v>
      </c>
      <c r="C201" s="171" t="s">
        <v>70</v>
      </c>
      <c r="D201" s="243" t="s">
        <v>42</v>
      </c>
      <c r="E201" s="174">
        <v>0.8</v>
      </c>
      <c r="F201" s="174">
        <f t="shared" si="174"/>
        <v>19.563790124998</v>
      </c>
      <c r="G201" s="178">
        <v>7.0000000000000007E-2</v>
      </c>
      <c r="H201" s="176">
        <f t="shared" si="175"/>
        <v>0.13885690000000003</v>
      </c>
      <c r="I201" s="178">
        <v>0.21</v>
      </c>
      <c r="J201" s="176">
        <f t="shared" si="168"/>
        <v>0.73592609999999992</v>
      </c>
      <c r="K201" s="68" t="s">
        <v>53</v>
      </c>
      <c r="L201" s="68" t="s">
        <v>47</v>
      </c>
      <c r="M201" s="68">
        <v>1.3640000000000001</v>
      </c>
      <c r="N201" s="72">
        <v>4</v>
      </c>
      <c r="O201" s="69">
        <f t="shared" si="176"/>
        <v>5.4560000000000004</v>
      </c>
      <c r="P201" s="176">
        <f t="shared" ref="P201" si="235">E201*F201</f>
        <v>15.651032099998401</v>
      </c>
      <c r="Q201" s="176">
        <f t="shared" ref="Q201" si="236">SUM(O201:O204)</f>
        <v>16.505915000000002</v>
      </c>
      <c r="R201" s="176">
        <f t="shared" ref="R201" si="237">Q201*1.02*1.05*$R$14</f>
        <v>18.689007124998</v>
      </c>
      <c r="S201" s="188">
        <f t="shared" ref="S201" si="238">F201*$S$17</f>
        <v>25.085571348391483</v>
      </c>
      <c r="T201" s="188">
        <f t="shared" ref="T201" si="239">S201*E201</f>
        <v>20.068457078713188</v>
      </c>
    </row>
    <row r="202" spans="1:20" ht="12.75" customHeight="1">
      <c r="A202" s="169"/>
      <c r="B202" s="182"/>
      <c r="C202" s="182"/>
      <c r="D202" s="172"/>
      <c r="E202" s="174"/>
      <c r="F202" s="174"/>
      <c r="G202" s="178"/>
      <c r="H202" s="176"/>
      <c r="I202" s="178"/>
      <c r="J202" s="176"/>
      <c r="K202" s="68"/>
      <c r="L202" s="68"/>
      <c r="M202" s="68"/>
      <c r="N202" s="76"/>
      <c r="O202" s="69">
        <f t="shared" si="176"/>
        <v>0</v>
      </c>
      <c r="P202" s="176"/>
      <c r="Q202" s="176"/>
      <c r="R202" s="176"/>
      <c r="S202" s="188"/>
      <c r="T202" s="188"/>
    </row>
    <row r="203" spans="1:20" ht="12.75" customHeight="1">
      <c r="A203" s="169"/>
      <c r="B203" s="182"/>
      <c r="C203" s="182"/>
      <c r="D203" s="172"/>
      <c r="E203" s="174"/>
      <c r="F203" s="174"/>
      <c r="G203" s="178"/>
      <c r="H203" s="176"/>
      <c r="I203" s="178"/>
      <c r="J203" s="176"/>
      <c r="K203" s="68" t="s">
        <v>54</v>
      </c>
      <c r="L203" s="68" t="s">
        <v>36</v>
      </c>
      <c r="M203" s="73">
        <v>0.255</v>
      </c>
      <c r="N203" s="76">
        <v>43.332999999999998</v>
      </c>
      <c r="O203" s="69">
        <f t="shared" si="176"/>
        <v>11.049915</v>
      </c>
      <c r="P203" s="176"/>
      <c r="Q203" s="176"/>
      <c r="R203" s="176"/>
      <c r="S203" s="188"/>
      <c r="T203" s="188"/>
    </row>
    <row r="204" spans="1:20" ht="12.75" customHeight="1">
      <c r="A204" s="169"/>
      <c r="B204" s="183"/>
      <c r="C204" s="183"/>
      <c r="D204" s="173"/>
      <c r="E204" s="174"/>
      <c r="F204" s="174"/>
      <c r="G204" s="178"/>
      <c r="H204" s="176"/>
      <c r="I204" s="178"/>
      <c r="J204" s="176"/>
      <c r="K204" s="68"/>
      <c r="L204" s="68"/>
      <c r="M204" s="68"/>
      <c r="N204" s="76"/>
      <c r="O204" s="69">
        <f t="shared" si="176"/>
        <v>0</v>
      </c>
      <c r="P204" s="176"/>
      <c r="Q204" s="176"/>
      <c r="R204" s="176"/>
      <c r="S204" s="188"/>
      <c r="T204" s="188"/>
    </row>
    <row r="205" spans="1:20" ht="12.75" customHeight="1">
      <c r="A205" s="169">
        <v>3</v>
      </c>
      <c r="B205" s="171" t="s">
        <v>51</v>
      </c>
      <c r="C205" s="171" t="s">
        <v>745</v>
      </c>
      <c r="D205" s="214" t="s">
        <v>30</v>
      </c>
      <c r="E205" s="191">
        <v>20</v>
      </c>
      <c r="F205" s="174">
        <f t="shared" si="174"/>
        <v>5.2001092363999994</v>
      </c>
      <c r="G205" s="178">
        <v>0.21199999999999999</v>
      </c>
      <c r="H205" s="176">
        <f t="shared" si="175"/>
        <v>0.42053804</v>
      </c>
      <c r="I205" s="178">
        <v>0.129</v>
      </c>
      <c r="J205" s="176">
        <f t="shared" si="168"/>
        <v>0.45206889</v>
      </c>
      <c r="K205" s="68" t="s">
        <v>55</v>
      </c>
      <c r="L205" s="68" t="s">
        <v>30</v>
      </c>
      <c r="M205" s="68">
        <v>1</v>
      </c>
      <c r="N205" s="76">
        <v>3.82</v>
      </c>
      <c r="O205" s="69">
        <f t="shared" si="176"/>
        <v>3.82</v>
      </c>
      <c r="P205" s="176">
        <f t="shared" ref="P205" si="240">E205*F205</f>
        <v>104.00218472799999</v>
      </c>
      <c r="Q205" s="176">
        <f t="shared" ref="Q205" si="241">SUM(O205:O208)</f>
        <v>3.8219999999999996</v>
      </c>
      <c r="R205" s="176">
        <f t="shared" ref="R205" si="242">Q205*1.02*1.05*$R$14</f>
        <v>4.3275023063999996</v>
      </c>
      <c r="S205" s="188">
        <f t="shared" ref="S205" si="243">F205*$S$17</f>
        <v>6.6678138763336934</v>
      </c>
      <c r="T205" s="188">
        <f t="shared" ref="T205" si="244">S205*E205</f>
        <v>133.35627752667386</v>
      </c>
    </row>
    <row r="206" spans="1:20" ht="12.75" customHeight="1">
      <c r="A206" s="169"/>
      <c r="B206" s="182"/>
      <c r="C206" s="182"/>
      <c r="D206" s="215"/>
      <c r="E206" s="191"/>
      <c r="F206" s="174"/>
      <c r="G206" s="178"/>
      <c r="H206" s="176"/>
      <c r="I206" s="178"/>
      <c r="J206" s="176"/>
      <c r="K206" s="68"/>
      <c r="L206" s="68"/>
      <c r="M206" s="68"/>
      <c r="N206" s="76"/>
      <c r="O206" s="69">
        <f t="shared" si="176"/>
        <v>0</v>
      </c>
      <c r="P206" s="176"/>
      <c r="Q206" s="176"/>
      <c r="R206" s="176"/>
      <c r="S206" s="188"/>
      <c r="T206" s="188"/>
    </row>
    <row r="207" spans="1:20" ht="12.75" customHeight="1">
      <c r="A207" s="169"/>
      <c r="B207" s="182"/>
      <c r="C207" s="182"/>
      <c r="D207" s="215"/>
      <c r="E207" s="191"/>
      <c r="F207" s="174"/>
      <c r="G207" s="178"/>
      <c r="H207" s="176"/>
      <c r="I207" s="178"/>
      <c r="J207" s="176"/>
      <c r="K207" s="68" t="s">
        <v>53</v>
      </c>
      <c r="L207" s="68" t="s">
        <v>47</v>
      </c>
      <c r="M207" s="70">
        <v>5.0000000000000001E-4</v>
      </c>
      <c r="N207" s="72">
        <v>4</v>
      </c>
      <c r="O207" s="69">
        <f t="shared" si="176"/>
        <v>2E-3</v>
      </c>
      <c r="P207" s="176"/>
      <c r="Q207" s="176"/>
      <c r="R207" s="176"/>
      <c r="S207" s="188"/>
      <c r="T207" s="188"/>
    </row>
    <row r="208" spans="1:20" ht="12.75" customHeight="1">
      <c r="A208" s="169"/>
      <c r="B208" s="183"/>
      <c r="C208" s="183"/>
      <c r="D208" s="216"/>
      <c r="E208" s="191"/>
      <c r="F208" s="174"/>
      <c r="G208" s="178"/>
      <c r="H208" s="176"/>
      <c r="I208" s="178"/>
      <c r="J208" s="176"/>
      <c r="K208" s="68"/>
      <c r="L208" s="68"/>
      <c r="M208" s="68"/>
      <c r="N208" s="76"/>
      <c r="O208" s="69">
        <f t="shared" si="176"/>
        <v>0</v>
      </c>
      <c r="P208" s="176"/>
      <c r="Q208" s="176"/>
      <c r="R208" s="176"/>
      <c r="S208" s="188"/>
      <c r="T208" s="188"/>
    </row>
    <row r="209" spans="1:20" ht="12.75" customHeight="1">
      <c r="A209" s="169"/>
      <c r="B209" s="171"/>
      <c r="C209" s="212" t="s">
        <v>76</v>
      </c>
      <c r="D209" s="214"/>
      <c r="E209" s="191"/>
      <c r="F209" s="174">
        <f t="shared" si="174"/>
        <v>0</v>
      </c>
      <c r="G209" s="204"/>
      <c r="H209" s="176">
        <f t="shared" si="175"/>
        <v>0</v>
      </c>
      <c r="I209" s="177"/>
      <c r="J209" s="176">
        <f t="shared" si="168"/>
        <v>0</v>
      </c>
      <c r="K209" s="68"/>
      <c r="L209" s="68"/>
      <c r="M209" s="68"/>
      <c r="N209" s="76"/>
      <c r="O209" s="69">
        <f t="shared" si="176"/>
        <v>0</v>
      </c>
      <c r="P209" s="176">
        <f t="shared" ref="P209" si="245">E209*F209</f>
        <v>0</v>
      </c>
      <c r="Q209" s="176">
        <f t="shared" ref="Q209" si="246">SUM(O209:O212)</f>
        <v>0</v>
      </c>
      <c r="R209" s="176">
        <f t="shared" ref="R209" si="247">Q209*1.02*1.05*$R$14</f>
        <v>0</v>
      </c>
      <c r="S209" s="188">
        <f t="shared" ref="S209" si="248">F209*$S$17</f>
        <v>0</v>
      </c>
      <c r="T209" s="188">
        <f t="shared" ref="T209" si="249">S209*E209</f>
        <v>0</v>
      </c>
    </row>
    <row r="210" spans="1:20" ht="12.75" customHeight="1">
      <c r="A210" s="169"/>
      <c r="B210" s="182"/>
      <c r="C210" s="212"/>
      <c r="D210" s="215"/>
      <c r="E210" s="191"/>
      <c r="F210" s="174"/>
      <c r="G210" s="204"/>
      <c r="H210" s="176"/>
      <c r="I210" s="177"/>
      <c r="J210" s="176"/>
      <c r="K210" s="68"/>
      <c r="L210" s="68"/>
      <c r="M210" s="68"/>
      <c r="N210" s="76"/>
      <c r="O210" s="69">
        <f t="shared" si="176"/>
        <v>0</v>
      </c>
      <c r="P210" s="176"/>
      <c r="Q210" s="176"/>
      <c r="R210" s="176"/>
      <c r="S210" s="188"/>
      <c r="T210" s="188"/>
    </row>
    <row r="211" spans="1:20" ht="12.75" customHeight="1">
      <c r="A211" s="169"/>
      <c r="B211" s="182"/>
      <c r="C211" s="212"/>
      <c r="D211" s="215"/>
      <c r="E211" s="191"/>
      <c r="F211" s="174"/>
      <c r="G211" s="204"/>
      <c r="H211" s="176"/>
      <c r="I211" s="177"/>
      <c r="J211" s="176"/>
      <c r="K211" s="68"/>
      <c r="L211" s="68"/>
      <c r="M211" s="70"/>
      <c r="N211" s="76"/>
      <c r="O211" s="69">
        <f t="shared" si="176"/>
        <v>0</v>
      </c>
      <c r="P211" s="176"/>
      <c r="Q211" s="176"/>
      <c r="R211" s="176"/>
      <c r="S211" s="188"/>
      <c r="T211" s="188"/>
    </row>
    <row r="212" spans="1:20" ht="12.75" customHeight="1">
      <c r="A212" s="169"/>
      <c r="B212" s="183"/>
      <c r="C212" s="212"/>
      <c r="D212" s="216"/>
      <c r="E212" s="191"/>
      <c r="F212" s="174"/>
      <c r="G212" s="204"/>
      <c r="H212" s="176"/>
      <c r="I212" s="177"/>
      <c r="J212" s="176"/>
      <c r="K212" s="68"/>
      <c r="L212" s="68"/>
      <c r="M212" s="68"/>
      <c r="N212" s="76"/>
      <c r="O212" s="69">
        <f t="shared" si="176"/>
        <v>0</v>
      </c>
      <c r="P212" s="176"/>
      <c r="Q212" s="176"/>
      <c r="R212" s="176"/>
      <c r="S212" s="188"/>
      <c r="T212" s="188"/>
    </row>
    <row r="213" spans="1:20" ht="12.75" customHeight="1">
      <c r="A213" s="169">
        <v>1</v>
      </c>
      <c r="B213" s="171" t="s">
        <v>614</v>
      </c>
      <c r="C213" s="171" t="s">
        <v>685</v>
      </c>
      <c r="D213" s="195" t="s">
        <v>281</v>
      </c>
      <c r="E213" s="328">
        <v>10</v>
      </c>
      <c r="F213" s="174">
        <f t="shared" si="174"/>
        <v>72.267075939999998</v>
      </c>
      <c r="G213" s="209">
        <v>2.64</v>
      </c>
      <c r="H213" s="176">
        <f t="shared" si="175"/>
        <v>5.2368888000000009</v>
      </c>
      <c r="I213" s="209">
        <v>1.034</v>
      </c>
      <c r="J213" s="176">
        <f t="shared" ref="J213:J273" si="250">I213*$P$9/1000</f>
        <v>3.6235599400000003</v>
      </c>
      <c r="K213" s="68" t="s">
        <v>56</v>
      </c>
      <c r="L213" s="68" t="s">
        <v>281</v>
      </c>
      <c r="M213" s="68">
        <v>1</v>
      </c>
      <c r="N213" s="76">
        <v>56</v>
      </c>
      <c r="O213" s="69">
        <f t="shared" si="176"/>
        <v>56</v>
      </c>
      <c r="P213" s="176">
        <f t="shared" ref="P213" si="251">E213*F213</f>
        <v>722.67075939999995</v>
      </c>
      <c r="Q213" s="176">
        <f t="shared" ref="Q213" si="252">SUM(O213:O216)</f>
        <v>56</v>
      </c>
      <c r="R213" s="176">
        <f t="shared" ref="R213" si="253">Q213*1.02*1.05*$R$14</f>
        <v>63.406627200000003</v>
      </c>
      <c r="S213" s="188">
        <f t="shared" ref="S213" si="254">F213*$S$17</f>
        <v>92.664094127450198</v>
      </c>
      <c r="T213" s="188">
        <f t="shared" ref="T213" si="255">S213*E213</f>
        <v>926.64094127450198</v>
      </c>
    </row>
    <row r="214" spans="1:20" ht="12.75" customHeight="1">
      <c r="A214" s="169"/>
      <c r="B214" s="182"/>
      <c r="C214" s="182"/>
      <c r="D214" s="196"/>
      <c r="E214" s="329"/>
      <c r="F214" s="174"/>
      <c r="G214" s="210"/>
      <c r="H214" s="176"/>
      <c r="I214" s="210"/>
      <c r="J214" s="176"/>
      <c r="K214" s="68"/>
      <c r="L214" s="68"/>
      <c r="M214" s="68"/>
      <c r="N214" s="76"/>
      <c r="O214" s="69">
        <f t="shared" si="176"/>
        <v>0</v>
      </c>
      <c r="P214" s="176"/>
      <c r="Q214" s="176"/>
      <c r="R214" s="176"/>
      <c r="S214" s="188"/>
      <c r="T214" s="188"/>
    </row>
    <row r="215" spans="1:20" ht="12.75" customHeight="1">
      <c r="A215" s="169"/>
      <c r="B215" s="182"/>
      <c r="C215" s="182"/>
      <c r="D215" s="196"/>
      <c r="E215" s="329"/>
      <c r="F215" s="174"/>
      <c r="G215" s="210"/>
      <c r="H215" s="176"/>
      <c r="I215" s="210"/>
      <c r="J215" s="176"/>
      <c r="K215" s="68"/>
      <c r="L215" s="68"/>
      <c r="M215" s="70"/>
      <c r="N215" s="76"/>
      <c r="O215" s="69">
        <f t="shared" si="176"/>
        <v>0</v>
      </c>
      <c r="P215" s="176"/>
      <c r="Q215" s="176"/>
      <c r="R215" s="176"/>
      <c r="S215" s="188"/>
      <c r="T215" s="188"/>
    </row>
    <row r="216" spans="1:20" ht="12.75" customHeight="1">
      <c r="A216" s="169"/>
      <c r="B216" s="183"/>
      <c r="C216" s="183"/>
      <c r="D216" s="197"/>
      <c r="E216" s="330"/>
      <c r="F216" s="174"/>
      <c r="G216" s="211"/>
      <c r="H216" s="176"/>
      <c r="I216" s="211"/>
      <c r="J216" s="176"/>
      <c r="K216" s="68"/>
      <c r="L216" s="68"/>
      <c r="M216" s="68"/>
      <c r="N216" s="76"/>
      <c r="O216" s="69">
        <f t="shared" si="176"/>
        <v>0</v>
      </c>
      <c r="P216" s="176"/>
      <c r="Q216" s="176"/>
      <c r="R216" s="176"/>
      <c r="S216" s="188"/>
      <c r="T216" s="188"/>
    </row>
    <row r="217" spans="1:20" ht="12.75" customHeight="1">
      <c r="A217" s="169">
        <v>2</v>
      </c>
      <c r="B217" s="171" t="s">
        <v>614</v>
      </c>
      <c r="C217" s="171" t="s">
        <v>686</v>
      </c>
      <c r="D217" s="195" t="s">
        <v>281</v>
      </c>
      <c r="E217" s="328">
        <v>8</v>
      </c>
      <c r="F217" s="174">
        <f t="shared" ref="F217:F277" si="256">H217+J217+R217</f>
        <v>18.998591470000001</v>
      </c>
      <c r="G217" s="209">
        <v>0.9</v>
      </c>
      <c r="H217" s="176">
        <f t="shared" ref="H217:H277" si="257">G217*$P$8/1000</f>
        <v>1.7853030000000001</v>
      </c>
      <c r="I217" s="209">
        <v>0.22700000000000001</v>
      </c>
      <c r="J217" s="176">
        <f t="shared" si="250"/>
        <v>0.79550107000000003</v>
      </c>
      <c r="K217" s="68" t="s">
        <v>56</v>
      </c>
      <c r="L217" s="68" t="s">
        <v>281</v>
      </c>
      <c r="M217" s="68">
        <v>1</v>
      </c>
      <c r="N217" s="76">
        <v>14.5</v>
      </c>
      <c r="O217" s="69">
        <f t="shared" ref="O217:O280" si="258">M217*N217</f>
        <v>14.5</v>
      </c>
      <c r="P217" s="176">
        <f t="shared" ref="P217" si="259">E217*F217</f>
        <v>151.98873176000001</v>
      </c>
      <c r="Q217" s="176">
        <f t="shared" ref="Q217" si="260">SUM(O217:O220)</f>
        <v>14.5</v>
      </c>
      <c r="R217" s="176">
        <f t="shared" ref="R217" si="261">Q217*1.02*1.05*$R$14</f>
        <v>16.417787400000002</v>
      </c>
      <c r="S217" s="188">
        <f t="shared" ref="S217" si="262">F217*$S$17</f>
        <v>24.360848219827016</v>
      </c>
      <c r="T217" s="188">
        <f t="shared" ref="T217" si="263">S217*E217</f>
        <v>194.88678575861613</v>
      </c>
    </row>
    <row r="218" spans="1:20" ht="12.75" customHeight="1">
      <c r="A218" s="169"/>
      <c r="B218" s="182"/>
      <c r="C218" s="182"/>
      <c r="D218" s="196"/>
      <c r="E218" s="329"/>
      <c r="F218" s="174"/>
      <c r="G218" s="210"/>
      <c r="H218" s="176"/>
      <c r="I218" s="210"/>
      <c r="J218" s="176"/>
      <c r="K218" s="68"/>
      <c r="L218" s="68"/>
      <c r="M218" s="68"/>
      <c r="N218" s="76"/>
      <c r="O218" s="69">
        <f t="shared" si="258"/>
        <v>0</v>
      </c>
      <c r="P218" s="176"/>
      <c r="Q218" s="176"/>
      <c r="R218" s="176"/>
      <c r="S218" s="188"/>
      <c r="T218" s="188"/>
    </row>
    <row r="219" spans="1:20" ht="12.75" customHeight="1">
      <c r="A219" s="169"/>
      <c r="B219" s="182"/>
      <c r="C219" s="182"/>
      <c r="D219" s="196"/>
      <c r="E219" s="329"/>
      <c r="F219" s="174"/>
      <c r="G219" s="210"/>
      <c r="H219" s="176"/>
      <c r="I219" s="210"/>
      <c r="J219" s="176"/>
      <c r="K219" s="68"/>
      <c r="L219" s="68"/>
      <c r="M219" s="70"/>
      <c r="N219" s="76"/>
      <c r="O219" s="69">
        <f t="shared" si="258"/>
        <v>0</v>
      </c>
      <c r="P219" s="176"/>
      <c r="Q219" s="176"/>
      <c r="R219" s="176"/>
      <c r="S219" s="188"/>
      <c r="T219" s="188"/>
    </row>
    <row r="220" spans="1:20" ht="12.75" customHeight="1">
      <c r="A220" s="169"/>
      <c r="B220" s="183"/>
      <c r="C220" s="183"/>
      <c r="D220" s="197"/>
      <c r="E220" s="330"/>
      <c r="F220" s="174"/>
      <c r="G220" s="211"/>
      <c r="H220" s="176"/>
      <c r="I220" s="211"/>
      <c r="J220" s="176"/>
      <c r="K220" s="68"/>
      <c r="L220" s="68"/>
      <c r="M220" s="68"/>
      <c r="N220" s="76"/>
      <c r="O220" s="69">
        <f t="shared" si="258"/>
        <v>0</v>
      </c>
      <c r="P220" s="176"/>
      <c r="Q220" s="176"/>
      <c r="R220" s="176"/>
      <c r="S220" s="188"/>
      <c r="T220" s="188"/>
    </row>
    <row r="221" spans="1:20" ht="12.75" customHeight="1">
      <c r="A221" s="169">
        <v>3</v>
      </c>
      <c r="B221" s="171" t="s">
        <v>614</v>
      </c>
      <c r="C221" s="171" t="s">
        <v>687</v>
      </c>
      <c r="D221" s="214" t="s">
        <v>688</v>
      </c>
      <c r="E221" s="191">
        <v>1</v>
      </c>
      <c r="F221" s="174">
        <f t="shared" si="256"/>
        <v>508.38527879999998</v>
      </c>
      <c r="G221" s="204"/>
      <c r="H221" s="176">
        <f t="shared" si="257"/>
        <v>0</v>
      </c>
      <c r="I221" s="177"/>
      <c r="J221" s="176">
        <f t="shared" si="250"/>
        <v>0</v>
      </c>
      <c r="K221" s="68" t="s">
        <v>689</v>
      </c>
      <c r="L221" s="68" t="s">
        <v>281</v>
      </c>
      <c r="M221" s="68">
        <v>1</v>
      </c>
      <c r="N221" s="76">
        <v>449</v>
      </c>
      <c r="O221" s="69">
        <f t="shared" si="258"/>
        <v>449</v>
      </c>
      <c r="P221" s="176">
        <f t="shared" ref="P221" si="264">E221*F221</f>
        <v>508.38527879999998</v>
      </c>
      <c r="Q221" s="176">
        <f t="shared" ref="Q221" si="265">SUM(O221:O224)</f>
        <v>449</v>
      </c>
      <c r="R221" s="176">
        <f t="shared" ref="R221" si="266">Q221*1.02*1.05*$R$14</f>
        <v>508.38527879999998</v>
      </c>
      <c r="S221" s="188">
        <f t="shared" ref="S221" si="267">F221*$S$17</f>
        <v>651.87446309361792</v>
      </c>
      <c r="T221" s="188">
        <f t="shared" ref="T221" si="268">S221*E221</f>
        <v>651.87446309361792</v>
      </c>
    </row>
    <row r="222" spans="1:20" ht="12.75" customHeight="1">
      <c r="A222" s="169"/>
      <c r="B222" s="182"/>
      <c r="C222" s="182"/>
      <c r="D222" s="215"/>
      <c r="E222" s="191"/>
      <c r="F222" s="174"/>
      <c r="G222" s="204"/>
      <c r="H222" s="176"/>
      <c r="I222" s="177"/>
      <c r="J222" s="176"/>
      <c r="K222" s="68"/>
      <c r="L222" s="68"/>
      <c r="M222" s="68"/>
      <c r="N222" s="76"/>
      <c r="O222" s="69">
        <f t="shared" si="258"/>
        <v>0</v>
      </c>
      <c r="P222" s="176"/>
      <c r="Q222" s="176"/>
      <c r="R222" s="176"/>
      <c r="S222" s="188"/>
      <c r="T222" s="188"/>
    </row>
    <row r="223" spans="1:20" ht="12.75" customHeight="1">
      <c r="A223" s="169"/>
      <c r="B223" s="182"/>
      <c r="C223" s="182"/>
      <c r="D223" s="215"/>
      <c r="E223" s="191"/>
      <c r="F223" s="174"/>
      <c r="G223" s="204"/>
      <c r="H223" s="176"/>
      <c r="I223" s="177"/>
      <c r="J223" s="176"/>
      <c r="K223" s="68"/>
      <c r="L223" s="68"/>
      <c r="M223" s="70"/>
      <c r="N223" s="76"/>
      <c r="O223" s="69">
        <f t="shared" si="258"/>
        <v>0</v>
      </c>
      <c r="P223" s="176"/>
      <c r="Q223" s="176"/>
      <c r="R223" s="176"/>
      <c r="S223" s="188"/>
      <c r="T223" s="188"/>
    </row>
    <row r="224" spans="1:20" ht="12.75" customHeight="1">
      <c r="A224" s="169"/>
      <c r="B224" s="183"/>
      <c r="C224" s="183"/>
      <c r="D224" s="216"/>
      <c r="E224" s="191"/>
      <c r="F224" s="174"/>
      <c r="G224" s="204"/>
      <c r="H224" s="176"/>
      <c r="I224" s="177"/>
      <c r="J224" s="176"/>
      <c r="K224" s="68"/>
      <c r="L224" s="68"/>
      <c r="M224" s="68"/>
      <c r="N224" s="76"/>
      <c r="O224" s="69">
        <f t="shared" si="258"/>
        <v>0</v>
      </c>
      <c r="P224" s="176"/>
      <c r="Q224" s="176"/>
      <c r="R224" s="176"/>
      <c r="S224" s="188"/>
      <c r="T224" s="188"/>
    </row>
    <row r="225" spans="1:20" ht="12.75" customHeight="1">
      <c r="A225" s="169">
        <v>4</v>
      </c>
      <c r="B225" s="171" t="s">
        <v>614</v>
      </c>
      <c r="C225" s="171" t="s">
        <v>690</v>
      </c>
      <c r="D225" s="214" t="s">
        <v>688</v>
      </c>
      <c r="E225" s="191">
        <v>1</v>
      </c>
      <c r="F225" s="174">
        <f t="shared" si="256"/>
        <v>430.25925599999999</v>
      </c>
      <c r="G225" s="204"/>
      <c r="H225" s="176">
        <f t="shared" si="257"/>
        <v>0</v>
      </c>
      <c r="I225" s="177"/>
      <c r="J225" s="176">
        <f t="shared" si="250"/>
        <v>0</v>
      </c>
      <c r="K225" s="68" t="s">
        <v>689</v>
      </c>
      <c r="L225" s="68" t="s">
        <v>281</v>
      </c>
      <c r="M225" s="68">
        <v>1</v>
      </c>
      <c r="N225" s="76">
        <v>380</v>
      </c>
      <c r="O225" s="69">
        <f t="shared" si="258"/>
        <v>380</v>
      </c>
      <c r="P225" s="176">
        <f t="shared" ref="P225" si="269">E225*F225</f>
        <v>430.25925599999999</v>
      </c>
      <c r="Q225" s="176">
        <f t="shared" ref="Q225" si="270">SUM(O225:O228)</f>
        <v>380</v>
      </c>
      <c r="R225" s="176">
        <f t="shared" ref="R225" si="271">Q225*1.02*1.05*$R$14</f>
        <v>430.25925599999999</v>
      </c>
      <c r="S225" s="188">
        <f t="shared" ref="S225" si="272">F225*$S$17</f>
        <v>551.69776386542276</v>
      </c>
      <c r="T225" s="188">
        <f t="shared" ref="T225" si="273">S225*E225</f>
        <v>551.69776386542276</v>
      </c>
    </row>
    <row r="226" spans="1:20" ht="12.75" customHeight="1">
      <c r="A226" s="169"/>
      <c r="B226" s="182"/>
      <c r="C226" s="182"/>
      <c r="D226" s="215"/>
      <c r="E226" s="191"/>
      <c r="F226" s="174"/>
      <c r="G226" s="204"/>
      <c r="H226" s="176"/>
      <c r="I226" s="177"/>
      <c r="J226" s="176"/>
      <c r="K226" s="68"/>
      <c r="L226" s="68"/>
      <c r="M226" s="68"/>
      <c r="N226" s="76"/>
      <c r="O226" s="69">
        <f t="shared" si="258"/>
        <v>0</v>
      </c>
      <c r="P226" s="176"/>
      <c r="Q226" s="176"/>
      <c r="R226" s="176"/>
      <c r="S226" s="188"/>
      <c r="T226" s="188"/>
    </row>
    <row r="227" spans="1:20" ht="12.75" customHeight="1">
      <c r="A227" s="169"/>
      <c r="B227" s="182"/>
      <c r="C227" s="182"/>
      <c r="D227" s="215"/>
      <c r="E227" s="191"/>
      <c r="F227" s="174"/>
      <c r="G227" s="204"/>
      <c r="H227" s="176"/>
      <c r="I227" s="177"/>
      <c r="J227" s="176"/>
      <c r="K227" s="68"/>
      <c r="L227" s="68"/>
      <c r="M227" s="70"/>
      <c r="N227" s="76"/>
      <c r="O227" s="69">
        <f t="shared" si="258"/>
        <v>0</v>
      </c>
      <c r="P227" s="176"/>
      <c r="Q227" s="176"/>
      <c r="R227" s="176"/>
      <c r="S227" s="188"/>
      <c r="T227" s="188"/>
    </row>
    <row r="228" spans="1:20" ht="12.75" customHeight="1">
      <c r="A228" s="169"/>
      <c r="B228" s="183"/>
      <c r="C228" s="183"/>
      <c r="D228" s="216"/>
      <c r="E228" s="191"/>
      <c r="F228" s="174"/>
      <c r="G228" s="204"/>
      <c r="H228" s="176"/>
      <c r="I228" s="177"/>
      <c r="J228" s="176"/>
      <c r="K228" s="68"/>
      <c r="L228" s="68"/>
      <c r="M228" s="68"/>
      <c r="N228" s="76"/>
      <c r="O228" s="69">
        <f t="shared" si="258"/>
        <v>0</v>
      </c>
      <c r="P228" s="176"/>
      <c r="Q228" s="176"/>
      <c r="R228" s="176"/>
      <c r="S228" s="188"/>
      <c r="T228" s="188"/>
    </row>
    <row r="229" spans="1:20" ht="12.75" customHeight="1">
      <c r="A229" s="169">
        <v>5</v>
      </c>
      <c r="B229" s="171" t="s">
        <v>614</v>
      </c>
      <c r="C229" s="171" t="s">
        <v>691</v>
      </c>
      <c r="D229" s="214" t="s">
        <v>688</v>
      </c>
      <c r="E229" s="191">
        <v>1</v>
      </c>
      <c r="F229" s="174">
        <f t="shared" si="256"/>
        <v>197.01344879999996</v>
      </c>
      <c r="G229" s="204"/>
      <c r="H229" s="176">
        <f t="shared" si="257"/>
        <v>0</v>
      </c>
      <c r="I229" s="177"/>
      <c r="J229" s="176">
        <f t="shared" si="250"/>
        <v>0</v>
      </c>
      <c r="K229" s="68" t="s">
        <v>689</v>
      </c>
      <c r="L229" s="68" t="s">
        <v>281</v>
      </c>
      <c r="M229" s="68">
        <v>1</v>
      </c>
      <c r="N229" s="76">
        <v>174</v>
      </c>
      <c r="O229" s="69">
        <f t="shared" si="258"/>
        <v>174</v>
      </c>
      <c r="P229" s="176">
        <f t="shared" ref="P229" si="274">E229*F229</f>
        <v>197.01344879999996</v>
      </c>
      <c r="Q229" s="176">
        <f t="shared" ref="Q229" si="275">SUM(O229:O232)</f>
        <v>174</v>
      </c>
      <c r="R229" s="176">
        <f t="shared" ref="R229" si="276">Q229*1.02*1.05*$R$14</f>
        <v>197.01344879999996</v>
      </c>
      <c r="S229" s="188">
        <f t="shared" ref="S229" si="277">F229*$S$17</f>
        <v>252.61950240153564</v>
      </c>
      <c r="T229" s="188">
        <f t="shared" ref="T229" si="278">S229*E229</f>
        <v>252.61950240153564</v>
      </c>
    </row>
    <row r="230" spans="1:20" ht="12.75" customHeight="1">
      <c r="A230" s="169"/>
      <c r="B230" s="182"/>
      <c r="C230" s="182"/>
      <c r="D230" s="215"/>
      <c r="E230" s="191"/>
      <c r="F230" s="174"/>
      <c r="G230" s="204"/>
      <c r="H230" s="176"/>
      <c r="I230" s="177"/>
      <c r="J230" s="176"/>
      <c r="K230" s="68"/>
      <c r="L230" s="68"/>
      <c r="M230" s="68"/>
      <c r="N230" s="76"/>
      <c r="O230" s="69">
        <f t="shared" si="258"/>
        <v>0</v>
      </c>
      <c r="P230" s="176"/>
      <c r="Q230" s="176"/>
      <c r="R230" s="176"/>
      <c r="S230" s="188"/>
      <c r="T230" s="188"/>
    </row>
    <row r="231" spans="1:20" ht="12.75" customHeight="1">
      <c r="A231" s="169"/>
      <c r="B231" s="182"/>
      <c r="C231" s="182"/>
      <c r="D231" s="215"/>
      <c r="E231" s="191"/>
      <c r="F231" s="174"/>
      <c r="G231" s="204"/>
      <c r="H231" s="176"/>
      <c r="I231" s="177"/>
      <c r="J231" s="176"/>
      <c r="K231" s="68"/>
      <c r="L231" s="68"/>
      <c r="M231" s="70"/>
      <c r="N231" s="76"/>
      <c r="O231" s="69">
        <f t="shared" si="258"/>
        <v>0</v>
      </c>
      <c r="P231" s="176"/>
      <c r="Q231" s="176"/>
      <c r="R231" s="176"/>
      <c r="S231" s="188"/>
      <c r="T231" s="188"/>
    </row>
    <row r="232" spans="1:20" ht="12.75" customHeight="1">
      <c r="A232" s="169"/>
      <c r="B232" s="183"/>
      <c r="C232" s="183"/>
      <c r="D232" s="216"/>
      <c r="E232" s="191"/>
      <c r="F232" s="174"/>
      <c r="G232" s="204"/>
      <c r="H232" s="176"/>
      <c r="I232" s="177"/>
      <c r="J232" s="176"/>
      <c r="K232" s="68"/>
      <c r="L232" s="68"/>
      <c r="M232" s="68"/>
      <c r="N232" s="76"/>
      <c r="O232" s="69">
        <f t="shared" si="258"/>
        <v>0</v>
      </c>
      <c r="P232" s="176"/>
      <c r="Q232" s="176"/>
      <c r="R232" s="176"/>
      <c r="S232" s="188"/>
      <c r="T232" s="188"/>
    </row>
    <row r="233" spans="1:20" ht="12.75" customHeight="1">
      <c r="A233" s="169">
        <v>6</v>
      </c>
      <c r="B233" s="171" t="s">
        <v>614</v>
      </c>
      <c r="C233" s="171" t="s">
        <v>692</v>
      </c>
      <c r="D233" s="214" t="s">
        <v>688</v>
      </c>
      <c r="E233" s="191">
        <v>1</v>
      </c>
      <c r="F233" s="174">
        <f t="shared" si="256"/>
        <v>254.75877</v>
      </c>
      <c r="G233" s="204"/>
      <c r="H233" s="176">
        <f t="shared" si="257"/>
        <v>0</v>
      </c>
      <c r="I233" s="177"/>
      <c r="J233" s="176">
        <f t="shared" si="250"/>
        <v>0</v>
      </c>
      <c r="K233" s="68" t="s">
        <v>689</v>
      </c>
      <c r="L233" s="68" t="s">
        <v>281</v>
      </c>
      <c r="M233" s="68">
        <v>1</v>
      </c>
      <c r="N233" s="76">
        <v>225</v>
      </c>
      <c r="O233" s="69">
        <f t="shared" si="258"/>
        <v>225</v>
      </c>
      <c r="P233" s="176">
        <f t="shared" ref="P233" si="279">E233*F233</f>
        <v>254.75877</v>
      </c>
      <c r="Q233" s="176">
        <f t="shared" ref="Q233" si="280">SUM(O233:O236)</f>
        <v>225</v>
      </c>
      <c r="R233" s="176">
        <f t="shared" ref="R233" si="281">Q233*1.02*1.05*$R$14</f>
        <v>254.75877</v>
      </c>
      <c r="S233" s="188">
        <f t="shared" ref="S233" si="282">F233*$S$17</f>
        <v>326.66314965715821</v>
      </c>
      <c r="T233" s="188">
        <f t="shared" ref="T233" si="283">S233*E233</f>
        <v>326.66314965715821</v>
      </c>
    </row>
    <row r="234" spans="1:20" ht="12.75" customHeight="1">
      <c r="A234" s="169"/>
      <c r="B234" s="182"/>
      <c r="C234" s="182"/>
      <c r="D234" s="215"/>
      <c r="E234" s="191"/>
      <c r="F234" s="174"/>
      <c r="G234" s="204"/>
      <c r="H234" s="176"/>
      <c r="I234" s="177"/>
      <c r="J234" s="176"/>
      <c r="K234" s="68"/>
      <c r="L234" s="68"/>
      <c r="M234" s="68"/>
      <c r="N234" s="76"/>
      <c r="O234" s="69">
        <f t="shared" si="258"/>
        <v>0</v>
      </c>
      <c r="P234" s="176"/>
      <c r="Q234" s="176"/>
      <c r="R234" s="176"/>
      <c r="S234" s="188"/>
      <c r="T234" s="188"/>
    </row>
    <row r="235" spans="1:20" ht="12.75" customHeight="1">
      <c r="A235" s="169"/>
      <c r="B235" s="182"/>
      <c r="C235" s="182"/>
      <c r="D235" s="215"/>
      <c r="E235" s="191"/>
      <c r="F235" s="174"/>
      <c r="G235" s="204"/>
      <c r="H235" s="176"/>
      <c r="I235" s="177"/>
      <c r="J235" s="176"/>
      <c r="K235" s="68"/>
      <c r="L235" s="68"/>
      <c r="M235" s="70"/>
      <c r="N235" s="76"/>
      <c r="O235" s="69">
        <f t="shared" si="258"/>
        <v>0</v>
      </c>
      <c r="P235" s="176"/>
      <c r="Q235" s="176"/>
      <c r="R235" s="176"/>
      <c r="S235" s="188"/>
      <c r="T235" s="188"/>
    </row>
    <row r="236" spans="1:20" ht="12.75" customHeight="1">
      <c r="A236" s="169"/>
      <c r="B236" s="183"/>
      <c r="C236" s="183"/>
      <c r="D236" s="216"/>
      <c r="E236" s="191"/>
      <c r="F236" s="174"/>
      <c r="G236" s="204"/>
      <c r="H236" s="176"/>
      <c r="I236" s="177"/>
      <c r="J236" s="176"/>
      <c r="K236" s="68"/>
      <c r="L236" s="68"/>
      <c r="M236" s="68"/>
      <c r="N236" s="76"/>
      <c r="O236" s="69">
        <f t="shared" si="258"/>
        <v>0</v>
      </c>
      <c r="P236" s="176"/>
      <c r="Q236" s="176"/>
      <c r="R236" s="176"/>
      <c r="S236" s="188"/>
      <c r="T236" s="188"/>
    </row>
    <row r="237" spans="1:20" ht="12.75" customHeight="1">
      <c r="A237" s="169">
        <v>7</v>
      </c>
      <c r="B237" s="171" t="s">
        <v>614</v>
      </c>
      <c r="C237" s="171" t="s">
        <v>693</v>
      </c>
      <c r="D237" s="214" t="s">
        <v>688</v>
      </c>
      <c r="E237" s="191">
        <v>1</v>
      </c>
      <c r="F237" s="174">
        <f t="shared" si="256"/>
        <v>1311.1584696</v>
      </c>
      <c r="G237" s="204"/>
      <c r="H237" s="176">
        <f t="shared" si="257"/>
        <v>0</v>
      </c>
      <c r="I237" s="177"/>
      <c r="J237" s="176">
        <f t="shared" si="250"/>
        <v>0</v>
      </c>
      <c r="K237" s="68" t="s">
        <v>689</v>
      </c>
      <c r="L237" s="68" t="s">
        <v>281</v>
      </c>
      <c r="M237" s="68">
        <v>1</v>
      </c>
      <c r="N237" s="76">
        <v>1158</v>
      </c>
      <c r="O237" s="69">
        <f t="shared" si="258"/>
        <v>1158</v>
      </c>
      <c r="P237" s="176">
        <f t="shared" ref="P237" si="284">E237*F237</f>
        <v>1311.1584696</v>
      </c>
      <c r="Q237" s="176">
        <f t="shared" ref="Q237" si="285">SUM(O237:O240)</f>
        <v>1158</v>
      </c>
      <c r="R237" s="176">
        <f t="shared" ref="R237" si="286">Q237*1.02*1.05*$R$14</f>
        <v>1311.1584696</v>
      </c>
      <c r="S237" s="188">
        <f t="shared" ref="S237" si="287">F237*$S$17</f>
        <v>1681.226343568841</v>
      </c>
      <c r="T237" s="188">
        <f t="shared" ref="T237" si="288">S237*E237</f>
        <v>1681.226343568841</v>
      </c>
    </row>
    <row r="238" spans="1:20" ht="12.75" customHeight="1">
      <c r="A238" s="169"/>
      <c r="B238" s="182"/>
      <c r="C238" s="182"/>
      <c r="D238" s="215"/>
      <c r="E238" s="191"/>
      <c r="F238" s="174"/>
      <c r="G238" s="204"/>
      <c r="H238" s="176"/>
      <c r="I238" s="177"/>
      <c r="J238" s="176"/>
      <c r="K238" s="68"/>
      <c r="L238" s="68"/>
      <c r="M238" s="68"/>
      <c r="N238" s="76"/>
      <c r="O238" s="69">
        <f t="shared" si="258"/>
        <v>0</v>
      </c>
      <c r="P238" s="176"/>
      <c r="Q238" s="176"/>
      <c r="R238" s="176"/>
      <c r="S238" s="188"/>
      <c r="T238" s="188"/>
    </row>
    <row r="239" spans="1:20" ht="12.75" customHeight="1">
      <c r="A239" s="169"/>
      <c r="B239" s="182"/>
      <c r="C239" s="182"/>
      <c r="D239" s="215"/>
      <c r="E239" s="191"/>
      <c r="F239" s="174"/>
      <c r="G239" s="204"/>
      <c r="H239" s="176"/>
      <c r="I239" s="177"/>
      <c r="J239" s="176"/>
      <c r="K239" s="68"/>
      <c r="L239" s="68"/>
      <c r="M239" s="70"/>
      <c r="N239" s="76"/>
      <c r="O239" s="69">
        <f t="shared" si="258"/>
        <v>0</v>
      </c>
      <c r="P239" s="176"/>
      <c r="Q239" s="176"/>
      <c r="R239" s="176"/>
      <c r="S239" s="188"/>
      <c r="T239" s="188"/>
    </row>
    <row r="240" spans="1:20" ht="12.75" customHeight="1">
      <c r="A240" s="169"/>
      <c r="B240" s="183"/>
      <c r="C240" s="183"/>
      <c r="D240" s="216"/>
      <c r="E240" s="191"/>
      <c r="F240" s="174"/>
      <c r="G240" s="204"/>
      <c r="H240" s="176"/>
      <c r="I240" s="177"/>
      <c r="J240" s="176"/>
      <c r="K240" s="68"/>
      <c r="L240" s="68"/>
      <c r="M240" s="68"/>
      <c r="N240" s="76"/>
      <c r="O240" s="69">
        <f t="shared" si="258"/>
        <v>0</v>
      </c>
      <c r="P240" s="176"/>
      <c r="Q240" s="176"/>
      <c r="R240" s="176"/>
      <c r="S240" s="188"/>
      <c r="T240" s="188"/>
    </row>
    <row r="241" spans="1:20" ht="12.75" customHeight="1">
      <c r="A241" s="169">
        <v>8</v>
      </c>
      <c r="B241" s="171" t="s">
        <v>614</v>
      </c>
      <c r="C241" s="171" t="s">
        <v>694</v>
      </c>
      <c r="D241" s="214" t="s">
        <v>688</v>
      </c>
      <c r="E241" s="191">
        <v>1</v>
      </c>
      <c r="F241" s="174">
        <f t="shared" si="256"/>
        <v>161.9133516</v>
      </c>
      <c r="G241" s="204"/>
      <c r="H241" s="176">
        <f t="shared" si="257"/>
        <v>0</v>
      </c>
      <c r="I241" s="177"/>
      <c r="J241" s="176">
        <f t="shared" si="250"/>
        <v>0</v>
      </c>
      <c r="K241" s="68" t="s">
        <v>689</v>
      </c>
      <c r="L241" s="68" t="s">
        <v>281</v>
      </c>
      <c r="M241" s="68">
        <v>1</v>
      </c>
      <c r="N241" s="76">
        <v>143</v>
      </c>
      <c r="O241" s="69">
        <f t="shared" si="258"/>
        <v>143</v>
      </c>
      <c r="P241" s="176">
        <f t="shared" ref="P241" si="289">E241*F241</f>
        <v>161.9133516</v>
      </c>
      <c r="Q241" s="176">
        <f t="shared" ref="Q241" si="290">SUM(O241:O244)</f>
        <v>143</v>
      </c>
      <c r="R241" s="176">
        <f t="shared" ref="R241" si="291">Q241*1.02*1.05*$R$14</f>
        <v>161.9133516</v>
      </c>
      <c r="S241" s="188">
        <f t="shared" ref="S241" si="292">F241*$S$17</f>
        <v>207.61257955988279</v>
      </c>
      <c r="T241" s="188">
        <f t="shared" ref="T241" si="293">S241*E241</f>
        <v>207.61257955988279</v>
      </c>
    </row>
    <row r="242" spans="1:20" ht="12.75" customHeight="1">
      <c r="A242" s="169"/>
      <c r="B242" s="182"/>
      <c r="C242" s="182"/>
      <c r="D242" s="215"/>
      <c r="E242" s="191"/>
      <c r="F242" s="174"/>
      <c r="G242" s="204"/>
      <c r="H242" s="176"/>
      <c r="I242" s="177"/>
      <c r="J242" s="176"/>
      <c r="K242" s="68"/>
      <c r="L242" s="68"/>
      <c r="M242" s="68"/>
      <c r="N242" s="76"/>
      <c r="O242" s="69">
        <f t="shared" si="258"/>
        <v>0</v>
      </c>
      <c r="P242" s="176"/>
      <c r="Q242" s="176"/>
      <c r="R242" s="176"/>
      <c r="S242" s="188"/>
      <c r="T242" s="188"/>
    </row>
    <row r="243" spans="1:20" ht="12.75" customHeight="1">
      <c r="A243" s="169"/>
      <c r="B243" s="182"/>
      <c r="C243" s="182"/>
      <c r="D243" s="215"/>
      <c r="E243" s="191"/>
      <c r="F243" s="174"/>
      <c r="G243" s="204"/>
      <c r="H243" s="176"/>
      <c r="I243" s="177"/>
      <c r="J243" s="176"/>
      <c r="K243" s="68"/>
      <c r="L243" s="68"/>
      <c r="M243" s="70"/>
      <c r="N243" s="76"/>
      <c r="O243" s="69">
        <f t="shared" si="258"/>
        <v>0</v>
      </c>
      <c r="P243" s="176"/>
      <c r="Q243" s="176"/>
      <c r="R243" s="176"/>
      <c r="S243" s="188"/>
      <c r="T243" s="188"/>
    </row>
    <row r="244" spans="1:20" ht="12.75" customHeight="1">
      <c r="A244" s="169"/>
      <c r="B244" s="183"/>
      <c r="C244" s="183"/>
      <c r="D244" s="216"/>
      <c r="E244" s="191"/>
      <c r="F244" s="174"/>
      <c r="G244" s="204"/>
      <c r="H244" s="176"/>
      <c r="I244" s="177"/>
      <c r="J244" s="176"/>
      <c r="K244" s="68"/>
      <c r="L244" s="68"/>
      <c r="M244" s="68"/>
      <c r="N244" s="76"/>
      <c r="O244" s="69">
        <f t="shared" si="258"/>
        <v>0</v>
      </c>
      <c r="P244" s="176"/>
      <c r="Q244" s="176"/>
      <c r="R244" s="176"/>
      <c r="S244" s="188"/>
      <c r="T244" s="188"/>
    </row>
    <row r="245" spans="1:20" ht="12.75" customHeight="1">
      <c r="A245" s="169">
        <v>9</v>
      </c>
      <c r="B245" s="170" t="s">
        <v>725</v>
      </c>
      <c r="C245" s="171" t="s">
        <v>724</v>
      </c>
      <c r="D245" s="195" t="s">
        <v>43</v>
      </c>
      <c r="E245" s="184">
        <v>170.2</v>
      </c>
      <c r="F245" s="174">
        <f t="shared" si="256"/>
        <v>80.331564317999991</v>
      </c>
      <c r="G245" s="209">
        <v>2.72</v>
      </c>
      <c r="H245" s="176">
        <f t="shared" si="257"/>
        <v>5.3955824000000003</v>
      </c>
      <c r="I245" s="209">
        <v>0.14299999999999999</v>
      </c>
      <c r="J245" s="176">
        <f t="shared" si="250"/>
        <v>0.50113062999999991</v>
      </c>
      <c r="K245" s="68" t="s">
        <v>56</v>
      </c>
      <c r="L245" s="68" t="s">
        <v>43</v>
      </c>
      <c r="M245" s="68">
        <v>1</v>
      </c>
      <c r="N245" s="76">
        <v>65.739999999999995</v>
      </c>
      <c r="O245" s="69">
        <f t="shared" si="258"/>
        <v>65.739999999999995</v>
      </c>
      <c r="P245" s="176">
        <f t="shared" ref="P245" si="294">E245*F245</f>
        <v>13672.432246923598</v>
      </c>
      <c r="Q245" s="176">
        <f t="shared" ref="Q245" si="295">SUM(O245:O248)</f>
        <v>65.739999999999995</v>
      </c>
      <c r="R245" s="176">
        <f t="shared" ref="R245" si="296">Q245*1.02*1.05*$R$14</f>
        <v>74.43485128799999</v>
      </c>
      <c r="S245" s="188">
        <f t="shared" ref="S245" si="297">F245*$S$17</f>
        <v>103.00474373072402</v>
      </c>
      <c r="T245" s="188">
        <f t="shared" ref="T245" si="298">S245*E245</f>
        <v>17531.407382969228</v>
      </c>
    </row>
    <row r="246" spans="1:20" ht="12.75" customHeight="1">
      <c r="A246" s="169"/>
      <c r="B246" s="170"/>
      <c r="C246" s="182"/>
      <c r="D246" s="196"/>
      <c r="E246" s="185"/>
      <c r="F246" s="174"/>
      <c r="G246" s="210"/>
      <c r="H246" s="176"/>
      <c r="I246" s="210"/>
      <c r="J246" s="176"/>
      <c r="K246" s="68"/>
      <c r="L246" s="68"/>
      <c r="M246" s="68"/>
      <c r="N246" s="76"/>
      <c r="O246" s="69">
        <f t="shared" si="258"/>
        <v>0</v>
      </c>
      <c r="P246" s="176"/>
      <c r="Q246" s="176"/>
      <c r="R246" s="176"/>
      <c r="S246" s="188"/>
      <c r="T246" s="188"/>
    </row>
    <row r="247" spans="1:20" ht="12.75" customHeight="1">
      <c r="A247" s="169"/>
      <c r="B247" s="170"/>
      <c r="C247" s="182"/>
      <c r="D247" s="196"/>
      <c r="E247" s="185"/>
      <c r="F247" s="174"/>
      <c r="G247" s="210"/>
      <c r="H247" s="176"/>
      <c r="I247" s="210"/>
      <c r="J247" s="176"/>
      <c r="K247" s="68"/>
      <c r="L247" s="68"/>
      <c r="M247" s="70"/>
      <c r="N247" s="76"/>
      <c r="O247" s="69">
        <f t="shared" si="258"/>
        <v>0</v>
      </c>
      <c r="P247" s="176"/>
      <c r="Q247" s="176"/>
      <c r="R247" s="176"/>
      <c r="S247" s="188"/>
      <c r="T247" s="188"/>
    </row>
    <row r="248" spans="1:20" ht="12.75" customHeight="1">
      <c r="A248" s="169"/>
      <c r="B248" s="170"/>
      <c r="C248" s="183"/>
      <c r="D248" s="197"/>
      <c r="E248" s="186"/>
      <c r="F248" s="174"/>
      <c r="G248" s="211"/>
      <c r="H248" s="176"/>
      <c r="I248" s="211"/>
      <c r="J248" s="176"/>
      <c r="K248" s="68"/>
      <c r="L248" s="68"/>
      <c r="M248" s="68"/>
      <c r="N248" s="76"/>
      <c r="O248" s="69">
        <f t="shared" si="258"/>
        <v>0</v>
      </c>
      <c r="P248" s="176"/>
      <c r="Q248" s="176"/>
      <c r="R248" s="176"/>
      <c r="S248" s="188"/>
      <c r="T248" s="188"/>
    </row>
    <row r="249" spans="1:20" ht="12.75" customHeight="1">
      <c r="A249" s="169">
        <v>10</v>
      </c>
      <c r="B249" s="170" t="s">
        <v>726</v>
      </c>
      <c r="C249" s="171" t="s">
        <v>727</v>
      </c>
      <c r="D249" s="195" t="s">
        <v>281</v>
      </c>
      <c r="E249" s="184">
        <v>1</v>
      </c>
      <c r="F249" s="174">
        <f t="shared" si="256"/>
        <v>95.059240001999996</v>
      </c>
      <c r="G249" s="209">
        <v>2.13</v>
      </c>
      <c r="H249" s="176">
        <f t="shared" si="257"/>
        <v>4.2252171000000001</v>
      </c>
      <c r="I249" s="209">
        <v>6.9000000000000006E-2</v>
      </c>
      <c r="J249" s="176">
        <f t="shared" si="250"/>
        <v>0.24180429000000001</v>
      </c>
      <c r="K249" s="68" t="s">
        <v>56</v>
      </c>
      <c r="L249" s="68" t="s">
        <v>43</v>
      </c>
      <c r="M249" s="68">
        <v>1</v>
      </c>
      <c r="N249" s="76">
        <v>80.010000000000005</v>
      </c>
      <c r="O249" s="69">
        <f t="shared" si="258"/>
        <v>80.010000000000005</v>
      </c>
      <c r="P249" s="176">
        <f t="shared" ref="P249" si="299">E249*F249</f>
        <v>95.059240001999996</v>
      </c>
      <c r="Q249" s="176">
        <f t="shared" ref="Q249" si="300">SUM(O249:O252)</f>
        <v>80.010000000000005</v>
      </c>
      <c r="R249" s="176">
        <f t="shared" ref="R249" si="301">Q249*1.02*1.05*$R$14</f>
        <v>90.592218611999996</v>
      </c>
      <c r="S249" s="188">
        <f t="shared" ref="S249" si="302">F249*$S$17</f>
        <v>121.88923169580794</v>
      </c>
      <c r="T249" s="188">
        <f t="shared" ref="T249" si="303">S249*E249</f>
        <v>121.88923169580794</v>
      </c>
    </row>
    <row r="250" spans="1:20" ht="12.75" customHeight="1">
      <c r="A250" s="169"/>
      <c r="B250" s="170"/>
      <c r="C250" s="182"/>
      <c r="D250" s="196"/>
      <c r="E250" s="185"/>
      <c r="F250" s="174"/>
      <c r="G250" s="210"/>
      <c r="H250" s="176"/>
      <c r="I250" s="210"/>
      <c r="J250" s="176"/>
      <c r="K250" s="68"/>
      <c r="L250" s="68"/>
      <c r="M250" s="68"/>
      <c r="N250" s="76"/>
      <c r="O250" s="69">
        <f t="shared" si="258"/>
        <v>0</v>
      </c>
      <c r="P250" s="176"/>
      <c r="Q250" s="176"/>
      <c r="R250" s="176"/>
      <c r="S250" s="188"/>
      <c r="T250" s="188"/>
    </row>
    <row r="251" spans="1:20" ht="12.75" customHeight="1">
      <c r="A251" s="169"/>
      <c r="B251" s="170"/>
      <c r="C251" s="182"/>
      <c r="D251" s="196"/>
      <c r="E251" s="185"/>
      <c r="F251" s="174"/>
      <c r="G251" s="210"/>
      <c r="H251" s="176"/>
      <c r="I251" s="210"/>
      <c r="J251" s="176"/>
      <c r="K251" s="68"/>
      <c r="L251" s="68"/>
      <c r="M251" s="70"/>
      <c r="N251" s="76"/>
      <c r="O251" s="69">
        <f t="shared" si="258"/>
        <v>0</v>
      </c>
      <c r="P251" s="176"/>
      <c r="Q251" s="176"/>
      <c r="R251" s="176"/>
      <c r="S251" s="188"/>
      <c r="T251" s="188"/>
    </row>
    <row r="252" spans="1:20" ht="12.75" customHeight="1">
      <c r="A252" s="169"/>
      <c r="B252" s="170"/>
      <c r="C252" s="183"/>
      <c r="D252" s="197"/>
      <c r="E252" s="186"/>
      <c r="F252" s="174"/>
      <c r="G252" s="211"/>
      <c r="H252" s="176"/>
      <c r="I252" s="211"/>
      <c r="J252" s="176"/>
      <c r="K252" s="68"/>
      <c r="L252" s="68"/>
      <c r="M252" s="68"/>
      <c r="N252" s="76"/>
      <c r="O252" s="69">
        <f t="shared" si="258"/>
        <v>0</v>
      </c>
      <c r="P252" s="176"/>
      <c r="Q252" s="176"/>
      <c r="R252" s="176"/>
      <c r="S252" s="188"/>
      <c r="T252" s="188"/>
    </row>
    <row r="253" spans="1:20" ht="12.75" customHeight="1">
      <c r="A253" s="169"/>
      <c r="B253" s="170"/>
      <c r="C253" s="212" t="s">
        <v>600</v>
      </c>
      <c r="D253" s="169"/>
      <c r="E253" s="169"/>
      <c r="F253" s="174">
        <f t="shared" si="256"/>
        <v>0</v>
      </c>
      <c r="G253" s="213"/>
      <c r="H253" s="176">
        <f t="shared" si="257"/>
        <v>0</v>
      </c>
      <c r="I253" s="213"/>
      <c r="J253" s="176">
        <f t="shared" si="250"/>
        <v>0</v>
      </c>
      <c r="K253" s="68"/>
      <c r="L253" s="68"/>
      <c r="M253" s="68"/>
      <c r="N253" s="76"/>
      <c r="O253" s="69">
        <f t="shared" si="258"/>
        <v>0</v>
      </c>
      <c r="P253" s="176">
        <f t="shared" ref="P253" si="304">E253*F253</f>
        <v>0</v>
      </c>
      <c r="Q253" s="176">
        <f t="shared" ref="Q253" si="305">SUM(O253:O256)</f>
        <v>0</v>
      </c>
      <c r="R253" s="176">
        <f t="shared" ref="R253" si="306">Q253*1.02*1.05*$R$14</f>
        <v>0</v>
      </c>
      <c r="S253" s="188">
        <f t="shared" ref="S253" si="307">F253*$S$17</f>
        <v>0</v>
      </c>
      <c r="T253" s="188">
        <f t="shared" ref="T253" si="308">S253*E253</f>
        <v>0</v>
      </c>
    </row>
    <row r="254" spans="1:20" ht="12.75" customHeight="1">
      <c r="A254" s="169"/>
      <c r="B254" s="170"/>
      <c r="C254" s="212"/>
      <c r="D254" s="169"/>
      <c r="E254" s="169"/>
      <c r="F254" s="174"/>
      <c r="G254" s="213"/>
      <c r="H254" s="176"/>
      <c r="I254" s="213"/>
      <c r="J254" s="176"/>
      <c r="K254" s="68"/>
      <c r="L254" s="68"/>
      <c r="M254" s="68"/>
      <c r="N254" s="76"/>
      <c r="O254" s="69">
        <f t="shared" si="258"/>
        <v>0</v>
      </c>
      <c r="P254" s="176"/>
      <c r="Q254" s="176"/>
      <c r="R254" s="176"/>
      <c r="S254" s="188"/>
      <c r="T254" s="188"/>
    </row>
    <row r="255" spans="1:20" ht="12.75" customHeight="1">
      <c r="A255" s="169"/>
      <c r="B255" s="170"/>
      <c r="C255" s="212"/>
      <c r="D255" s="169"/>
      <c r="E255" s="169"/>
      <c r="F255" s="174"/>
      <c r="G255" s="213"/>
      <c r="H255" s="176"/>
      <c r="I255" s="213"/>
      <c r="J255" s="176"/>
      <c r="K255" s="68"/>
      <c r="L255" s="68"/>
      <c r="M255" s="68"/>
      <c r="N255" s="76"/>
      <c r="O255" s="69">
        <f t="shared" si="258"/>
        <v>0</v>
      </c>
      <c r="P255" s="176"/>
      <c r="Q255" s="176"/>
      <c r="R255" s="176"/>
      <c r="S255" s="188"/>
      <c r="T255" s="188"/>
    </row>
    <row r="256" spans="1:20" ht="12.75" customHeight="1">
      <c r="A256" s="169"/>
      <c r="B256" s="170"/>
      <c r="C256" s="212"/>
      <c r="D256" s="169"/>
      <c r="E256" s="169"/>
      <c r="F256" s="174"/>
      <c r="G256" s="213"/>
      <c r="H256" s="176"/>
      <c r="I256" s="213"/>
      <c r="J256" s="176"/>
      <c r="K256" s="68"/>
      <c r="L256" s="68"/>
      <c r="M256" s="68"/>
      <c r="N256" s="76"/>
      <c r="O256" s="69">
        <f t="shared" si="258"/>
        <v>0</v>
      </c>
      <c r="P256" s="176"/>
      <c r="Q256" s="176"/>
      <c r="R256" s="176"/>
      <c r="S256" s="188"/>
      <c r="T256" s="188"/>
    </row>
    <row r="257" spans="1:20" ht="12.75" customHeight="1">
      <c r="A257" s="169">
        <v>1</v>
      </c>
      <c r="B257" s="170" t="s">
        <v>576</v>
      </c>
      <c r="C257" s="170" t="s">
        <v>577</v>
      </c>
      <c r="D257" s="217" t="s">
        <v>30</v>
      </c>
      <c r="E257" s="169">
        <v>930</v>
      </c>
      <c r="F257" s="174">
        <f t="shared" si="256"/>
        <v>0.15838163900000002</v>
      </c>
      <c r="G257" s="198">
        <v>5.1400000000000001E-2</v>
      </c>
      <c r="H257" s="176">
        <f t="shared" si="257"/>
        <v>0.10196063800000001</v>
      </c>
      <c r="I257" s="177">
        <v>1.61E-2</v>
      </c>
      <c r="J257" s="176">
        <f t="shared" si="250"/>
        <v>5.6421000999999998E-2</v>
      </c>
      <c r="K257" s="68"/>
      <c r="L257" s="68"/>
      <c r="M257" s="68"/>
      <c r="N257" s="76"/>
      <c r="O257" s="69">
        <f t="shared" si="258"/>
        <v>0</v>
      </c>
      <c r="P257" s="176">
        <f t="shared" ref="P257" si="309">E257*F257</f>
        <v>147.29492427000002</v>
      </c>
      <c r="Q257" s="176">
        <f t="shared" ref="Q257" si="310">SUM(O257:O260)</f>
        <v>0</v>
      </c>
      <c r="R257" s="176">
        <f t="shared" ref="R257" si="311">Q257*1.02*1.05*$R$14</f>
        <v>0</v>
      </c>
      <c r="S257" s="188">
        <f t="shared" ref="S257" si="312">F257*$S$17</f>
        <v>0.20308405886715111</v>
      </c>
      <c r="T257" s="188">
        <f t="shared" ref="T257" si="313">S257*E257</f>
        <v>188.86817474645053</v>
      </c>
    </row>
    <row r="258" spans="1:20" ht="12.75" customHeight="1">
      <c r="A258" s="169"/>
      <c r="B258" s="170"/>
      <c r="C258" s="170"/>
      <c r="D258" s="217"/>
      <c r="E258" s="169"/>
      <c r="F258" s="174"/>
      <c r="G258" s="198"/>
      <c r="H258" s="176"/>
      <c r="I258" s="177"/>
      <c r="J258" s="176"/>
      <c r="K258" s="68"/>
      <c r="L258" s="68"/>
      <c r="M258" s="68"/>
      <c r="N258" s="76"/>
      <c r="O258" s="69">
        <f t="shared" si="258"/>
        <v>0</v>
      </c>
      <c r="P258" s="176"/>
      <c r="Q258" s="176"/>
      <c r="R258" s="176"/>
      <c r="S258" s="188"/>
      <c r="T258" s="188"/>
    </row>
    <row r="259" spans="1:20" ht="12.75" customHeight="1">
      <c r="A259" s="169"/>
      <c r="B259" s="170"/>
      <c r="C259" s="170"/>
      <c r="D259" s="217"/>
      <c r="E259" s="169"/>
      <c r="F259" s="174"/>
      <c r="G259" s="198"/>
      <c r="H259" s="176"/>
      <c r="I259" s="177"/>
      <c r="J259" s="176"/>
      <c r="K259" s="68"/>
      <c r="L259" s="68"/>
      <c r="M259" s="68"/>
      <c r="N259" s="76"/>
      <c r="O259" s="69">
        <f t="shared" si="258"/>
        <v>0</v>
      </c>
      <c r="P259" s="176"/>
      <c r="Q259" s="176"/>
      <c r="R259" s="176"/>
      <c r="S259" s="188"/>
      <c r="T259" s="188"/>
    </row>
    <row r="260" spans="1:20" ht="12.75" customHeight="1">
      <c r="A260" s="169"/>
      <c r="B260" s="170"/>
      <c r="C260" s="170"/>
      <c r="D260" s="217"/>
      <c r="E260" s="169"/>
      <c r="F260" s="174"/>
      <c r="G260" s="198"/>
      <c r="H260" s="176"/>
      <c r="I260" s="177"/>
      <c r="J260" s="176"/>
      <c r="K260" s="68"/>
      <c r="L260" s="68"/>
      <c r="M260" s="68"/>
      <c r="N260" s="76"/>
      <c r="O260" s="69">
        <f t="shared" si="258"/>
        <v>0</v>
      </c>
      <c r="P260" s="176"/>
      <c r="Q260" s="176"/>
      <c r="R260" s="176"/>
      <c r="S260" s="188"/>
      <c r="T260" s="188"/>
    </row>
    <row r="261" spans="1:20" ht="12.75" customHeight="1">
      <c r="A261" s="169">
        <v>2</v>
      </c>
      <c r="B261" s="170" t="s">
        <v>578</v>
      </c>
      <c r="C261" s="170" t="s">
        <v>580</v>
      </c>
      <c r="D261" s="217" t="s">
        <v>30</v>
      </c>
      <c r="E261" s="169">
        <v>233</v>
      </c>
      <c r="F261" s="174">
        <f t="shared" si="256"/>
        <v>0.19836700000000002</v>
      </c>
      <c r="G261" s="204">
        <v>0.1</v>
      </c>
      <c r="H261" s="176">
        <f t="shared" si="257"/>
        <v>0.19836700000000002</v>
      </c>
      <c r="I261" s="213"/>
      <c r="J261" s="176">
        <f t="shared" si="250"/>
        <v>0</v>
      </c>
      <c r="K261" s="68"/>
      <c r="L261" s="68"/>
      <c r="M261" s="68"/>
      <c r="N261" s="76"/>
      <c r="O261" s="69">
        <f t="shared" si="258"/>
        <v>0</v>
      </c>
      <c r="P261" s="176">
        <f t="shared" ref="P261" si="314">E261*F261</f>
        <v>46.219511000000004</v>
      </c>
      <c r="Q261" s="176">
        <f t="shared" ref="Q261" si="315">SUM(O261:O264)</f>
        <v>0</v>
      </c>
      <c r="R261" s="176">
        <f t="shared" ref="R261" si="316">Q261*1.02*1.05*$R$14</f>
        <v>0</v>
      </c>
      <c r="S261" s="188">
        <f t="shared" ref="S261" si="317">F261*$S$17</f>
        <v>0.25435508661013517</v>
      </c>
      <c r="T261" s="188">
        <f t="shared" ref="T261" si="318">S261*E261</f>
        <v>59.264735180161495</v>
      </c>
    </row>
    <row r="262" spans="1:20" ht="12.75" customHeight="1">
      <c r="A262" s="169"/>
      <c r="B262" s="170"/>
      <c r="C262" s="170"/>
      <c r="D262" s="217"/>
      <c r="E262" s="169"/>
      <c r="F262" s="174"/>
      <c r="G262" s="204"/>
      <c r="H262" s="176"/>
      <c r="I262" s="213"/>
      <c r="J262" s="176"/>
      <c r="K262" s="68"/>
      <c r="L262" s="68"/>
      <c r="M262" s="68"/>
      <c r="N262" s="76"/>
      <c r="O262" s="69">
        <f t="shared" si="258"/>
        <v>0</v>
      </c>
      <c r="P262" s="176"/>
      <c r="Q262" s="176"/>
      <c r="R262" s="176"/>
      <c r="S262" s="188"/>
      <c r="T262" s="188"/>
    </row>
    <row r="263" spans="1:20" ht="12.75" customHeight="1">
      <c r="A263" s="169"/>
      <c r="B263" s="170"/>
      <c r="C263" s="170"/>
      <c r="D263" s="217"/>
      <c r="E263" s="169"/>
      <c r="F263" s="174"/>
      <c r="G263" s="204"/>
      <c r="H263" s="176"/>
      <c r="I263" s="213"/>
      <c r="J263" s="176"/>
      <c r="K263" s="68"/>
      <c r="L263" s="68"/>
      <c r="M263" s="68"/>
      <c r="N263" s="76"/>
      <c r="O263" s="69">
        <f t="shared" si="258"/>
        <v>0</v>
      </c>
      <c r="P263" s="176"/>
      <c r="Q263" s="176"/>
      <c r="R263" s="176"/>
      <c r="S263" s="188"/>
      <c r="T263" s="188"/>
    </row>
    <row r="264" spans="1:20" ht="12.75" customHeight="1">
      <c r="A264" s="169"/>
      <c r="B264" s="170"/>
      <c r="C264" s="170"/>
      <c r="D264" s="217"/>
      <c r="E264" s="169"/>
      <c r="F264" s="174"/>
      <c r="G264" s="204"/>
      <c r="H264" s="176"/>
      <c r="I264" s="213"/>
      <c r="J264" s="176"/>
      <c r="K264" s="68"/>
      <c r="L264" s="68"/>
      <c r="M264" s="68"/>
      <c r="N264" s="76"/>
      <c r="O264" s="69">
        <f t="shared" si="258"/>
        <v>0</v>
      </c>
      <c r="P264" s="176"/>
      <c r="Q264" s="176"/>
      <c r="R264" s="176"/>
      <c r="S264" s="188"/>
      <c r="T264" s="188"/>
    </row>
    <row r="265" spans="1:20" ht="12.75" customHeight="1">
      <c r="A265" s="169">
        <v>3</v>
      </c>
      <c r="B265" s="170" t="s">
        <v>50</v>
      </c>
      <c r="C265" s="170" t="s">
        <v>581</v>
      </c>
      <c r="D265" s="243" t="s">
        <v>42</v>
      </c>
      <c r="E265" s="169">
        <v>46.5</v>
      </c>
      <c r="F265" s="174">
        <f t="shared" si="256"/>
        <v>5.8655639173599994</v>
      </c>
      <c r="G265" s="204">
        <v>7.0000000000000007E-2</v>
      </c>
      <c r="H265" s="176">
        <f t="shared" si="257"/>
        <v>0.13885690000000003</v>
      </c>
      <c r="I265" s="204">
        <v>0.21</v>
      </c>
      <c r="J265" s="176">
        <f t="shared" si="250"/>
        <v>0.73592609999999992</v>
      </c>
      <c r="K265" s="68" t="s">
        <v>583</v>
      </c>
      <c r="L265" s="68" t="s">
        <v>47</v>
      </c>
      <c r="M265" s="68">
        <v>1.1000000000000001</v>
      </c>
      <c r="N265" s="76">
        <v>4</v>
      </c>
      <c r="O265" s="69">
        <f t="shared" si="258"/>
        <v>4.4000000000000004</v>
      </c>
      <c r="P265" s="176">
        <f t="shared" ref="P265" si="319">E265*F265</f>
        <v>272.74872215723997</v>
      </c>
      <c r="Q265" s="176">
        <f t="shared" ref="Q265" si="320">SUM(O265:O268)</f>
        <v>4.4077999999999999</v>
      </c>
      <c r="R265" s="176">
        <f t="shared" ref="R265" si="321">Q265*1.02*1.05*$R$14</f>
        <v>4.9907809173599995</v>
      </c>
      <c r="S265" s="188">
        <f t="shared" ref="S265" si="322">F265*$S$17</f>
        <v>7.5210897892158792</v>
      </c>
      <c r="T265" s="188">
        <f t="shared" ref="T265" si="323">S265*E265</f>
        <v>349.73067519853839</v>
      </c>
    </row>
    <row r="266" spans="1:20" ht="12.75" customHeight="1">
      <c r="A266" s="169"/>
      <c r="B266" s="170"/>
      <c r="C266" s="170"/>
      <c r="D266" s="172"/>
      <c r="E266" s="169"/>
      <c r="F266" s="174"/>
      <c r="G266" s="204"/>
      <c r="H266" s="176"/>
      <c r="I266" s="204"/>
      <c r="J266" s="176"/>
      <c r="K266" s="68" t="s">
        <v>59</v>
      </c>
      <c r="L266" s="68" t="s">
        <v>47</v>
      </c>
      <c r="M266" s="68">
        <v>0.05</v>
      </c>
      <c r="N266" s="76">
        <v>0.156</v>
      </c>
      <c r="O266" s="69">
        <f t="shared" si="258"/>
        <v>7.8000000000000005E-3</v>
      </c>
      <c r="P266" s="176"/>
      <c r="Q266" s="176"/>
      <c r="R266" s="176"/>
      <c r="S266" s="188"/>
      <c r="T266" s="188"/>
    </row>
    <row r="267" spans="1:20" ht="12.75" customHeight="1">
      <c r="A267" s="169"/>
      <c r="B267" s="170"/>
      <c r="C267" s="170"/>
      <c r="D267" s="172"/>
      <c r="E267" s="169"/>
      <c r="F267" s="174"/>
      <c r="G267" s="204"/>
      <c r="H267" s="176"/>
      <c r="I267" s="204"/>
      <c r="J267" s="176"/>
      <c r="K267" s="68"/>
      <c r="L267" s="68"/>
      <c r="M267" s="68"/>
      <c r="N267" s="76"/>
      <c r="O267" s="69">
        <f t="shared" si="258"/>
        <v>0</v>
      </c>
      <c r="P267" s="176"/>
      <c r="Q267" s="176"/>
      <c r="R267" s="176"/>
      <c r="S267" s="188"/>
      <c r="T267" s="188"/>
    </row>
    <row r="268" spans="1:20" ht="12.75" customHeight="1">
      <c r="A268" s="169"/>
      <c r="B268" s="170"/>
      <c r="C268" s="170"/>
      <c r="D268" s="173"/>
      <c r="E268" s="169"/>
      <c r="F268" s="174"/>
      <c r="G268" s="204"/>
      <c r="H268" s="176"/>
      <c r="I268" s="204"/>
      <c r="J268" s="176"/>
      <c r="K268" s="68"/>
      <c r="L268" s="68"/>
      <c r="M268" s="68"/>
      <c r="N268" s="76"/>
      <c r="O268" s="69">
        <f t="shared" si="258"/>
        <v>0</v>
      </c>
      <c r="P268" s="176"/>
      <c r="Q268" s="176"/>
      <c r="R268" s="176"/>
      <c r="S268" s="188"/>
      <c r="T268" s="188"/>
    </row>
    <row r="269" spans="1:20" ht="12.75" customHeight="1">
      <c r="A269" s="169">
        <v>4</v>
      </c>
      <c r="B269" s="170" t="s">
        <v>579</v>
      </c>
      <c r="C269" s="170" t="s">
        <v>582</v>
      </c>
      <c r="D269" s="243" t="s">
        <v>42</v>
      </c>
      <c r="E269" s="169">
        <v>46.5</v>
      </c>
      <c r="F269" s="174">
        <f t="shared" si="256"/>
        <v>0.32103962071999997</v>
      </c>
      <c r="G269" s="213">
        <v>5.5999999999999999E-3</v>
      </c>
      <c r="H269" s="176">
        <f t="shared" si="257"/>
        <v>1.1108551999999999E-2</v>
      </c>
      <c r="I269" s="177">
        <v>8.3400000000000002E-2</v>
      </c>
      <c r="J269" s="176">
        <f t="shared" si="250"/>
        <v>0.29226779399999997</v>
      </c>
      <c r="K269" s="68" t="s">
        <v>59</v>
      </c>
      <c r="L269" s="68" t="s">
        <v>47</v>
      </c>
      <c r="M269" s="68">
        <v>0.1</v>
      </c>
      <c r="N269" s="76">
        <v>0.156</v>
      </c>
      <c r="O269" s="69">
        <f t="shared" si="258"/>
        <v>1.5600000000000001E-2</v>
      </c>
      <c r="P269" s="176">
        <f t="shared" ref="P269" si="324">E269*F269</f>
        <v>14.928342363479999</v>
      </c>
      <c r="Q269" s="176">
        <f t="shared" ref="Q269" si="325">SUM(O269:O272)</f>
        <v>1.5600000000000001E-2</v>
      </c>
      <c r="R269" s="176">
        <f t="shared" ref="R269" si="326">Q269*1.02*1.05*$R$14</f>
        <v>1.766327472E-2</v>
      </c>
      <c r="S269" s="188">
        <f t="shared" ref="S269" si="327">F269*$S$17</f>
        <v>0.41165143664783221</v>
      </c>
      <c r="T269" s="188">
        <f t="shared" ref="T269" si="328">S269*E269</f>
        <v>19.1417918041242</v>
      </c>
    </row>
    <row r="270" spans="1:20" ht="12.75" customHeight="1">
      <c r="A270" s="169"/>
      <c r="B270" s="170"/>
      <c r="C270" s="170"/>
      <c r="D270" s="172"/>
      <c r="E270" s="169"/>
      <c r="F270" s="174"/>
      <c r="G270" s="213"/>
      <c r="H270" s="176"/>
      <c r="I270" s="177"/>
      <c r="J270" s="176"/>
      <c r="K270" s="68"/>
      <c r="L270" s="68"/>
      <c r="M270" s="68"/>
      <c r="N270" s="76"/>
      <c r="O270" s="69">
        <f t="shared" si="258"/>
        <v>0</v>
      </c>
      <c r="P270" s="176"/>
      <c r="Q270" s="176"/>
      <c r="R270" s="176"/>
      <c r="S270" s="188"/>
      <c r="T270" s="188"/>
    </row>
    <row r="271" spans="1:20" ht="12.75" customHeight="1">
      <c r="A271" s="169"/>
      <c r="B271" s="170"/>
      <c r="C271" s="170"/>
      <c r="D271" s="172"/>
      <c r="E271" s="169"/>
      <c r="F271" s="174"/>
      <c r="G271" s="213"/>
      <c r="H271" s="176"/>
      <c r="I271" s="177"/>
      <c r="J271" s="176"/>
      <c r="K271" s="68"/>
      <c r="L271" s="68"/>
      <c r="M271" s="68"/>
      <c r="N271" s="76"/>
      <c r="O271" s="69">
        <f t="shared" si="258"/>
        <v>0</v>
      </c>
      <c r="P271" s="176"/>
      <c r="Q271" s="176"/>
      <c r="R271" s="176"/>
      <c r="S271" s="188"/>
      <c r="T271" s="188"/>
    </row>
    <row r="272" spans="1:20" ht="12.75" customHeight="1">
      <c r="A272" s="169"/>
      <c r="B272" s="170"/>
      <c r="C272" s="170"/>
      <c r="D272" s="173"/>
      <c r="E272" s="169"/>
      <c r="F272" s="174"/>
      <c r="G272" s="213"/>
      <c r="H272" s="176"/>
      <c r="I272" s="177"/>
      <c r="J272" s="176"/>
      <c r="K272" s="68"/>
      <c r="L272" s="68"/>
      <c r="M272" s="68"/>
      <c r="N272" s="76"/>
      <c r="O272" s="69">
        <f t="shared" si="258"/>
        <v>0</v>
      </c>
      <c r="P272" s="176"/>
      <c r="Q272" s="176"/>
      <c r="R272" s="176"/>
      <c r="S272" s="188"/>
      <c r="T272" s="188"/>
    </row>
    <row r="273" spans="1:20" ht="12.75" customHeight="1">
      <c r="A273" s="169">
        <v>5</v>
      </c>
      <c r="B273" s="170" t="s">
        <v>584</v>
      </c>
      <c r="C273" s="170" t="s">
        <v>585</v>
      </c>
      <c r="D273" s="217" t="s">
        <v>30</v>
      </c>
      <c r="E273" s="169">
        <v>930</v>
      </c>
      <c r="F273" s="174">
        <f t="shared" si="256"/>
        <v>1.3647064386559999</v>
      </c>
      <c r="G273" s="177">
        <v>1.7399999999999999E-2</v>
      </c>
      <c r="H273" s="176">
        <f t="shared" si="257"/>
        <v>3.4515858000000003E-2</v>
      </c>
      <c r="I273" s="177">
        <v>0.12759999999999999</v>
      </c>
      <c r="J273" s="176">
        <f t="shared" si="250"/>
        <v>0.4471627159999999</v>
      </c>
      <c r="K273" s="68" t="s">
        <v>591</v>
      </c>
      <c r="L273" s="68" t="s">
        <v>47</v>
      </c>
      <c r="M273" s="68">
        <v>0.189</v>
      </c>
      <c r="N273" s="76">
        <v>3.8</v>
      </c>
      <c r="O273" s="69">
        <f t="shared" si="258"/>
        <v>0.71819999999999995</v>
      </c>
      <c r="P273" s="176">
        <f t="shared" ref="P273" si="329">E273*F273</f>
        <v>1269.17698795008</v>
      </c>
      <c r="Q273" s="176">
        <f t="shared" ref="Q273" si="330">SUM(O273:O276)</f>
        <v>0.77987999999999991</v>
      </c>
      <c r="R273" s="176">
        <f t="shared" ref="R273" si="331">Q273*1.02*1.05*$R$14</f>
        <v>0.88302786465599992</v>
      </c>
      <c r="S273" s="188">
        <f t="shared" ref="S273" si="332">F273*$S$17</f>
        <v>1.7498879571791477</v>
      </c>
      <c r="T273" s="188">
        <f t="shared" ref="T273" si="333">S273*E273</f>
        <v>1627.3958001766073</v>
      </c>
    </row>
    <row r="274" spans="1:20" ht="12.75" customHeight="1">
      <c r="A274" s="169"/>
      <c r="B274" s="170"/>
      <c r="C274" s="170"/>
      <c r="D274" s="217"/>
      <c r="E274" s="169"/>
      <c r="F274" s="174"/>
      <c r="G274" s="177"/>
      <c r="H274" s="176"/>
      <c r="I274" s="177"/>
      <c r="J274" s="176"/>
      <c r="K274" s="68" t="s">
        <v>592</v>
      </c>
      <c r="L274" s="68" t="s">
        <v>47</v>
      </c>
      <c r="M274" s="68">
        <v>1.4999999999999999E-2</v>
      </c>
      <c r="N274" s="76">
        <v>3.8</v>
      </c>
      <c r="O274" s="69">
        <f t="shared" si="258"/>
        <v>5.6999999999999995E-2</v>
      </c>
      <c r="P274" s="176"/>
      <c r="Q274" s="176"/>
      <c r="R274" s="176"/>
      <c r="S274" s="188"/>
      <c r="T274" s="188"/>
    </row>
    <row r="275" spans="1:20" ht="12.75" customHeight="1">
      <c r="A275" s="169"/>
      <c r="B275" s="170"/>
      <c r="C275" s="170"/>
      <c r="D275" s="217"/>
      <c r="E275" s="169"/>
      <c r="F275" s="174"/>
      <c r="G275" s="177"/>
      <c r="H275" s="176"/>
      <c r="I275" s="177"/>
      <c r="J275" s="176"/>
      <c r="K275" s="68" t="s">
        <v>590</v>
      </c>
      <c r="L275" s="68" t="s">
        <v>47</v>
      </c>
      <c r="M275" s="68">
        <v>0.03</v>
      </c>
      <c r="N275" s="76">
        <v>0.156</v>
      </c>
      <c r="O275" s="69">
        <f t="shared" si="258"/>
        <v>4.6800000000000001E-3</v>
      </c>
      <c r="P275" s="176"/>
      <c r="Q275" s="176"/>
      <c r="R275" s="176"/>
      <c r="S275" s="188"/>
      <c r="T275" s="188"/>
    </row>
    <row r="276" spans="1:20" ht="12.75" customHeight="1">
      <c r="A276" s="169"/>
      <c r="B276" s="170"/>
      <c r="C276" s="170"/>
      <c r="D276" s="217"/>
      <c r="E276" s="169"/>
      <c r="F276" s="174"/>
      <c r="G276" s="177"/>
      <c r="H276" s="176"/>
      <c r="I276" s="177"/>
      <c r="J276" s="176"/>
      <c r="K276" s="68"/>
      <c r="L276" s="68"/>
      <c r="M276" s="68"/>
      <c r="N276" s="76"/>
      <c r="O276" s="69">
        <f t="shared" si="258"/>
        <v>0</v>
      </c>
      <c r="P276" s="176"/>
      <c r="Q276" s="176"/>
      <c r="R276" s="176"/>
      <c r="S276" s="188"/>
      <c r="T276" s="188"/>
    </row>
    <row r="277" spans="1:20" ht="12.75" customHeight="1">
      <c r="A277" s="169">
        <v>6</v>
      </c>
      <c r="B277" s="170" t="s">
        <v>579</v>
      </c>
      <c r="C277" s="170" t="s">
        <v>594</v>
      </c>
      <c r="D277" s="243" t="s">
        <v>42</v>
      </c>
      <c r="E277" s="169">
        <v>139.5</v>
      </c>
      <c r="F277" s="174">
        <f t="shared" si="256"/>
        <v>0.32103962071999997</v>
      </c>
      <c r="G277" s="213">
        <v>5.5999999999999999E-3</v>
      </c>
      <c r="H277" s="176">
        <f t="shared" si="257"/>
        <v>1.1108551999999999E-2</v>
      </c>
      <c r="I277" s="177">
        <v>8.3400000000000002E-2</v>
      </c>
      <c r="J277" s="176">
        <f t="shared" ref="J277:J337" si="334">I277*$P$9/1000</f>
        <v>0.29226779399999997</v>
      </c>
      <c r="K277" s="68" t="s">
        <v>59</v>
      </c>
      <c r="L277" s="68" t="s">
        <v>47</v>
      </c>
      <c r="M277" s="68">
        <v>0.1</v>
      </c>
      <c r="N277" s="76">
        <v>0.156</v>
      </c>
      <c r="O277" s="69">
        <f t="shared" si="258"/>
        <v>1.5600000000000001E-2</v>
      </c>
      <c r="P277" s="176">
        <f t="shared" ref="P277" si="335">E277*F277</f>
        <v>44.785027090439996</v>
      </c>
      <c r="Q277" s="176">
        <f t="shared" ref="Q277" si="336">SUM(O277:O280)</f>
        <v>1.5600000000000001E-2</v>
      </c>
      <c r="R277" s="176">
        <f t="shared" ref="R277" si="337">Q277*1.02*1.05*$R$14</f>
        <v>1.766327472E-2</v>
      </c>
      <c r="S277" s="188">
        <f t="shared" ref="S277" si="338">F277*$S$17</f>
        <v>0.41165143664783221</v>
      </c>
      <c r="T277" s="188">
        <f t="shared" ref="T277" si="339">S277*E277</f>
        <v>57.425375412372595</v>
      </c>
    </row>
    <row r="278" spans="1:20" ht="12.75" customHeight="1">
      <c r="A278" s="169"/>
      <c r="B278" s="170"/>
      <c r="C278" s="170"/>
      <c r="D278" s="172"/>
      <c r="E278" s="169"/>
      <c r="F278" s="174"/>
      <c r="G278" s="213"/>
      <c r="H278" s="176"/>
      <c r="I278" s="177"/>
      <c r="J278" s="176"/>
      <c r="K278" s="68"/>
      <c r="L278" s="68"/>
      <c r="M278" s="68"/>
      <c r="N278" s="76"/>
      <c r="O278" s="69">
        <f t="shared" si="258"/>
        <v>0</v>
      </c>
      <c r="P278" s="176"/>
      <c r="Q278" s="176"/>
      <c r="R278" s="176"/>
      <c r="S278" s="188"/>
      <c r="T278" s="188"/>
    </row>
    <row r="279" spans="1:20" ht="12.75" customHeight="1">
      <c r="A279" s="169"/>
      <c r="B279" s="170"/>
      <c r="C279" s="170"/>
      <c r="D279" s="172"/>
      <c r="E279" s="169"/>
      <c r="F279" s="174"/>
      <c r="G279" s="213"/>
      <c r="H279" s="176"/>
      <c r="I279" s="177"/>
      <c r="J279" s="176"/>
      <c r="K279" s="68"/>
      <c r="L279" s="68"/>
      <c r="M279" s="68"/>
      <c r="N279" s="76"/>
      <c r="O279" s="69">
        <f t="shared" si="258"/>
        <v>0</v>
      </c>
      <c r="P279" s="176"/>
      <c r="Q279" s="176"/>
      <c r="R279" s="176"/>
      <c r="S279" s="188"/>
      <c r="T279" s="188"/>
    </row>
    <row r="280" spans="1:20" ht="12.75" customHeight="1">
      <c r="A280" s="169"/>
      <c r="B280" s="170"/>
      <c r="C280" s="170"/>
      <c r="D280" s="173"/>
      <c r="E280" s="169"/>
      <c r="F280" s="174"/>
      <c r="G280" s="213"/>
      <c r="H280" s="176"/>
      <c r="I280" s="177"/>
      <c r="J280" s="176"/>
      <c r="K280" s="68"/>
      <c r="L280" s="68"/>
      <c r="M280" s="68"/>
      <c r="N280" s="76"/>
      <c r="O280" s="69">
        <f t="shared" si="258"/>
        <v>0</v>
      </c>
      <c r="P280" s="176"/>
      <c r="Q280" s="176"/>
      <c r="R280" s="176"/>
      <c r="S280" s="188"/>
      <c r="T280" s="188"/>
    </row>
    <row r="281" spans="1:20" ht="12.75" customHeight="1">
      <c r="A281" s="169">
        <v>7</v>
      </c>
      <c r="B281" s="170" t="s">
        <v>588</v>
      </c>
      <c r="C281" s="170" t="s">
        <v>586</v>
      </c>
      <c r="D281" s="243" t="s">
        <v>42</v>
      </c>
      <c r="E281" s="169">
        <v>139.5</v>
      </c>
      <c r="F281" s="174">
        <f t="shared" ref="F281:F341" si="340">H281+J281+R281</f>
        <v>1.8748593499999999</v>
      </c>
      <c r="G281" s="213"/>
      <c r="H281" s="176">
        <f t="shared" ref="H281:H341" si="341">G281*$P$8/1000</f>
        <v>0</v>
      </c>
      <c r="I281" s="198">
        <f>0.0535*10</f>
        <v>0.53500000000000003</v>
      </c>
      <c r="J281" s="176">
        <f t="shared" si="334"/>
        <v>1.8748593499999999</v>
      </c>
      <c r="K281" s="68"/>
      <c r="L281" s="68"/>
      <c r="M281" s="68"/>
      <c r="N281" s="76"/>
      <c r="O281" s="69">
        <f t="shared" ref="O281:O344" si="342">M281*N281</f>
        <v>0</v>
      </c>
      <c r="P281" s="176">
        <f t="shared" ref="P281" si="343">E281*F281</f>
        <v>261.542879325</v>
      </c>
      <c r="Q281" s="176">
        <f t="shared" ref="Q281" si="344">SUM(O281:O284)</f>
        <v>0</v>
      </c>
      <c r="R281" s="176">
        <f t="shared" ref="R281" si="345">Q281*1.02*1.05*$R$14</f>
        <v>0</v>
      </c>
      <c r="S281" s="188">
        <f t="shared" ref="S281" si="346">F281*$S$17</f>
        <v>2.4040289581990537</v>
      </c>
      <c r="T281" s="188">
        <f t="shared" ref="T281" si="347">S281*E281</f>
        <v>335.36203966876798</v>
      </c>
    </row>
    <row r="282" spans="1:20" ht="12.75" customHeight="1">
      <c r="A282" s="169"/>
      <c r="B282" s="170"/>
      <c r="C282" s="170"/>
      <c r="D282" s="172"/>
      <c r="E282" s="169"/>
      <c r="F282" s="174"/>
      <c r="G282" s="213"/>
      <c r="H282" s="176"/>
      <c r="I282" s="198"/>
      <c r="J282" s="176"/>
      <c r="K282" s="68"/>
      <c r="L282" s="68"/>
      <c r="M282" s="68"/>
      <c r="N282" s="76"/>
      <c r="O282" s="69">
        <f t="shared" si="342"/>
        <v>0</v>
      </c>
      <c r="P282" s="176"/>
      <c r="Q282" s="176"/>
      <c r="R282" s="176"/>
      <c r="S282" s="188"/>
      <c r="T282" s="188"/>
    </row>
    <row r="283" spans="1:20" ht="12.75" customHeight="1">
      <c r="A283" s="169"/>
      <c r="B283" s="170"/>
      <c r="C283" s="170"/>
      <c r="D283" s="172"/>
      <c r="E283" s="169"/>
      <c r="F283" s="174"/>
      <c r="G283" s="213"/>
      <c r="H283" s="176"/>
      <c r="I283" s="198"/>
      <c r="J283" s="176"/>
      <c r="K283" s="68"/>
      <c r="L283" s="68"/>
      <c r="M283" s="68"/>
      <c r="N283" s="76"/>
      <c r="O283" s="69">
        <f t="shared" si="342"/>
        <v>0</v>
      </c>
      <c r="P283" s="176"/>
      <c r="Q283" s="176"/>
      <c r="R283" s="176"/>
      <c r="S283" s="188"/>
      <c r="T283" s="188"/>
    </row>
    <row r="284" spans="1:20" ht="12.75" customHeight="1">
      <c r="A284" s="169"/>
      <c r="B284" s="170"/>
      <c r="C284" s="170"/>
      <c r="D284" s="173"/>
      <c r="E284" s="169"/>
      <c r="F284" s="174"/>
      <c r="G284" s="213"/>
      <c r="H284" s="176"/>
      <c r="I284" s="198"/>
      <c r="J284" s="176"/>
      <c r="K284" s="68"/>
      <c r="L284" s="68"/>
      <c r="M284" s="68"/>
      <c r="N284" s="76"/>
      <c r="O284" s="69">
        <f t="shared" si="342"/>
        <v>0</v>
      </c>
      <c r="P284" s="176"/>
      <c r="Q284" s="176"/>
      <c r="R284" s="176"/>
      <c r="S284" s="188"/>
      <c r="T284" s="188"/>
    </row>
    <row r="285" spans="1:20" ht="12.75" customHeight="1">
      <c r="A285" s="169">
        <v>8</v>
      </c>
      <c r="B285" s="170" t="s">
        <v>589</v>
      </c>
      <c r="C285" s="170" t="s">
        <v>587</v>
      </c>
      <c r="D285" s="217" t="s">
        <v>30</v>
      </c>
      <c r="E285" s="169">
        <v>930</v>
      </c>
      <c r="F285" s="174">
        <f t="shared" si="340"/>
        <v>0.82257977609599986</v>
      </c>
      <c r="G285" s="177">
        <v>1.7399999999999999E-2</v>
      </c>
      <c r="H285" s="176">
        <f t="shared" si="341"/>
        <v>3.4515858000000003E-2</v>
      </c>
      <c r="I285" s="177">
        <v>0.12759999999999999</v>
      </c>
      <c r="J285" s="176">
        <f t="shared" si="334"/>
        <v>0.4471627159999999</v>
      </c>
      <c r="K285" s="68" t="s">
        <v>591</v>
      </c>
      <c r="L285" s="68" t="s">
        <v>47</v>
      </c>
      <c r="M285" s="68">
        <v>6.3E-2</v>
      </c>
      <c r="N285" s="76">
        <v>3.8</v>
      </c>
      <c r="O285" s="69">
        <f t="shared" si="342"/>
        <v>0.2394</v>
      </c>
      <c r="P285" s="176">
        <f t="shared" ref="P285" si="348">E285*F285</f>
        <v>764.99919176927983</v>
      </c>
      <c r="Q285" s="176">
        <f t="shared" ref="Q285" si="349">SUM(O285:O288)</f>
        <v>0.30108000000000001</v>
      </c>
      <c r="R285" s="176">
        <f t="shared" ref="R285" si="350">Q285*1.02*1.05*$R$14</f>
        <v>0.340901202096</v>
      </c>
      <c r="S285" s="188">
        <f t="shared" ref="S285" si="351">F285*$S$17</f>
        <v>1.0547487747087148</v>
      </c>
      <c r="T285" s="188">
        <f t="shared" ref="T285" si="352">S285*E285</f>
        <v>980.9163604791047</v>
      </c>
    </row>
    <row r="286" spans="1:20" ht="12.75" customHeight="1">
      <c r="A286" s="169"/>
      <c r="B286" s="170"/>
      <c r="C286" s="170"/>
      <c r="D286" s="217"/>
      <c r="E286" s="169"/>
      <c r="F286" s="174"/>
      <c r="G286" s="177"/>
      <c r="H286" s="176"/>
      <c r="I286" s="177"/>
      <c r="J286" s="176"/>
      <c r="K286" s="68" t="s">
        <v>592</v>
      </c>
      <c r="L286" s="68" t="s">
        <v>47</v>
      </c>
      <c r="M286" s="68">
        <v>1.4999999999999999E-2</v>
      </c>
      <c r="N286" s="76">
        <v>3.8</v>
      </c>
      <c r="O286" s="69">
        <f t="shared" si="342"/>
        <v>5.6999999999999995E-2</v>
      </c>
      <c r="P286" s="176"/>
      <c r="Q286" s="176"/>
      <c r="R286" s="176"/>
      <c r="S286" s="188"/>
      <c r="T286" s="188"/>
    </row>
    <row r="287" spans="1:20" ht="12.75" customHeight="1">
      <c r="A287" s="169"/>
      <c r="B287" s="170"/>
      <c r="C287" s="170"/>
      <c r="D287" s="217"/>
      <c r="E287" s="169"/>
      <c r="F287" s="174"/>
      <c r="G287" s="177"/>
      <c r="H287" s="176"/>
      <c r="I287" s="177"/>
      <c r="J287" s="176"/>
      <c r="K287" s="68" t="s">
        <v>590</v>
      </c>
      <c r="L287" s="68" t="s">
        <v>47</v>
      </c>
      <c r="M287" s="68">
        <v>0.03</v>
      </c>
      <c r="N287" s="76">
        <v>0.156</v>
      </c>
      <c r="O287" s="69">
        <f t="shared" si="342"/>
        <v>4.6800000000000001E-3</v>
      </c>
      <c r="P287" s="176"/>
      <c r="Q287" s="176"/>
      <c r="R287" s="176"/>
      <c r="S287" s="188"/>
      <c r="T287" s="188"/>
    </row>
    <row r="288" spans="1:20" ht="12.75" customHeight="1">
      <c r="A288" s="169"/>
      <c r="B288" s="170"/>
      <c r="C288" s="170"/>
      <c r="D288" s="217"/>
      <c r="E288" s="169"/>
      <c r="F288" s="174"/>
      <c r="G288" s="177"/>
      <c r="H288" s="176"/>
      <c r="I288" s="177"/>
      <c r="J288" s="176"/>
      <c r="K288" s="68"/>
      <c r="L288" s="68"/>
      <c r="M288" s="68"/>
      <c r="N288" s="76"/>
      <c r="O288" s="69">
        <f t="shared" si="342"/>
        <v>0</v>
      </c>
      <c r="P288" s="176"/>
      <c r="Q288" s="176"/>
      <c r="R288" s="176"/>
      <c r="S288" s="188"/>
      <c r="T288" s="188"/>
    </row>
    <row r="289" spans="1:20" ht="12.75" customHeight="1">
      <c r="A289" s="169">
        <v>9</v>
      </c>
      <c r="B289" s="170" t="s">
        <v>579</v>
      </c>
      <c r="C289" s="170" t="s">
        <v>595</v>
      </c>
      <c r="D289" s="243" t="s">
        <v>42</v>
      </c>
      <c r="E289" s="169">
        <v>46.5</v>
      </c>
      <c r="F289" s="174">
        <f t="shared" si="340"/>
        <v>0.32103962071999997</v>
      </c>
      <c r="G289" s="213">
        <v>5.5999999999999999E-3</v>
      </c>
      <c r="H289" s="176">
        <f t="shared" si="341"/>
        <v>1.1108551999999999E-2</v>
      </c>
      <c r="I289" s="177">
        <v>8.3400000000000002E-2</v>
      </c>
      <c r="J289" s="176">
        <f t="shared" si="334"/>
        <v>0.29226779399999997</v>
      </c>
      <c r="K289" s="68" t="s">
        <v>59</v>
      </c>
      <c r="L289" s="68" t="s">
        <v>47</v>
      </c>
      <c r="M289" s="68">
        <v>0.1</v>
      </c>
      <c r="N289" s="76">
        <v>0.156</v>
      </c>
      <c r="O289" s="69">
        <f t="shared" si="342"/>
        <v>1.5600000000000001E-2</v>
      </c>
      <c r="P289" s="176">
        <f t="shared" ref="P289" si="353">E289*F289</f>
        <v>14.928342363479999</v>
      </c>
      <c r="Q289" s="176">
        <f t="shared" ref="Q289" si="354">SUM(O289:O292)</f>
        <v>1.5600000000000001E-2</v>
      </c>
      <c r="R289" s="176">
        <f t="shared" ref="R289" si="355">Q289*1.02*1.05*$R$14</f>
        <v>1.766327472E-2</v>
      </c>
      <c r="S289" s="188">
        <f t="shared" ref="S289" si="356">F289*$S$17</f>
        <v>0.41165143664783221</v>
      </c>
      <c r="T289" s="188">
        <f t="shared" ref="T289" si="357">S289*E289</f>
        <v>19.1417918041242</v>
      </c>
    </row>
    <row r="290" spans="1:20" ht="12.75" customHeight="1">
      <c r="A290" s="169"/>
      <c r="B290" s="170"/>
      <c r="C290" s="170"/>
      <c r="D290" s="172"/>
      <c r="E290" s="169"/>
      <c r="F290" s="174"/>
      <c r="G290" s="213"/>
      <c r="H290" s="176"/>
      <c r="I290" s="177"/>
      <c r="J290" s="176"/>
      <c r="K290" s="68"/>
      <c r="L290" s="68"/>
      <c r="M290" s="68"/>
      <c r="N290" s="76"/>
      <c r="O290" s="69">
        <f t="shared" si="342"/>
        <v>0</v>
      </c>
      <c r="P290" s="176"/>
      <c r="Q290" s="176"/>
      <c r="R290" s="176"/>
      <c r="S290" s="188"/>
      <c r="T290" s="188"/>
    </row>
    <row r="291" spans="1:20" ht="12.75" customHeight="1">
      <c r="A291" s="169"/>
      <c r="B291" s="170"/>
      <c r="C291" s="170"/>
      <c r="D291" s="172"/>
      <c r="E291" s="169"/>
      <c r="F291" s="174"/>
      <c r="G291" s="213"/>
      <c r="H291" s="176"/>
      <c r="I291" s="177"/>
      <c r="J291" s="176"/>
      <c r="K291" s="68"/>
      <c r="L291" s="68"/>
      <c r="M291" s="68"/>
      <c r="N291" s="76"/>
      <c r="O291" s="69">
        <f t="shared" si="342"/>
        <v>0</v>
      </c>
      <c r="P291" s="176"/>
      <c r="Q291" s="176"/>
      <c r="R291" s="176"/>
      <c r="S291" s="188"/>
      <c r="T291" s="188"/>
    </row>
    <row r="292" spans="1:20" ht="12.75" customHeight="1">
      <c r="A292" s="169"/>
      <c r="B292" s="170"/>
      <c r="C292" s="170"/>
      <c r="D292" s="173"/>
      <c r="E292" s="169"/>
      <c r="F292" s="174"/>
      <c r="G292" s="213"/>
      <c r="H292" s="176"/>
      <c r="I292" s="177"/>
      <c r="J292" s="176"/>
      <c r="K292" s="68"/>
      <c r="L292" s="68"/>
      <c r="M292" s="68"/>
      <c r="N292" s="76"/>
      <c r="O292" s="69">
        <f t="shared" si="342"/>
        <v>0</v>
      </c>
      <c r="P292" s="176"/>
      <c r="Q292" s="176"/>
      <c r="R292" s="176"/>
      <c r="S292" s="188"/>
      <c r="T292" s="188"/>
    </row>
    <row r="293" spans="1:20" ht="12.75" customHeight="1">
      <c r="A293" s="169">
        <v>10</v>
      </c>
      <c r="B293" s="170" t="s">
        <v>588</v>
      </c>
      <c r="C293" s="170" t="s">
        <v>596</v>
      </c>
      <c r="D293" s="243" t="s">
        <v>42</v>
      </c>
      <c r="E293" s="169">
        <v>46.5</v>
      </c>
      <c r="F293" s="174">
        <f t="shared" si="340"/>
        <v>1.8748593499999999</v>
      </c>
      <c r="G293" s="213"/>
      <c r="H293" s="176">
        <f t="shared" si="341"/>
        <v>0</v>
      </c>
      <c r="I293" s="198">
        <f>0.0535*10</f>
        <v>0.53500000000000003</v>
      </c>
      <c r="J293" s="176">
        <f t="shared" si="334"/>
        <v>1.8748593499999999</v>
      </c>
      <c r="K293" s="68"/>
      <c r="L293" s="68"/>
      <c r="M293" s="68"/>
      <c r="N293" s="76"/>
      <c r="O293" s="69">
        <f t="shared" si="342"/>
        <v>0</v>
      </c>
      <c r="P293" s="176">
        <f t="shared" ref="P293" si="358">E293*F293</f>
        <v>87.180959774999991</v>
      </c>
      <c r="Q293" s="176">
        <f t="shared" ref="Q293" si="359">SUM(O293:O296)</f>
        <v>0</v>
      </c>
      <c r="R293" s="176">
        <f t="shared" ref="R293" si="360">Q293*1.02*1.05*$R$14</f>
        <v>0</v>
      </c>
      <c r="S293" s="188">
        <f t="shared" ref="S293" si="361">F293*$S$17</f>
        <v>2.4040289581990537</v>
      </c>
      <c r="T293" s="188">
        <f t="shared" ref="T293" si="362">S293*E293</f>
        <v>111.787346556256</v>
      </c>
    </row>
    <row r="294" spans="1:20" ht="12.75" customHeight="1">
      <c r="A294" s="169"/>
      <c r="B294" s="170"/>
      <c r="C294" s="170"/>
      <c r="D294" s="172"/>
      <c r="E294" s="169"/>
      <c r="F294" s="174"/>
      <c r="G294" s="213"/>
      <c r="H294" s="176"/>
      <c r="I294" s="198"/>
      <c r="J294" s="176"/>
      <c r="K294" s="68"/>
      <c r="L294" s="68"/>
      <c r="M294" s="68"/>
      <c r="N294" s="76"/>
      <c r="O294" s="69">
        <f t="shared" si="342"/>
        <v>0</v>
      </c>
      <c r="P294" s="176"/>
      <c r="Q294" s="176"/>
      <c r="R294" s="176"/>
      <c r="S294" s="188"/>
      <c r="T294" s="188"/>
    </row>
    <row r="295" spans="1:20" ht="12.75" customHeight="1">
      <c r="A295" s="169"/>
      <c r="B295" s="170"/>
      <c r="C295" s="170"/>
      <c r="D295" s="172"/>
      <c r="E295" s="169"/>
      <c r="F295" s="174"/>
      <c r="G295" s="213"/>
      <c r="H295" s="176"/>
      <c r="I295" s="198"/>
      <c r="J295" s="176"/>
      <c r="K295" s="68"/>
      <c r="L295" s="68"/>
      <c r="M295" s="68"/>
      <c r="N295" s="76"/>
      <c r="O295" s="69">
        <f t="shared" si="342"/>
        <v>0</v>
      </c>
      <c r="P295" s="176"/>
      <c r="Q295" s="176"/>
      <c r="R295" s="176"/>
      <c r="S295" s="188"/>
      <c r="T295" s="188"/>
    </row>
    <row r="296" spans="1:20" ht="12.75" customHeight="1">
      <c r="A296" s="169"/>
      <c r="B296" s="170"/>
      <c r="C296" s="170"/>
      <c r="D296" s="173"/>
      <c r="E296" s="169"/>
      <c r="F296" s="174"/>
      <c r="G296" s="213"/>
      <c r="H296" s="176"/>
      <c r="I296" s="198"/>
      <c r="J296" s="176"/>
      <c r="K296" s="68"/>
      <c r="L296" s="68"/>
      <c r="M296" s="68"/>
      <c r="N296" s="76"/>
      <c r="O296" s="69">
        <f t="shared" si="342"/>
        <v>0</v>
      </c>
      <c r="P296" s="176"/>
      <c r="Q296" s="176"/>
      <c r="R296" s="176"/>
      <c r="S296" s="188"/>
      <c r="T296" s="188"/>
    </row>
    <row r="297" spans="1:20" ht="12.75" customHeight="1">
      <c r="A297" s="169">
        <v>11</v>
      </c>
      <c r="B297" s="170" t="s">
        <v>50</v>
      </c>
      <c r="C297" s="170" t="s">
        <v>597</v>
      </c>
      <c r="D297" s="243" t="s">
        <v>42</v>
      </c>
      <c r="E297" s="169">
        <v>27.9</v>
      </c>
      <c r="F297" s="174">
        <f t="shared" si="340"/>
        <v>8.1485421749199993</v>
      </c>
      <c r="G297" s="204">
        <v>7.0000000000000007E-2</v>
      </c>
      <c r="H297" s="176">
        <f t="shared" si="341"/>
        <v>0.13885690000000003</v>
      </c>
      <c r="I297" s="204">
        <v>0.21</v>
      </c>
      <c r="J297" s="176">
        <f t="shared" si="334"/>
        <v>0.73592609999999992</v>
      </c>
      <c r="K297" s="68" t="s">
        <v>599</v>
      </c>
      <c r="L297" s="68" t="s">
        <v>47</v>
      </c>
      <c r="M297" s="68">
        <v>1.1000000000000001</v>
      </c>
      <c r="N297" s="76">
        <v>5.8330000000000002</v>
      </c>
      <c r="O297" s="69">
        <f t="shared" si="342"/>
        <v>6.4163000000000006</v>
      </c>
      <c r="P297" s="176">
        <f t="shared" ref="P297" si="363">E297*F297</f>
        <v>227.34432668026798</v>
      </c>
      <c r="Q297" s="176">
        <f t="shared" ref="Q297" si="364">SUM(O297:O300)</f>
        <v>6.4241000000000001</v>
      </c>
      <c r="R297" s="176">
        <f t="shared" ref="R297" si="365">Q297*1.02*1.05*$R$14</f>
        <v>7.2737591749199995</v>
      </c>
      <c r="S297" s="188">
        <f t="shared" ref="S297" si="366">F297*$S$17</f>
        <v>10.448427161010226</v>
      </c>
      <c r="T297" s="188">
        <f t="shared" ref="T297" si="367">S297*E297</f>
        <v>291.5111177921853</v>
      </c>
    </row>
    <row r="298" spans="1:20" ht="12.75" customHeight="1">
      <c r="A298" s="169"/>
      <c r="B298" s="170"/>
      <c r="C298" s="170"/>
      <c r="D298" s="172"/>
      <c r="E298" s="169"/>
      <c r="F298" s="174"/>
      <c r="G298" s="204"/>
      <c r="H298" s="176"/>
      <c r="I298" s="204"/>
      <c r="J298" s="176"/>
      <c r="K298" s="68" t="s">
        <v>59</v>
      </c>
      <c r="L298" s="68" t="s">
        <v>47</v>
      </c>
      <c r="M298" s="68">
        <v>0.05</v>
      </c>
      <c r="N298" s="76">
        <v>0.156</v>
      </c>
      <c r="O298" s="69">
        <f t="shared" si="342"/>
        <v>7.8000000000000005E-3</v>
      </c>
      <c r="P298" s="176"/>
      <c r="Q298" s="176"/>
      <c r="R298" s="176"/>
      <c r="S298" s="188"/>
      <c r="T298" s="188"/>
    </row>
    <row r="299" spans="1:20" ht="12.75" customHeight="1">
      <c r="A299" s="169"/>
      <c r="B299" s="170"/>
      <c r="C299" s="170"/>
      <c r="D299" s="172"/>
      <c r="E299" s="169"/>
      <c r="F299" s="174"/>
      <c r="G299" s="204"/>
      <c r="H299" s="176"/>
      <c r="I299" s="204"/>
      <c r="J299" s="176"/>
      <c r="K299" s="68"/>
      <c r="L299" s="68"/>
      <c r="M299" s="68"/>
      <c r="N299" s="76"/>
      <c r="O299" s="69">
        <f t="shared" si="342"/>
        <v>0</v>
      </c>
      <c r="P299" s="176"/>
      <c r="Q299" s="176"/>
      <c r="R299" s="176"/>
      <c r="S299" s="188"/>
      <c r="T299" s="188"/>
    </row>
    <row r="300" spans="1:20" ht="12.75" customHeight="1">
      <c r="A300" s="169"/>
      <c r="B300" s="170"/>
      <c r="C300" s="170"/>
      <c r="D300" s="173"/>
      <c r="E300" s="169"/>
      <c r="F300" s="174"/>
      <c r="G300" s="204"/>
      <c r="H300" s="176"/>
      <c r="I300" s="204"/>
      <c r="J300" s="176"/>
      <c r="K300" s="68"/>
      <c r="L300" s="68"/>
      <c r="M300" s="68"/>
      <c r="N300" s="76"/>
      <c r="O300" s="69">
        <f t="shared" si="342"/>
        <v>0</v>
      </c>
      <c r="P300" s="176"/>
      <c r="Q300" s="176"/>
      <c r="R300" s="176"/>
      <c r="S300" s="188"/>
      <c r="T300" s="188"/>
    </row>
    <row r="301" spans="1:20" ht="12.75" customHeight="1">
      <c r="A301" s="169">
        <v>12</v>
      </c>
      <c r="B301" s="170" t="s">
        <v>593</v>
      </c>
      <c r="C301" s="170" t="s">
        <v>598</v>
      </c>
      <c r="D301" s="243" t="s">
        <v>42</v>
      </c>
      <c r="E301" s="169">
        <v>37.200000000000003</v>
      </c>
      <c r="F301" s="174">
        <f t="shared" si="340"/>
        <v>0.16435682899999998</v>
      </c>
      <c r="G301" s="213"/>
      <c r="H301" s="176">
        <f t="shared" si="341"/>
        <v>0</v>
      </c>
      <c r="I301" s="177">
        <v>4.6899999999999997E-2</v>
      </c>
      <c r="J301" s="176">
        <f t="shared" si="334"/>
        <v>0.16435682899999998</v>
      </c>
      <c r="K301" s="68"/>
      <c r="L301" s="68"/>
      <c r="M301" s="68"/>
      <c r="N301" s="76"/>
      <c r="O301" s="69">
        <f t="shared" si="342"/>
        <v>0</v>
      </c>
      <c r="P301" s="176">
        <f t="shared" ref="P301" si="368">E301*F301</f>
        <v>6.1140740388000001</v>
      </c>
      <c r="Q301" s="176">
        <f t="shared" ref="Q301" si="369">SUM(O301:O304)</f>
        <v>0</v>
      </c>
      <c r="R301" s="176">
        <f t="shared" ref="R301" si="370">Q301*1.02*1.05*$R$14</f>
        <v>0</v>
      </c>
      <c r="S301" s="188">
        <f t="shared" ref="S301" si="371">F301*$S$17</f>
        <v>0.21074571614866469</v>
      </c>
      <c r="T301" s="188">
        <f t="shared" ref="T301" si="372">S301*E301</f>
        <v>7.8397406407303274</v>
      </c>
    </row>
    <row r="302" spans="1:20" ht="12.75" customHeight="1">
      <c r="A302" s="169"/>
      <c r="B302" s="170"/>
      <c r="C302" s="170"/>
      <c r="D302" s="172"/>
      <c r="E302" s="169"/>
      <c r="F302" s="174"/>
      <c r="G302" s="213"/>
      <c r="H302" s="176"/>
      <c r="I302" s="177"/>
      <c r="J302" s="176"/>
      <c r="K302" s="68"/>
      <c r="L302" s="68"/>
      <c r="M302" s="68"/>
      <c r="N302" s="76"/>
      <c r="O302" s="69">
        <f t="shared" si="342"/>
        <v>0</v>
      </c>
      <c r="P302" s="176"/>
      <c r="Q302" s="176"/>
      <c r="R302" s="176"/>
      <c r="S302" s="188"/>
      <c r="T302" s="188"/>
    </row>
    <row r="303" spans="1:20" ht="12.75" customHeight="1">
      <c r="A303" s="169"/>
      <c r="B303" s="170"/>
      <c r="C303" s="170"/>
      <c r="D303" s="172"/>
      <c r="E303" s="169"/>
      <c r="F303" s="174"/>
      <c r="G303" s="213"/>
      <c r="H303" s="176"/>
      <c r="I303" s="177"/>
      <c r="J303" s="176"/>
      <c r="K303" s="68"/>
      <c r="L303" s="68"/>
      <c r="M303" s="68"/>
      <c r="N303" s="76"/>
      <c r="O303" s="69">
        <f t="shared" si="342"/>
        <v>0</v>
      </c>
      <c r="P303" s="176"/>
      <c r="Q303" s="176"/>
      <c r="R303" s="176"/>
      <c r="S303" s="188"/>
      <c r="T303" s="188"/>
    </row>
    <row r="304" spans="1:20" ht="12.75" customHeight="1">
      <c r="A304" s="169"/>
      <c r="B304" s="170"/>
      <c r="C304" s="170"/>
      <c r="D304" s="173"/>
      <c r="E304" s="169"/>
      <c r="F304" s="174"/>
      <c r="G304" s="213"/>
      <c r="H304" s="176"/>
      <c r="I304" s="177"/>
      <c r="J304" s="176"/>
      <c r="K304" s="68"/>
      <c r="L304" s="68"/>
      <c r="M304" s="68"/>
      <c r="N304" s="76"/>
      <c r="O304" s="69">
        <f t="shared" si="342"/>
        <v>0</v>
      </c>
      <c r="P304" s="176"/>
      <c r="Q304" s="176"/>
      <c r="R304" s="176"/>
      <c r="S304" s="188"/>
      <c r="T304" s="188"/>
    </row>
    <row r="305" spans="1:20" ht="12.75" customHeight="1">
      <c r="A305" s="169"/>
      <c r="B305" s="170"/>
      <c r="C305" s="212" t="s">
        <v>601</v>
      </c>
      <c r="D305" s="169"/>
      <c r="E305" s="169"/>
      <c r="F305" s="174">
        <f t="shared" si="340"/>
        <v>0</v>
      </c>
      <c r="G305" s="213"/>
      <c r="H305" s="176">
        <f t="shared" si="341"/>
        <v>0</v>
      </c>
      <c r="I305" s="213"/>
      <c r="J305" s="176">
        <f t="shared" si="334"/>
        <v>0</v>
      </c>
      <c r="K305" s="68"/>
      <c r="L305" s="68"/>
      <c r="M305" s="68"/>
      <c r="N305" s="76"/>
      <c r="O305" s="69">
        <f t="shared" si="342"/>
        <v>0</v>
      </c>
      <c r="P305" s="176">
        <f t="shared" ref="P305" si="373">E305*F305</f>
        <v>0</v>
      </c>
      <c r="Q305" s="176">
        <f t="shared" ref="Q305" si="374">SUM(O305:O308)</f>
        <v>0</v>
      </c>
      <c r="R305" s="176">
        <f t="shared" ref="R305" si="375">Q305*1.02*1.05*$R$14</f>
        <v>0</v>
      </c>
      <c r="S305" s="188">
        <f t="shared" ref="S305" si="376">F305*$S$17</f>
        <v>0</v>
      </c>
      <c r="T305" s="188">
        <f t="shared" ref="T305" si="377">S305*E305</f>
        <v>0</v>
      </c>
    </row>
    <row r="306" spans="1:20" ht="12.75" customHeight="1">
      <c r="A306" s="169"/>
      <c r="B306" s="170"/>
      <c r="C306" s="212"/>
      <c r="D306" s="169"/>
      <c r="E306" s="169"/>
      <c r="F306" s="174"/>
      <c r="G306" s="213"/>
      <c r="H306" s="176"/>
      <c r="I306" s="213"/>
      <c r="J306" s="176"/>
      <c r="K306" s="68"/>
      <c r="L306" s="68"/>
      <c r="M306" s="68"/>
      <c r="N306" s="76"/>
      <c r="O306" s="69">
        <f t="shared" si="342"/>
        <v>0</v>
      </c>
      <c r="P306" s="176"/>
      <c r="Q306" s="176"/>
      <c r="R306" s="176"/>
      <c r="S306" s="188"/>
      <c r="T306" s="188"/>
    </row>
    <row r="307" spans="1:20" ht="12.75" customHeight="1">
      <c r="A307" s="169"/>
      <c r="B307" s="170"/>
      <c r="C307" s="212"/>
      <c r="D307" s="169"/>
      <c r="E307" s="169"/>
      <c r="F307" s="174"/>
      <c r="G307" s="213"/>
      <c r="H307" s="176"/>
      <c r="I307" s="213"/>
      <c r="J307" s="176"/>
      <c r="K307" s="68"/>
      <c r="L307" s="68"/>
      <c r="M307" s="68"/>
      <c r="N307" s="76"/>
      <c r="O307" s="69">
        <f t="shared" si="342"/>
        <v>0</v>
      </c>
      <c r="P307" s="176"/>
      <c r="Q307" s="176"/>
      <c r="R307" s="176"/>
      <c r="S307" s="188"/>
      <c r="T307" s="188"/>
    </row>
    <row r="308" spans="1:20" ht="12.75" customHeight="1">
      <c r="A308" s="169"/>
      <c r="B308" s="170"/>
      <c r="C308" s="212"/>
      <c r="D308" s="169"/>
      <c r="E308" s="169"/>
      <c r="F308" s="174"/>
      <c r="G308" s="213"/>
      <c r="H308" s="176"/>
      <c r="I308" s="213"/>
      <c r="J308" s="176"/>
      <c r="K308" s="68"/>
      <c r="L308" s="68"/>
      <c r="M308" s="68"/>
      <c r="N308" s="76"/>
      <c r="O308" s="69">
        <f t="shared" si="342"/>
        <v>0</v>
      </c>
      <c r="P308" s="176"/>
      <c r="Q308" s="176"/>
      <c r="R308" s="176"/>
      <c r="S308" s="188"/>
      <c r="T308" s="188"/>
    </row>
    <row r="309" spans="1:20" ht="12.75" customHeight="1">
      <c r="A309" s="169">
        <v>1</v>
      </c>
      <c r="B309" s="170" t="s">
        <v>38</v>
      </c>
      <c r="C309" s="170" t="s">
        <v>602</v>
      </c>
      <c r="D309" s="217" t="s">
        <v>30</v>
      </c>
      <c r="E309" s="169">
        <v>934.65</v>
      </c>
      <c r="F309" s="174">
        <f t="shared" si="340"/>
        <v>7.0200194400000004</v>
      </c>
      <c r="G309" s="213"/>
      <c r="H309" s="176">
        <f t="shared" si="341"/>
        <v>0</v>
      </c>
      <c r="I309" s="213"/>
      <c r="J309" s="176">
        <f t="shared" si="334"/>
        <v>0</v>
      </c>
      <c r="K309" s="68" t="s">
        <v>604</v>
      </c>
      <c r="L309" s="68" t="s">
        <v>30</v>
      </c>
      <c r="M309" s="68">
        <v>1</v>
      </c>
      <c r="N309" s="76">
        <v>6.2</v>
      </c>
      <c r="O309" s="69">
        <f t="shared" si="342"/>
        <v>6.2</v>
      </c>
      <c r="P309" s="176">
        <f t="shared" ref="P309" si="378">E309*F309</f>
        <v>6561.2611695960004</v>
      </c>
      <c r="Q309" s="176">
        <f t="shared" ref="Q309" si="379">SUM(O309:O312)</f>
        <v>6.2</v>
      </c>
      <c r="R309" s="176">
        <f t="shared" ref="R309" si="380">Q309*1.02*1.05*$R$14</f>
        <v>7.0200194400000004</v>
      </c>
      <c r="S309" s="188">
        <f t="shared" ref="S309" si="381">F309*$S$17</f>
        <v>9.0013845683305824</v>
      </c>
      <c r="T309" s="188">
        <f t="shared" ref="T309" si="382">S309*E309</f>
        <v>8413.1440867901783</v>
      </c>
    </row>
    <row r="310" spans="1:20" ht="12.75" customHeight="1">
      <c r="A310" s="169"/>
      <c r="B310" s="170"/>
      <c r="C310" s="170"/>
      <c r="D310" s="217"/>
      <c r="E310" s="169"/>
      <c r="F310" s="174"/>
      <c r="G310" s="213"/>
      <c r="H310" s="176"/>
      <c r="I310" s="213"/>
      <c r="J310" s="176"/>
      <c r="K310" s="68"/>
      <c r="L310" s="68"/>
      <c r="M310" s="68"/>
      <c r="N310" s="76"/>
      <c r="O310" s="69">
        <f t="shared" si="342"/>
        <v>0</v>
      </c>
      <c r="P310" s="176"/>
      <c r="Q310" s="176"/>
      <c r="R310" s="176"/>
      <c r="S310" s="188"/>
      <c r="T310" s="188"/>
    </row>
    <row r="311" spans="1:20" ht="12.75" customHeight="1">
      <c r="A311" s="169"/>
      <c r="B311" s="170"/>
      <c r="C311" s="170"/>
      <c r="D311" s="217"/>
      <c r="E311" s="169"/>
      <c r="F311" s="174"/>
      <c r="G311" s="213"/>
      <c r="H311" s="176"/>
      <c r="I311" s="213"/>
      <c r="J311" s="176"/>
      <c r="K311" s="68"/>
      <c r="L311" s="68"/>
      <c r="M311" s="68"/>
      <c r="N311" s="76"/>
      <c r="O311" s="69">
        <f t="shared" si="342"/>
        <v>0</v>
      </c>
      <c r="P311" s="176"/>
      <c r="Q311" s="176"/>
      <c r="R311" s="176"/>
      <c r="S311" s="188"/>
      <c r="T311" s="188"/>
    </row>
    <row r="312" spans="1:20" ht="12.75" customHeight="1">
      <c r="A312" s="169"/>
      <c r="B312" s="170"/>
      <c r="C312" s="170"/>
      <c r="D312" s="217"/>
      <c r="E312" s="169"/>
      <c r="F312" s="174"/>
      <c r="G312" s="213"/>
      <c r="H312" s="176"/>
      <c r="I312" s="213"/>
      <c r="J312" s="176"/>
      <c r="K312" s="68"/>
      <c r="L312" s="68"/>
      <c r="M312" s="68"/>
      <c r="N312" s="76"/>
      <c r="O312" s="69">
        <f t="shared" si="342"/>
        <v>0</v>
      </c>
      <c r="P312" s="176"/>
      <c r="Q312" s="176"/>
      <c r="R312" s="176"/>
      <c r="S312" s="188"/>
      <c r="T312" s="188"/>
    </row>
    <row r="313" spans="1:20" ht="12.75" customHeight="1">
      <c r="A313" s="169">
        <v>2</v>
      </c>
      <c r="B313" s="170" t="s">
        <v>608</v>
      </c>
      <c r="C313" s="170" t="s">
        <v>723</v>
      </c>
      <c r="D313" s="243" t="s">
        <v>42</v>
      </c>
      <c r="E313" s="169">
        <v>28.04</v>
      </c>
      <c r="F313" s="174">
        <f t="shared" si="340"/>
        <v>8.286075576</v>
      </c>
      <c r="G313" s="198">
        <v>1.62</v>
      </c>
      <c r="H313" s="176">
        <f t="shared" si="341"/>
        <v>3.2135454000000006</v>
      </c>
      <c r="I313" s="213"/>
      <c r="J313" s="176">
        <f t="shared" si="334"/>
        <v>0</v>
      </c>
      <c r="K313" s="68" t="s">
        <v>606</v>
      </c>
      <c r="L313" s="68" t="s">
        <v>47</v>
      </c>
      <c r="M313" s="68">
        <v>1.1200000000000001</v>
      </c>
      <c r="N313" s="76">
        <v>4</v>
      </c>
      <c r="O313" s="69">
        <f t="shared" si="342"/>
        <v>4.4800000000000004</v>
      </c>
      <c r="P313" s="176">
        <f t="shared" ref="P313" si="383">E313*F313</f>
        <v>232.34155915104</v>
      </c>
      <c r="Q313" s="176">
        <f t="shared" ref="Q313" si="384">SUM(O313:O316)</f>
        <v>4.4800000000000004</v>
      </c>
      <c r="R313" s="176">
        <f t="shared" ref="R313" si="385">Q313*1.02*1.05*$R$14</f>
        <v>5.0725301759999999</v>
      </c>
      <c r="S313" s="188">
        <f t="shared" ref="S313" si="386">F313*$S$17</f>
        <v>10.624778671813385</v>
      </c>
      <c r="T313" s="188">
        <f t="shared" ref="T313" si="387">S313*E313</f>
        <v>297.91879395764727</v>
      </c>
    </row>
    <row r="314" spans="1:20" ht="12.75" customHeight="1">
      <c r="A314" s="169"/>
      <c r="B314" s="170"/>
      <c r="C314" s="170"/>
      <c r="D314" s="172"/>
      <c r="E314" s="169"/>
      <c r="F314" s="174"/>
      <c r="G314" s="198"/>
      <c r="H314" s="176"/>
      <c r="I314" s="213"/>
      <c r="J314" s="176"/>
      <c r="K314" s="68"/>
      <c r="L314" s="68"/>
      <c r="M314" s="68"/>
      <c r="N314" s="76"/>
      <c r="O314" s="69">
        <f t="shared" si="342"/>
        <v>0</v>
      </c>
      <c r="P314" s="176"/>
      <c r="Q314" s="176"/>
      <c r="R314" s="176"/>
      <c r="S314" s="188"/>
      <c r="T314" s="188"/>
    </row>
    <row r="315" spans="1:20" ht="12.75" customHeight="1">
      <c r="A315" s="169"/>
      <c r="B315" s="170"/>
      <c r="C315" s="170"/>
      <c r="D315" s="172"/>
      <c r="E315" s="169"/>
      <c r="F315" s="174"/>
      <c r="G315" s="198"/>
      <c r="H315" s="176"/>
      <c r="I315" s="213"/>
      <c r="J315" s="176"/>
      <c r="K315" s="68"/>
      <c r="L315" s="68"/>
      <c r="M315" s="68"/>
      <c r="N315" s="76"/>
      <c r="O315" s="69">
        <f t="shared" si="342"/>
        <v>0</v>
      </c>
      <c r="P315" s="176"/>
      <c r="Q315" s="176"/>
      <c r="R315" s="176"/>
      <c r="S315" s="188"/>
      <c r="T315" s="188"/>
    </row>
    <row r="316" spans="1:20" ht="12.75" customHeight="1">
      <c r="A316" s="169"/>
      <c r="B316" s="170"/>
      <c r="C316" s="170"/>
      <c r="D316" s="173"/>
      <c r="E316" s="169"/>
      <c r="F316" s="174"/>
      <c r="G316" s="198"/>
      <c r="H316" s="176"/>
      <c r="I316" s="213"/>
      <c r="J316" s="176"/>
      <c r="K316" s="68"/>
      <c r="L316" s="68"/>
      <c r="M316" s="68"/>
      <c r="N316" s="76"/>
      <c r="O316" s="69">
        <f t="shared" si="342"/>
        <v>0</v>
      </c>
      <c r="P316" s="176"/>
      <c r="Q316" s="176"/>
      <c r="R316" s="176"/>
      <c r="S316" s="188"/>
      <c r="T316" s="188"/>
    </row>
    <row r="317" spans="1:20" ht="12.75" customHeight="1">
      <c r="A317" s="169">
        <v>3</v>
      </c>
      <c r="B317" s="170" t="s">
        <v>38</v>
      </c>
      <c r="C317" s="170" t="s">
        <v>603</v>
      </c>
      <c r="D317" s="217" t="s">
        <v>30</v>
      </c>
      <c r="E317" s="169">
        <v>934.65</v>
      </c>
      <c r="F317" s="174">
        <f t="shared" si="340"/>
        <v>1.9814571000000001</v>
      </c>
      <c r="G317" s="213"/>
      <c r="H317" s="176">
        <f t="shared" si="341"/>
        <v>0</v>
      </c>
      <c r="I317" s="213"/>
      <c r="J317" s="176">
        <f t="shared" si="334"/>
        <v>0</v>
      </c>
      <c r="K317" s="68" t="s">
        <v>605</v>
      </c>
      <c r="L317" s="68" t="s">
        <v>607</v>
      </c>
      <c r="M317" s="68">
        <v>7</v>
      </c>
      <c r="N317" s="76">
        <v>0.25</v>
      </c>
      <c r="O317" s="69">
        <f t="shared" si="342"/>
        <v>1.75</v>
      </c>
      <c r="P317" s="176">
        <f t="shared" ref="P317" si="388">E317*F317</f>
        <v>1851.9688785150001</v>
      </c>
      <c r="Q317" s="176">
        <f t="shared" ref="Q317" si="389">SUM(O317:O320)</f>
        <v>1.75</v>
      </c>
      <c r="R317" s="176">
        <f t="shared" ref="R317" si="390">Q317*1.02*1.05*$R$14</f>
        <v>1.9814571000000001</v>
      </c>
      <c r="S317" s="188">
        <f t="shared" ref="S317" si="391">F317*$S$17</f>
        <v>2.5407133862223419</v>
      </c>
      <c r="T317" s="188">
        <f t="shared" ref="T317" si="392">S317*E317</f>
        <v>2374.6777664327119</v>
      </c>
    </row>
    <row r="318" spans="1:20" ht="12.75" customHeight="1">
      <c r="A318" s="169"/>
      <c r="B318" s="170"/>
      <c r="C318" s="170"/>
      <c r="D318" s="217"/>
      <c r="E318" s="169"/>
      <c r="F318" s="174"/>
      <c r="G318" s="213"/>
      <c r="H318" s="176"/>
      <c r="I318" s="213"/>
      <c r="J318" s="176"/>
      <c r="K318" s="68"/>
      <c r="L318" s="68"/>
      <c r="M318" s="68"/>
      <c r="N318" s="76"/>
      <c r="O318" s="69">
        <f t="shared" si="342"/>
        <v>0</v>
      </c>
      <c r="P318" s="176"/>
      <c r="Q318" s="176"/>
      <c r="R318" s="176"/>
      <c r="S318" s="188"/>
      <c r="T318" s="188"/>
    </row>
    <row r="319" spans="1:20" ht="12.75" customHeight="1">
      <c r="A319" s="169"/>
      <c r="B319" s="170"/>
      <c r="C319" s="170"/>
      <c r="D319" s="217"/>
      <c r="E319" s="169"/>
      <c r="F319" s="174"/>
      <c r="G319" s="213"/>
      <c r="H319" s="176"/>
      <c r="I319" s="213"/>
      <c r="J319" s="176"/>
      <c r="K319" s="68"/>
      <c r="L319" s="68"/>
      <c r="M319" s="68"/>
      <c r="N319" s="76"/>
      <c r="O319" s="69">
        <f t="shared" si="342"/>
        <v>0</v>
      </c>
      <c r="P319" s="176"/>
      <c r="Q319" s="176"/>
      <c r="R319" s="176"/>
      <c r="S319" s="188"/>
      <c r="T319" s="188"/>
    </row>
    <row r="320" spans="1:20" ht="12.75" customHeight="1">
      <c r="A320" s="169"/>
      <c r="B320" s="170"/>
      <c r="C320" s="170"/>
      <c r="D320" s="217"/>
      <c r="E320" s="169"/>
      <c r="F320" s="174"/>
      <c r="G320" s="213"/>
      <c r="H320" s="176"/>
      <c r="I320" s="213"/>
      <c r="J320" s="176"/>
      <c r="K320" s="68"/>
      <c r="L320" s="68"/>
      <c r="M320" s="68"/>
      <c r="N320" s="76"/>
      <c r="O320" s="69">
        <f t="shared" si="342"/>
        <v>0</v>
      </c>
      <c r="P320" s="176"/>
      <c r="Q320" s="176"/>
      <c r="R320" s="176"/>
      <c r="S320" s="188"/>
      <c r="T320" s="188"/>
    </row>
    <row r="321" spans="1:20" ht="12.75" customHeight="1">
      <c r="A321" s="169">
        <v>4</v>
      </c>
      <c r="B321" s="331" t="s">
        <v>746</v>
      </c>
      <c r="C321" s="170" t="s">
        <v>749</v>
      </c>
      <c r="D321" s="327" t="s">
        <v>747</v>
      </c>
      <c r="E321" s="327">
        <v>405</v>
      </c>
      <c r="F321" s="174">
        <f t="shared" si="340"/>
        <v>0.16819551383839998</v>
      </c>
      <c r="G321" s="332">
        <v>3.1199999999999999E-3</v>
      </c>
      <c r="H321" s="176">
        <f t="shared" si="341"/>
        <v>6.1890503999999999E-3</v>
      </c>
      <c r="I321" s="333">
        <v>1.1679999999999999E-2</v>
      </c>
      <c r="J321" s="176">
        <f t="shared" si="334"/>
        <v>4.0931508799999995E-2</v>
      </c>
      <c r="K321" s="114" t="s">
        <v>748</v>
      </c>
      <c r="L321" s="68" t="s">
        <v>39</v>
      </c>
      <c r="M321" s="68">
        <v>8.4000000000000005E-2</v>
      </c>
      <c r="N321" s="73">
        <v>1.2729999999999999</v>
      </c>
      <c r="O321" s="69">
        <f t="shared" si="342"/>
        <v>0.106932</v>
      </c>
      <c r="P321" s="176">
        <f t="shared" ref="P321" si="393">E321*F321</f>
        <v>68.119183104551993</v>
      </c>
      <c r="Q321" s="176">
        <f t="shared" ref="Q321" si="394">SUM(O321:O324)</f>
        <v>0.106932</v>
      </c>
      <c r="R321" s="176">
        <f t="shared" ref="R321" si="395">Q321*1.02*1.05*$R$14</f>
        <v>0.1210749546384</v>
      </c>
      <c r="S321" s="188">
        <f t="shared" ref="S321" si="396">F321*$S$17</f>
        <v>0.21566785044791933</v>
      </c>
      <c r="T321" s="188">
        <f t="shared" ref="T321" si="397">S321*E321</f>
        <v>87.345479431407327</v>
      </c>
    </row>
    <row r="322" spans="1:20" ht="12.75" customHeight="1">
      <c r="A322" s="169"/>
      <c r="B322" s="331"/>
      <c r="C322" s="170"/>
      <c r="D322" s="327"/>
      <c r="E322" s="327"/>
      <c r="F322" s="174"/>
      <c r="G322" s="332"/>
      <c r="H322" s="176"/>
      <c r="I322" s="333"/>
      <c r="J322" s="176"/>
      <c r="K322" s="68"/>
      <c r="L322" s="68"/>
      <c r="M322" s="68"/>
      <c r="N322" s="72"/>
      <c r="O322" s="69">
        <f t="shared" si="342"/>
        <v>0</v>
      </c>
      <c r="P322" s="176"/>
      <c r="Q322" s="176"/>
      <c r="R322" s="176"/>
      <c r="S322" s="188"/>
      <c r="T322" s="188"/>
    </row>
    <row r="323" spans="1:20" ht="12.75" customHeight="1">
      <c r="A323" s="169"/>
      <c r="B323" s="331"/>
      <c r="C323" s="170"/>
      <c r="D323" s="327"/>
      <c r="E323" s="327"/>
      <c r="F323" s="174"/>
      <c r="G323" s="332"/>
      <c r="H323" s="176"/>
      <c r="I323" s="333"/>
      <c r="J323" s="176"/>
      <c r="K323" s="68"/>
      <c r="L323" s="68"/>
      <c r="M323" s="68"/>
      <c r="N323" s="72"/>
      <c r="O323" s="69">
        <f t="shared" si="342"/>
        <v>0</v>
      </c>
      <c r="P323" s="176"/>
      <c r="Q323" s="176"/>
      <c r="R323" s="176"/>
      <c r="S323" s="188"/>
      <c r="T323" s="188"/>
    </row>
    <row r="324" spans="1:20" ht="12.75" customHeight="1">
      <c r="A324" s="169"/>
      <c r="B324" s="331"/>
      <c r="C324" s="170"/>
      <c r="D324" s="327"/>
      <c r="E324" s="327"/>
      <c r="F324" s="174"/>
      <c r="G324" s="332"/>
      <c r="H324" s="176"/>
      <c r="I324" s="333"/>
      <c r="J324" s="176"/>
      <c r="K324" s="68"/>
      <c r="L324" s="68"/>
      <c r="M324" s="68"/>
      <c r="N324" s="76"/>
      <c r="O324" s="69">
        <f t="shared" si="342"/>
        <v>0</v>
      </c>
      <c r="P324" s="176"/>
      <c r="Q324" s="176"/>
      <c r="R324" s="176"/>
      <c r="S324" s="188"/>
      <c r="T324" s="188"/>
    </row>
    <row r="325" spans="1:20" ht="12.75" customHeight="1">
      <c r="A325" s="169"/>
      <c r="B325" s="170"/>
      <c r="C325" s="212" t="s">
        <v>609</v>
      </c>
      <c r="D325" s="169"/>
      <c r="E325" s="169"/>
      <c r="F325" s="174">
        <f t="shared" si="340"/>
        <v>0</v>
      </c>
      <c r="G325" s="213"/>
      <c r="H325" s="176">
        <f t="shared" si="341"/>
        <v>0</v>
      </c>
      <c r="I325" s="213"/>
      <c r="J325" s="176">
        <f t="shared" si="334"/>
        <v>0</v>
      </c>
      <c r="K325" s="68"/>
      <c r="L325" s="68"/>
      <c r="M325" s="68"/>
      <c r="N325" s="76"/>
      <c r="O325" s="69">
        <f t="shared" si="342"/>
        <v>0</v>
      </c>
      <c r="P325" s="176">
        <f t="shared" ref="P325" si="398">E325*F325</f>
        <v>0</v>
      </c>
      <c r="Q325" s="176">
        <f t="shared" ref="Q325" si="399">SUM(O325:O328)</f>
        <v>0</v>
      </c>
      <c r="R325" s="176">
        <f t="shared" ref="R325" si="400">Q325*1.02*1.05*$R$14</f>
        <v>0</v>
      </c>
      <c r="S325" s="188">
        <f t="shared" ref="S325" si="401">F325*$S$17</f>
        <v>0</v>
      </c>
      <c r="T325" s="188">
        <f t="shared" ref="T325" si="402">S325*E325</f>
        <v>0</v>
      </c>
    </row>
    <row r="326" spans="1:20" ht="12.75" customHeight="1">
      <c r="A326" s="169"/>
      <c r="B326" s="170"/>
      <c r="C326" s="212"/>
      <c r="D326" s="169"/>
      <c r="E326" s="169"/>
      <c r="F326" s="174"/>
      <c r="G326" s="213"/>
      <c r="H326" s="176"/>
      <c r="I326" s="213"/>
      <c r="J326" s="176"/>
      <c r="K326" s="68"/>
      <c r="L326" s="68"/>
      <c r="M326" s="68"/>
      <c r="N326" s="76"/>
      <c r="O326" s="69">
        <f t="shared" si="342"/>
        <v>0</v>
      </c>
      <c r="P326" s="176"/>
      <c r="Q326" s="176"/>
      <c r="R326" s="176"/>
      <c r="S326" s="188"/>
      <c r="T326" s="188"/>
    </row>
    <row r="327" spans="1:20" ht="12.75" customHeight="1">
      <c r="A327" s="169"/>
      <c r="B327" s="170"/>
      <c r="C327" s="212"/>
      <c r="D327" s="169"/>
      <c r="E327" s="169"/>
      <c r="F327" s="174"/>
      <c r="G327" s="213"/>
      <c r="H327" s="176"/>
      <c r="I327" s="213"/>
      <c r="J327" s="176"/>
      <c r="K327" s="68"/>
      <c r="L327" s="68"/>
      <c r="M327" s="68"/>
      <c r="N327" s="76"/>
      <c r="O327" s="69">
        <f t="shared" si="342"/>
        <v>0</v>
      </c>
      <c r="P327" s="176"/>
      <c r="Q327" s="176"/>
      <c r="R327" s="176"/>
      <c r="S327" s="188"/>
      <c r="T327" s="188"/>
    </row>
    <row r="328" spans="1:20" ht="12.75" customHeight="1">
      <c r="A328" s="169"/>
      <c r="B328" s="170"/>
      <c r="C328" s="212"/>
      <c r="D328" s="169"/>
      <c r="E328" s="169"/>
      <c r="F328" s="174"/>
      <c r="G328" s="213"/>
      <c r="H328" s="176"/>
      <c r="I328" s="213"/>
      <c r="J328" s="176"/>
      <c r="K328" s="68"/>
      <c r="L328" s="68"/>
      <c r="M328" s="68"/>
      <c r="N328" s="76"/>
      <c r="O328" s="69">
        <f t="shared" si="342"/>
        <v>0</v>
      </c>
      <c r="P328" s="176"/>
      <c r="Q328" s="176"/>
      <c r="R328" s="176"/>
      <c r="S328" s="188"/>
      <c r="T328" s="188"/>
    </row>
    <row r="329" spans="1:20" ht="12.75" customHeight="1">
      <c r="A329" s="169">
        <v>1</v>
      </c>
      <c r="B329" s="170" t="s">
        <v>610</v>
      </c>
      <c r="C329" s="170" t="s">
        <v>615</v>
      </c>
      <c r="D329" s="243" t="s">
        <v>42</v>
      </c>
      <c r="E329" s="169">
        <v>1.008</v>
      </c>
      <c r="F329" s="174">
        <f t="shared" si="340"/>
        <v>42.583848220392035</v>
      </c>
      <c r="G329" s="204">
        <v>1.55</v>
      </c>
      <c r="H329" s="176">
        <f t="shared" si="341"/>
        <v>3.0746885000000002</v>
      </c>
      <c r="I329" s="204">
        <v>0.76</v>
      </c>
      <c r="J329" s="176">
        <f t="shared" si="334"/>
        <v>2.6633515999999999</v>
      </c>
      <c r="K329" s="68" t="s">
        <v>624</v>
      </c>
      <c r="L329" s="68" t="s">
        <v>47</v>
      </c>
      <c r="M329" s="68">
        <v>1.02</v>
      </c>
      <c r="N329" s="76">
        <v>28.082999999999998</v>
      </c>
      <c r="O329" s="69">
        <f t="shared" si="342"/>
        <v>28.644659999999998</v>
      </c>
      <c r="P329" s="176">
        <f t="shared" ref="P329" si="403">E329*F329</f>
        <v>42.924519006155172</v>
      </c>
      <c r="Q329" s="176">
        <f t="shared" ref="Q329" si="404">SUM(O329:O332)</f>
        <v>32.541791700000005</v>
      </c>
      <c r="R329" s="176">
        <f t="shared" ref="R329" si="405">Q329*1.02*1.05*$R$14</f>
        <v>36.845808120392036</v>
      </c>
      <c r="S329" s="188">
        <f t="shared" ref="S329" si="406">F329*$S$17</f>
        <v>54.602924893206364</v>
      </c>
      <c r="T329" s="188">
        <f t="shared" ref="T329" si="407">S329*E329</f>
        <v>55.039748292352016</v>
      </c>
    </row>
    <row r="330" spans="1:20" ht="12.75" customHeight="1">
      <c r="A330" s="169"/>
      <c r="B330" s="170"/>
      <c r="C330" s="170"/>
      <c r="D330" s="172"/>
      <c r="E330" s="169"/>
      <c r="F330" s="174"/>
      <c r="G330" s="204"/>
      <c r="H330" s="176"/>
      <c r="I330" s="204"/>
      <c r="J330" s="176"/>
      <c r="K330" s="68" t="s">
        <v>625</v>
      </c>
      <c r="L330" s="68" t="s">
        <v>30</v>
      </c>
      <c r="M330" s="68">
        <v>0.80300000000000005</v>
      </c>
      <c r="N330" s="76">
        <v>4.2359999999999998</v>
      </c>
      <c r="O330" s="69">
        <f t="shared" si="342"/>
        <v>3.4015080000000002</v>
      </c>
      <c r="P330" s="176"/>
      <c r="Q330" s="176"/>
      <c r="R330" s="176"/>
      <c r="S330" s="188"/>
      <c r="T330" s="188"/>
    </row>
    <row r="331" spans="1:20" ht="12.75" customHeight="1">
      <c r="A331" s="169"/>
      <c r="B331" s="170"/>
      <c r="C331" s="170"/>
      <c r="D331" s="172"/>
      <c r="E331" s="169"/>
      <c r="F331" s="174"/>
      <c r="G331" s="204"/>
      <c r="H331" s="176"/>
      <c r="I331" s="204"/>
      <c r="J331" s="176"/>
      <c r="K331" s="68" t="s">
        <v>626</v>
      </c>
      <c r="L331" s="68" t="s">
        <v>47</v>
      </c>
      <c r="M331" s="68">
        <v>3.8999999999999998E-3</v>
      </c>
      <c r="N331" s="76">
        <v>127.083</v>
      </c>
      <c r="O331" s="69">
        <f t="shared" si="342"/>
        <v>0.49562369999999994</v>
      </c>
      <c r="P331" s="176"/>
      <c r="Q331" s="176"/>
      <c r="R331" s="176"/>
      <c r="S331" s="188"/>
      <c r="T331" s="188"/>
    </row>
    <row r="332" spans="1:20" ht="12.75" customHeight="1">
      <c r="A332" s="169"/>
      <c r="B332" s="170"/>
      <c r="C332" s="170"/>
      <c r="D332" s="173"/>
      <c r="E332" s="169"/>
      <c r="F332" s="174"/>
      <c r="G332" s="204"/>
      <c r="H332" s="176"/>
      <c r="I332" s="204"/>
      <c r="J332" s="176"/>
      <c r="K332" s="68"/>
      <c r="L332" s="68"/>
      <c r="M332" s="68"/>
      <c r="N332" s="76"/>
      <c r="O332" s="69">
        <f t="shared" si="342"/>
        <v>0</v>
      </c>
      <c r="P332" s="176"/>
      <c r="Q332" s="176"/>
      <c r="R332" s="176"/>
      <c r="S332" s="188"/>
      <c r="T332" s="188"/>
    </row>
    <row r="333" spans="1:20" ht="12.75" customHeight="1">
      <c r="A333" s="169">
        <v>2</v>
      </c>
      <c r="B333" s="170" t="s">
        <v>611</v>
      </c>
      <c r="C333" s="170" t="s">
        <v>616</v>
      </c>
      <c r="D333" s="169" t="s">
        <v>621</v>
      </c>
      <c r="E333" s="169">
        <v>0.23</v>
      </c>
      <c r="F333" s="174">
        <f t="shared" si="340"/>
        <v>161.2863243816</v>
      </c>
      <c r="G333" s="213">
        <v>13.8</v>
      </c>
      <c r="H333" s="176">
        <f t="shared" si="341"/>
        <v>27.374646000000002</v>
      </c>
      <c r="I333" s="213">
        <v>32.1</v>
      </c>
      <c r="J333" s="176">
        <f t="shared" si="334"/>
        <v>112.491561</v>
      </c>
      <c r="K333" s="68" t="s">
        <v>627</v>
      </c>
      <c r="L333" s="68" t="s">
        <v>607</v>
      </c>
      <c r="M333" s="68">
        <v>1</v>
      </c>
      <c r="N333" s="76">
        <v>0.65</v>
      </c>
      <c r="O333" s="69">
        <f t="shared" si="342"/>
        <v>0.65</v>
      </c>
      <c r="P333" s="176">
        <f t="shared" ref="P333" si="408">E333*F333</f>
        <v>37.095854607768004</v>
      </c>
      <c r="Q333" s="176">
        <f t="shared" ref="Q333" si="409">SUM(O333:O336)</f>
        <v>18.917999999999999</v>
      </c>
      <c r="R333" s="176">
        <f t="shared" ref="R333" si="410">Q333*1.02*1.05*$R$14</f>
        <v>21.420117381600001</v>
      </c>
      <c r="S333" s="188">
        <f t="shared" ref="S333" si="411">F333*$S$17</f>
        <v>206.80857706731575</v>
      </c>
      <c r="T333" s="188">
        <f t="shared" ref="T333" si="412">S333*E333</f>
        <v>47.565972725482624</v>
      </c>
    </row>
    <row r="334" spans="1:20" ht="12.75" customHeight="1">
      <c r="A334" s="169"/>
      <c r="B334" s="170"/>
      <c r="C334" s="170"/>
      <c r="D334" s="169"/>
      <c r="E334" s="169"/>
      <c r="F334" s="174"/>
      <c r="G334" s="213"/>
      <c r="H334" s="176"/>
      <c r="I334" s="213"/>
      <c r="J334" s="176"/>
      <c r="K334" s="68" t="s">
        <v>628</v>
      </c>
      <c r="L334" s="68" t="s">
        <v>607</v>
      </c>
      <c r="M334" s="68">
        <v>2.4</v>
      </c>
      <c r="N334" s="76">
        <v>0.86699999999999999</v>
      </c>
      <c r="O334" s="69">
        <f t="shared" si="342"/>
        <v>2.0808</v>
      </c>
      <c r="P334" s="176"/>
      <c r="Q334" s="176"/>
      <c r="R334" s="176"/>
      <c r="S334" s="188"/>
      <c r="T334" s="188"/>
    </row>
    <row r="335" spans="1:20" ht="12.75" customHeight="1">
      <c r="A335" s="169"/>
      <c r="B335" s="170"/>
      <c r="C335" s="170"/>
      <c r="D335" s="169"/>
      <c r="E335" s="169"/>
      <c r="F335" s="174"/>
      <c r="G335" s="213"/>
      <c r="H335" s="176"/>
      <c r="I335" s="213"/>
      <c r="J335" s="176"/>
      <c r="K335" s="68" t="s">
        <v>629</v>
      </c>
      <c r="L335" s="68" t="s">
        <v>607</v>
      </c>
      <c r="M335" s="68">
        <v>13.4</v>
      </c>
      <c r="N335" s="76">
        <v>1.208</v>
      </c>
      <c r="O335" s="69">
        <f t="shared" si="342"/>
        <v>16.187200000000001</v>
      </c>
      <c r="P335" s="176"/>
      <c r="Q335" s="176"/>
      <c r="R335" s="176"/>
      <c r="S335" s="188"/>
      <c r="T335" s="188"/>
    </row>
    <row r="336" spans="1:20" ht="12.75" customHeight="1">
      <c r="A336" s="169"/>
      <c r="B336" s="170"/>
      <c r="C336" s="170"/>
      <c r="D336" s="169"/>
      <c r="E336" s="169"/>
      <c r="F336" s="174"/>
      <c r="G336" s="213"/>
      <c r="H336" s="176"/>
      <c r="I336" s="213"/>
      <c r="J336" s="176"/>
      <c r="K336" s="68"/>
      <c r="L336" s="68"/>
      <c r="M336" s="68"/>
      <c r="N336" s="76"/>
      <c r="O336" s="69">
        <f t="shared" si="342"/>
        <v>0</v>
      </c>
      <c r="P336" s="176"/>
      <c r="Q336" s="176"/>
      <c r="R336" s="176"/>
      <c r="S336" s="188"/>
      <c r="T336" s="188"/>
    </row>
    <row r="337" spans="1:20" ht="12.75" customHeight="1">
      <c r="A337" s="169">
        <v>3</v>
      </c>
      <c r="B337" s="170" t="s">
        <v>612</v>
      </c>
      <c r="C337" s="170" t="s">
        <v>617</v>
      </c>
      <c r="D337" s="195" t="s">
        <v>43</v>
      </c>
      <c r="E337" s="169">
        <v>16.7</v>
      </c>
      <c r="F337" s="174">
        <f t="shared" si="340"/>
        <v>6.0530683751999996</v>
      </c>
      <c r="G337" s="213"/>
      <c r="H337" s="176">
        <f t="shared" si="341"/>
        <v>0</v>
      </c>
      <c r="I337" s="213"/>
      <c r="J337" s="176">
        <f t="shared" si="334"/>
        <v>0</v>
      </c>
      <c r="K337" s="68" t="s">
        <v>630</v>
      </c>
      <c r="L337" s="68" t="s">
        <v>631</v>
      </c>
      <c r="M337" s="68">
        <v>1</v>
      </c>
      <c r="N337" s="76">
        <v>5.3460000000000001</v>
      </c>
      <c r="O337" s="69">
        <f t="shared" si="342"/>
        <v>5.3460000000000001</v>
      </c>
      <c r="P337" s="176">
        <f t="shared" ref="P337" si="413">E337*F337</f>
        <v>101.08624186583999</v>
      </c>
      <c r="Q337" s="176">
        <f t="shared" ref="Q337" si="414">SUM(O337:O340)</f>
        <v>5.3460000000000001</v>
      </c>
      <c r="R337" s="176">
        <f t="shared" ref="R337" si="415">Q337*1.02*1.05*$R$14</f>
        <v>6.0530683751999996</v>
      </c>
      <c r="S337" s="188">
        <f t="shared" ref="S337" si="416">F337*$S$17</f>
        <v>7.7615164358540785</v>
      </c>
      <c r="T337" s="188">
        <f t="shared" ref="T337" si="417">S337*E337</f>
        <v>129.61732447876309</v>
      </c>
    </row>
    <row r="338" spans="1:20" ht="12.75" customHeight="1">
      <c r="A338" s="169"/>
      <c r="B338" s="170"/>
      <c r="C338" s="170"/>
      <c r="D338" s="196"/>
      <c r="E338" s="169"/>
      <c r="F338" s="174"/>
      <c r="G338" s="213"/>
      <c r="H338" s="176"/>
      <c r="I338" s="213"/>
      <c r="J338" s="176"/>
      <c r="K338" s="68"/>
      <c r="L338" s="68"/>
      <c r="M338" s="68"/>
      <c r="N338" s="76"/>
      <c r="O338" s="69">
        <f t="shared" si="342"/>
        <v>0</v>
      </c>
      <c r="P338" s="176"/>
      <c r="Q338" s="176"/>
      <c r="R338" s="176"/>
      <c r="S338" s="188"/>
      <c r="T338" s="188"/>
    </row>
    <row r="339" spans="1:20" ht="12.75" customHeight="1">
      <c r="A339" s="169"/>
      <c r="B339" s="170"/>
      <c r="C339" s="170"/>
      <c r="D339" s="196"/>
      <c r="E339" s="169"/>
      <c r="F339" s="174"/>
      <c r="G339" s="213"/>
      <c r="H339" s="176"/>
      <c r="I339" s="213"/>
      <c r="J339" s="176"/>
      <c r="K339" s="68"/>
      <c r="L339" s="68"/>
      <c r="M339" s="68"/>
      <c r="N339" s="76"/>
      <c r="O339" s="69">
        <f t="shared" si="342"/>
        <v>0</v>
      </c>
      <c r="P339" s="176"/>
      <c r="Q339" s="176"/>
      <c r="R339" s="176"/>
      <c r="S339" s="188"/>
      <c r="T339" s="188"/>
    </row>
    <row r="340" spans="1:20" ht="12.75" customHeight="1">
      <c r="A340" s="169"/>
      <c r="B340" s="170"/>
      <c r="C340" s="170"/>
      <c r="D340" s="197"/>
      <c r="E340" s="169"/>
      <c r="F340" s="174"/>
      <c r="G340" s="213"/>
      <c r="H340" s="176"/>
      <c r="I340" s="213"/>
      <c r="J340" s="176"/>
      <c r="K340" s="68"/>
      <c r="L340" s="68"/>
      <c r="M340" s="68"/>
      <c r="N340" s="76"/>
      <c r="O340" s="69">
        <f t="shared" si="342"/>
        <v>0</v>
      </c>
      <c r="P340" s="176"/>
      <c r="Q340" s="176"/>
      <c r="R340" s="176"/>
      <c r="S340" s="188"/>
      <c r="T340" s="188"/>
    </row>
    <row r="341" spans="1:20" ht="12.75" customHeight="1">
      <c r="A341" s="169">
        <v>4</v>
      </c>
      <c r="B341" s="170" t="s">
        <v>612</v>
      </c>
      <c r="C341" s="170" t="s">
        <v>618</v>
      </c>
      <c r="D341" s="195" t="s">
        <v>43</v>
      </c>
      <c r="E341" s="169">
        <v>25.6</v>
      </c>
      <c r="F341" s="174">
        <f t="shared" si="340"/>
        <v>1.4560879032</v>
      </c>
      <c r="G341" s="213"/>
      <c r="H341" s="176">
        <f t="shared" si="341"/>
        <v>0</v>
      </c>
      <c r="I341" s="213"/>
      <c r="J341" s="176">
        <f t="shared" ref="J341:J357" si="418">I341*$P$9/1000</f>
        <v>0</v>
      </c>
      <c r="K341" s="68" t="s">
        <v>630</v>
      </c>
      <c r="L341" s="68" t="s">
        <v>631</v>
      </c>
      <c r="M341" s="68">
        <v>1</v>
      </c>
      <c r="N341" s="76">
        <v>1.286</v>
      </c>
      <c r="O341" s="69">
        <f t="shared" si="342"/>
        <v>1.286</v>
      </c>
      <c r="P341" s="176">
        <f t="shared" ref="P341" si="419">E341*F341</f>
        <v>37.275850321920004</v>
      </c>
      <c r="Q341" s="176">
        <f t="shared" ref="Q341" si="420">SUM(O341:O344)</f>
        <v>1.286</v>
      </c>
      <c r="R341" s="176">
        <f t="shared" ref="R341" si="421">Q341*1.02*1.05*$R$14</f>
        <v>1.4560879032</v>
      </c>
      <c r="S341" s="188">
        <f t="shared" ref="S341" si="422">F341*$S$17</f>
        <v>1.8670613798182465</v>
      </c>
      <c r="T341" s="188">
        <f t="shared" ref="T341" si="423">S341*E341</f>
        <v>47.796771323347116</v>
      </c>
    </row>
    <row r="342" spans="1:20" ht="12.75" customHeight="1">
      <c r="A342" s="169"/>
      <c r="B342" s="170"/>
      <c r="C342" s="170"/>
      <c r="D342" s="196"/>
      <c r="E342" s="169"/>
      <c r="F342" s="174"/>
      <c r="G342" s="213"/>
      <c r="H342" s="176"/>
      <c r="I342" s="213"/>
      <c r="J342" s="176"/>
      <c r="K342" s="68"/>
      <c r="L342" s="68"/>
      <c r="M342" s="68"/>
      <c r="N342" s="76"/>
      <c r="O342" s="69">
        <f t="shared" si="342"/>
        <v>0</v>
      </c>
      <c r="P342" s="176"/>
      <c r="Q342" s="176"/>
      <c r="R342" s="176"/>
      <c r="S342" s="188"/>
      <c r="T342" s="188"/>
    </row>
    <row r="343" spans="1:20" ht="12.75" customHeight="1">
      <c r="A343" s="169"/>
      <c r="B343" s="170"/>
      <c r="C343" s="170"/>
      <c r="D343" s="196"/>
      <c r="E343" s="169"/>
      <c r="F343" s="174"/>
      <c r="G343" s="213"/>
      <c r="H343" s="176"/>
      <c r="I343" s="213"/>
      <c r="J343" s="176"/>
      <c r="K343" s="68"/>
      <c r="L343" s="68"/>
      <c r="M343" s="68"/>
      <c r="N343" s="76"/>
      <c r="O343" s="69">
        <f t="shared" si="342"/>
        <v>0</v>
      </c>
      <c r="P343" s="176"/>
      <c r="Q343" s="176"/>
      <c r="R343" s="176"/>
      <c r="S343" s="188"/>
      <c r="T343" s="188"/>
    </row>
    <row r="344" spans="1:20" ht="12.75" customHeight="1">
      <c r="A344" s="169"/>
      <c r="B344" s="170"/>
      <c r="C344" s="170"/>
      <c r="D344" s="197"/>
      <c r="E344" s="169"/>
      <c r="F344" s="174"/>
      <c r="G344" s="213"/>
      <c r="H344" s="176"/>
      <c r="I344" s="213"/>
      <c r="J344" s="176"/>
      <c r="K344" s="68"/>
      <c r="L344" s="68"/>
      <c r="M344" s="68"/>
      <c r="N344" s="76"/>
      <c r="O344" s="69">
        <f t="shared" si="342"/>
        <v>0</v>
      </c>
      <c r="P344" s="176"/>
      <c r="Q344" s="176"/>
      <c r="R344" s="176"/>
      <c r="S344" s="188"/>
      <c r="T344" s="188"/>
    </row>
    <row r="345" spans="1:20" ht="12.75" customHeight="1">
      <c r="A345" s="169">
        <v>5</v>
      </c>
      <c r="B345" s="170" t="s">
        <v>612</v>
      </c>
      <c r="C345" s="170" t="s">
        <v>619</v>
      </c>
      <c r="D345" s="217" t="s">
        <v>30</v>
      </c>
      <c r="E345" s="169">
        <v>0.4</v>
      </c>
      <c r="F345" s="174">
        <f t="shared" ref="F345:F357" si="424">H345+J345+R345</f>
        <v>59.544484246799996</v>
      </c>
      <c r="G345" s="213"/>
      <c r="H345" s="176">
        <f t="shared" ref="H345:H357" si="425">G345*$P$8/1000</f>
        <v>0</v>
      </c>
      <c r="I345" s="213"/>
      <c r="J345" s="176">
        <f t="shared" si="418"/>
        <v>0</v>
      </c>
      <c r="K345" s="68" t="s">
        <v>632</v>
      </c>
      <c r="L345" s="68" t="s">
        <v>30</v>
      </c>
      <c r="M345" s="68">
        <v>1</v>
      </c>
      <c r="N345" s="76">
        <v>52.588999999999999</v>
      </c>
      <c r="O345" s="69">
        <f t="shared" ref="O345:O360" si="426">M345*N345</f>
        <v>52.588999999999999</v>
      </c>
      <c r="P345" s="176">
        <f t="shared" ref="P345" si="427">E345*F345</f>
        <v>23.817793698719999</v>
      </c>
      <c r="Q345" s="176">
        <f t="shared" ref="Q345" si="428">SUM(O345:O348)</f>
        <v>52.588999999999999</v>
      </c>
      <c r="R345" s="176">
        <f t="shared" ref="R345" si="429">Q345*1.02*1.05*$R$14</f>
        <v>59.544484246799996</v>
      </c>
      <c r="S345" s="188">
        <f t="shared" ref="S345" si="430">F345*$S$17</f>
        <v>76.35061501031241</v>
      </c>
      <c r="T345" s="188">
        <f t="shared" ref="T345" si="431">S345*E345</f>
        <v>30.540246004124967</v>
      </c>
    </row>
    <row r="346" spans="1:20" ht="12.75" customHeight="1">
      <c r="A346" s="169"/>
      <c r="B346" s="170"/>
      <c r="C346" s="170"/>
      <c r="D346" s="217"/>
      <c r="E346" s="169"/>
      <c r="F346" s="174"/>
      <c r="G346" s="213"/>
      <c r="H346" s="176"/>
      <c r="I346" s="213"/>
      <c r="J346" s="176"/>
      <c r="K346" s="68"/>
      <c r="L346" s="68"/>
      <c r="M346" s="68"/>
      <c r="N346" s="76"/>
      <c r="O346" s="69">
        <f t="shared" si="426"/>
        <v>0</v>
      </c>
      <c r="P346" s="176"/>
      <c r="Q346" s="176"/>
      <c r="R346" s="176"/>
      <c r="S346" s="188"/>
      <c r="T346" s="188"/>
    </row>
    <row r="347" spans="1:20" ht="12.75" customHeight="1">
      <c r="A347" s="169"/>
      <c r="B347" s="170"/>
      <c r="C347" s="170"/>
      <c r="D347" s="217"/>
      <c r="E347" s="169"/>
      <c r="F347" s="174"/>
      <c r="G347" s="213"/>
      <c r="H347" s="176"/>
      <c r="I347" s="213"/>
      <c r="J347" s="176"/>
      <c r="K347" s="68"/>
      <c r="L347" s="68"/>
      <c r="M347" s="68"/>
      <c r="N347" s="76"/>
      <c r="O347" s="69">
        <f t="shared" si="426"/>
        <v>0</v>
      </c>
      <c r="P347" s="176"/>
      <c r="Q347" s="176"/>
      <c r="R347" s="176"/>
      <c r="S347" s="188"/>
      <c r="T347" s="188"/>
    </row>
    <row r="348" spans="1:20" ht="12.75" customHeight="1">
      <c r="A348" s="169"/>
      <c r="B348" s="170"/>
      <c r="C348" s="170"/>
      <c r="D348" s="217"/>
      <c r="E348" s="169"/>
      <c r="F348" s="174"/>
      <c r="G348" s="213"/>
      <c r="H348" s="176"/>
      <c r="I348" s="213"/>
      <c r="J348" s="176"/>
      <c r="K348" s="68"/>
      <c r="L348" s="68"/>
      <c r="M348" s="68"/>
      <c r="N348" s="76"/>
      <c r="O348" s="69">
        <f t="shared" si="426"/>
        <v>0</v>
      </c>
      <c r="P348" s="176"/>
      <c r="Q348" s="176"/>
      <c r="R348" s="176"/>
      <c r="S348" s="188"/>
      <c r="T348" s="188"/>
    </row>
    <row r="349" spans="1:20" ht="12.75" customHeight="1">
      <c r="A349" s="169">
        <v>6</v>
      </c>
      <c r="B349" s="170" t="s">
        <v>613</v>
      </c>
      <c r="C349" s="170" t="s">
        <v>620</v>
      </c>
      <c r="D349" s="217" t="s">
        <v>30</v>
      </c>
      <c r="E349" s="169">
        <v>46</v>
      </c>
      <c r="F349" s="174">
        <f t="shared" si="424"/>
        <v>0.61455468017600001</v>
      </c>
      <c r="G349" s="177">
        <v>1.5100000000000001E-2</v>
      </c>
      <c r="H349" s="176">
        <f t="shared" si="425"/>
        <v>2.9953417000000003E-2</v>
      </c>
      <c r="I349" s="177">
        <v>1.4E-3</v>
      </c>
      <c r="J349" s="176">
        <f t="shared" si="418"/>
        <v>4.9061740000000001E-3</v>
      </c>
      <c r="K349" s="68" t="s">
        <v>633</v>
      </c>
      <c r="L349" s="68" t="s">
        <v>607</v>
      </c>
      <c r="M349" s="68">
        <v>0.3</v>
      </c>
      <c r="N349" s="76">
        <v>1.2729999999999999</v>
      </c>
      <c r="O349" s="69">
        <f t="shared" si="426"/>
        <v>0.38189999999999996</v>
      </c>
      <c r="P349" s="176">
        <f t="shared" ref="P349" si="432">E349*F349</f>
        <v>28.269515288096002</v>
      </c>
      <c r="Q349" s="176">
        <f t="shared" ref="Q349" si="433">SUM(O349:O352)</f>
        <v>0.51197999999999999</v>
      </c>
      <c r="R349" s="176">
        <f t="shared" ref="R349" si="434">Q349*1.02*1.05*$R$14</f>
        <v>0.57969508917599999</v>
      </c>
      <c r="S349" s="188">
        <f t="shared" ref="S349" si="435">F349*$S$17</f>
        <v>0.78800964325129885</v>
      </c>
      <c r="T349" s="188">
        <f t="shared" ref="T349" si="436">S349*E349</f>
        <v>36.248443589559749</v>
      </c>
    </row>
    <row r="350" spans="1:20" ht="12.75" customHeight="1">
      <c r="A350" s="169"/>
      <c r="B350" s="170"/>
      <c r="C350" s="170"/>
      <c r="D350" s="217"/>
      <c r="E350" s="169"/>
      <c r="F350" s="174"/>
      <c r="G350" s="177"/>
      <c r="H350" s="176"/>
      <c r="I350" s="177"/>
      <c r="J350" s="176"/>
      <c r="K350" s="68" t="s">
        <v>634</v>
      </c>
      <c r="L350" s="68" t="s">
        <v>607</v>
      </c>
      <c r="M350" s="68">
        <v>0.12</v>
      </c>
      <c r="N350" s="76">
        <v>1.0840000000000001</v>
      </c>
      <c r="O350" s="69">
        <f t="shared" si="426"/>
        <v>0.13008</v>
      </c>
      <c r="P350" s="176"/>
      <c r="Q350" s="176"/>
      <c r="R350" s="176"/>
      <c r="S350" s="188"/>
      <c r="T350" s="188"/>
    </row>
    <row r="351" spans="1:20" ht="12.75" customHeight="1">
      <c r="A351" s="169"/>
      <c r="B351" s="170"/>
      <c r="C351" s="170"/>
      <c r="D351" s="217"/>
      <c r="E351" s="169"/>
      <c r="F351" s="174"/>
      <c r="G351" s="177"/>
      <c r="H351" s="176"/>
      <c r="I351" s="177"/>
      <c r="J351" s="176"/>
      <c r="K351" s="68"/>
      <c r="L351" s="68"/>
      <c r="M351" s="68"/>
      <c r="N351" s="76"/>
      <c r="O351" s="69">
        <f t="shared" si="426"/>
        <v>0</v>
      </c>
      <c r="P351" s="176"/>
      <c r="Q351" s="176"/>
      <c r="R351" s="176"/>
      <c r="S351" s="188"/>
      <c r="T351" s="188"/>
    </row>
    <row r="352" spans="1:20" ht="12.75" customHeight="1">
      <c r="A352" s="169"/>
      <c r="B352" s="170"/>
      <c r="C352" s="170"/>
      <c r="D352" s="217"/>
      <c r="E352" s="169"/>
      <c r="F352" s="174"/>
      <c r="G352" s="177"/>
      <c r="H352" s="176"/>
      <c r="I352" s="177"/>
      <c r="J352" s="176"/>
      <c r="K352" s="68"/>
      <c r="L352" s="68"/>
      <c r="M352" s="68"/>
      <c r="N352" s="76"/>
      <c r="O352" s="69">
        <f t="shared" si="426"/>
        <v>0</v>
      </c>
      <c r="P352" s="176"/>
      <c r="Q352" s="176"/>
      <c r="R352" s="176"/>
      <c r="S352" s="188"/>
      <c r="T352" s="188"/>
    </row>
    <row r="353" spans="1:20" ht="12.75" customHeight="1">
      <c r="A353" s="169">
        <v>7</v>
      </c>
      <c r="B353" s="170" t="s">
        <v>614</v>
      </c>
      <c r="C353" s="170" t="s">
        <v>622</v>
      </c>
      <c r="D353" s="169" t="s">
        <v>281</v>
      </c>
      <c r="E353" s="169">
        <v>2</v>
      </c>
      <c r="F353" s="174">
        <f t="shared" si="424"/>
        <v>30.344600160000002</v>
      </c>
      <c r="G353" s="213"/>
      <c r="H353" s="176">
        <f t="shared" si="425"/>
        <v>0</v>
      </c>
      <c r="I353" s="213"/>
      <c r="J353" s="176">
        <f t="shared" si="418"/>
        <v>0</v>
      </c>
      <c r="K353" s="68" t="s">
        <v>635</v>
      </c>
      <c r="L353" s="68" t="s">
        <v>281</v>
      </c>
      <c r="M353" s="68">
        <v>1</v>
      </c>
      <c r="N353" s="76">
        <v>26.8</v>
      </c>
      <c r="O353" s="69">
        <f t="shared" si="426"/>
        <v>26.8</v>
      </c>
      <c r="P353" s="176">
        <f t="shared" ref="P353" si="437">E353*F353</f>
        <v>60.689200320000005</v>
      </c>
      <c r="Q353" s="176">
        <f t="shared" ref="Q353" si="438">SUM(O353:O356)</f>
        <v>26.8</v>
      </c>
      <c r="R353" s="176">
        <f t="shared" ref="R353" si="439">Q353*1.02*1.05*$R$14</f>
        <v>30.344600160000002</v>
      </c>
      <c r="S353" s="188">
        <f t="shared" ref="S353" si="440">F353*$S$17</f>
        <v>38.909210714719293</v>
      </c>
      <c r="T353" s="188">
        <f t="shared" ref="T353" si="441">S353*E353</f>
        <v>77.818421429438587</v>
      </c>
    </row>
    <row r="354" spans="1:20" ht="12.75" customHeight="1">
      <c r="A354" s="169"/>
      <c r="B354" s="170"/>
      <c r="C354" s="170"/>
      <c r="D354" s="169"/>
      <c r="E354" s="169"/>
      <c r="F354" s="174"/>
      <c r="G354" s="213"/>
      <c r="H354" s="176"/>
      <c r="I354" s="213"/>
      <c r="J354" s="176"/>
      <c r="K354" s="68"/>
      <c r="L354" s="68"/>
      <c r="M354" s="68"/>
      <c r="N354" s="76"/>
      <c r="O354" s="69">
        <f t="shared" si="426"/>
        <v>0</v>
      </c>
      <c r="P354" s="176"/>
      <c r="Q354" s="176"/>
      <c r="R354" s="176"/>
      <c r="S354" s="188"/>
      <c r="T354" s="188"/>
    </row>
    <row r="355" spans="1:20" ht="12.75" customHeight="1">
      <c r="A355" s="169"/>
      <c r="B355" s="170"/>
      <c r="C355" s="170"/>
      <c r="D355" s="169"/>
      <c r="E355" s="169"/>
      <c r="F355" s="174"/>
      <c r="G355" s="213"/>
      <c r="H355" s="176"/>
      <c r="I355" s="213"/>
      <c r="J355" s="176"/>
      <c r="K355" s="68"/>
      <c r="L355" s="68"/>
      <c r="M355" s="68"/>
      <c r="N355" s="76"/>
      <c r="O355" s="69">
        <f t="shared" si="426"/>
        <v>0</v>
      </c>
      <c r="P355" s="176"/>
      <c r="Q355" s="176"/>
      <c r="R355" s="176"/>
      <c r="S355" s="188"/>
      <c r="T355" s="188"/>
    </row>
    <row r="356" spans="1:20" ht="12.75" customHeight="1">
      <c r="A356" s="169"/>
      <c r="B356" s="170"/>
      <c r="C356" s="170"/>
      <c r="D356" s="169"/>
      <c r="E356" s="169"/>
      <c r="F356" s="174"/>
      <c r="G356" s="213"/>
      <c r="H356" s="176"/>
      <c r="I356" s="213"/>
      <c r="J356" s="176"/>
      <c r="K356" s="68"/>
      <c r="L356" s="68"/>
      <c r="M356" s="68"/>
      <c r="N356" s="76"/>
      <c r="O356" s="69">
        <f t="shared" si="426"/>
        <v>0</v>
      </c>
      <c r="P356" s="176"/>
      <c r="Q356" s="176"/>
      <c r="R356" s="176"/>
      <c r="S356" s="188"/>
      <c r="T356" s="188"/>
    </row>
    <row r="357" spans="1:20" ht="12.75" customHeight="1">
      <c r="A357" s="169">
        <v>8</v>
      </c>
      <c r="B357" s="170" t="s">
        <v>614</v>
      </c>
      <c r="C357" s="170" t="s">
        <v>623</v>
      </c>
      <c r="D357" s="169" t="s">
        <v>607</v>
      </c>
      <c r="E357" s="169">
        <v>14</v>
      </c>
      <c r="F357" s="174">
        <f t="shared" si="424"/>
        <v>0.7206842537999999</v>
      </c>
      <c r="G357" s="213"/>
      <c r="H357" s="176">
        <f t="shared" si="425"/>
        <v>0</v>
      </c>
      <c r="I357" s="213"/>
      <c r="J357" s="176">
        <f t="shared" si="418"/>
        <v>0</v>
      </c>
      <c r="K357" s="68" t="s">
        <v>636</v>
      </c>
      <c r="L357" s="68" t="s">
        <v>607</v>
      </c>
      <c r="M357" s="68">
        <v>0.5</v>
      </c>
      <c r="N357" s="76">
        <v>1.2729999999999999</v>
      </c>
      <c r="O357" s="69">
        <f t="shared" si="426"/>
        <v>0.63649999999999995</v>
      </c>
      <c r="P357" s="176">
        <f t="shared" ref="P357" si="442">E357*F357</f>
        <v>10.089579553199998</v>
      </c>
      <c r="Q357" s="176">
        <f t="shared" ref="Q357" si="443">SUM(O357:O360)</f>
        <v>0.63649999999999995</v>
      </c>
      <c r="R357" s="176">
        <f t="shared" ref="R357" si="444">Q357*1.02*1.05*$R$14</f>
        <v>0.7206842537999999</v>
      </c>
      <c r="S357" s="188">
        <f t="shared" ref="S357" si="445">F357*$S$17</f>
        <v>0.92409375447458297</v>
      </c>
      <c r="T357" s="188">
        <f t="shared" ref="T357" si="446">S357*E357</f>
        <v>12.937312562644161</v>
      </c>
    </row>
    <row r="358" spans="1:20" ht="12.75" customHeight="1">
      <c r="A358" s="169"/>
      <c r="B358" s="170"/>
      <c r="C358" s="170"/>
      <c r="D358" s="169"/>
      <c r="E358" s="169"/>
      <c r="F358" s="174"/>
      <c r="G358" s="213"/>
      <c r="H358" s="176"/>
      <c r="I358" s="213"/>
      <c r="J358" s="176"/>
      <c r="K358" s="68"/>
      <c r="L358" s="68"/>
      <c r="M358" s="68"/>
      <c r="N358" s="76"/>
      <c r="O358" s="69">
        <f t="shared" si="426"/>
        <v>0</v>
      </c>
      <c r="P358" s="176"/>
      <c r="Q358" s="176"/>
      <c r="R358" s="176"/>
      <c r="S358" s="188"/>
      <c r="T358" s="188"/>
    </row>
    <row r="359" spans="1:20" ht="12.75" customHeight="1">
      <c r="A359" s="169"/>
      <c r="B359" s="170"/>
      <c r="C359" s="170"/>
      <c r="D359" s="169"/>
      <c r="E359" s="169"/>
      <c r="F359" s="174"/>
      <c r="G359" s="213"/>
      <c r="H359" s="176"/>
      <c r="I359" s="213"/>
      <c r="J359" s="176"/>
      <c r="K359" s="68"/>
      <c r="L359" s="68"/>
      <c r="M359" s="68"/>
      <c r="N359" s="76"/>
      <c r="O359" s="69">
        <f t="shared" si="426"/>
        <v>0</v>
      </c>
      <c r="P359" s="176"/>
      <c r="Q359" s="176"/>
      <c r="R359" s="176"/>
      <c r="S359" s="188"/>
      <c r="T359" s="188"/>
    </row>
    <row r="360" spans="1:20" ht="12.75" customHeight="1">
      <c r="A360" s="169"/>
      <c r="B360" s="170"/>
      <c r="C360" s="170"/>
      <c r="D360" s="169"/>
      <c r="E360" s="169"/>
      <c r="F360" s="174"/>
      <c r="G360" s="213"/>
      <c r="H360" s="176"/>
      <c r="I360" s="213"/>
      <c r="J360" s="176"/>
      <c r="K360" s="68"/>
      <c r="L360" s="68"/>
      <c r="M360" s="68"/>
      <c r="N360" s="76"/>
      <c r="O360" s="69">
        <f t="shared" si="426"/>
        <v>0</v>
      </c>
      <c r="P360" s="176"/>
      <c r="Q360" s="176"/>
      <c r="R360" s="176"/>
      <c r="S360" s="188"/>
      <c r="T360" s="188"/>
    </row>
    <row r="361" spans="1:20" ht="12.75" customHeight="1">
      <c r="A361" s="169"/>
      <c r="B361" s="170"/>
      <c r="C361" s="251" t="s">
        <v>731</v>
      </c>
      <c r="D361" s="169"/>
      <c r="E361" s="191"/>
      <c r="F361" s="174"/>
      <c r="G361" s="178"/>
      <c r="H361" s="176"/>
      <c r="I361" s="177"/>
      <c r="J361" s="176"/>
      <c r="K361" s="68"/>
      <c r="L361" s="68"/>
      <c r="M361" s="68"/>
      <c r="N361" s="76"/>
      <c r="O361" s="69"/>
      <c r="P361" s="176"/>
      <c r="Q361" s="176"/>
      <c r="R361" s="176"/>
      <c r="S361" s="188">
        <f t="shared" ref="S361" si="447">F361*$S$17</f>
        <v>0</v>
      </c>
      <c r="T361" s="188">
        <f t="shared" ref="T361" si="448">S361*E361</f>
        <v>0</v>
      </c>
    </row>
    <row r="362" spans="1:20">
      <c r="A362" s="169"/>
      <c r="B362" s="170"/>
      <c r="C362" s="251"/>
      <c r="D362" s="169"/>
      <c r="E362" s="191"/>
      <c r="F362" s="174"/>
      <c r="G362" s="178"/>
      <c r="H362" s="176"/>
      <c r="I362" s="177"/>
      <c r="J362" s="176"/>
      <c r="K362" s="68"/>
      <c r="L362" s="68"/>
      <c r="M362" s="68"/>
      <c r="N362" s="76"/>
      <c r="O362" s="69"/>
      <c r="P362" s="176"/>
      <c r="Q362" s="176"/>
      <c r="R362" s="176"/>
      <c r="S362" s="188"/>
      <c r="T362" s="188"/>
    </row>
    <row r="363" spans="1:20">
      <c r="A363" s="169"/>
      <c r="B363" s="170"/>
      <c r="C363" s="251"/>
      <c r="D363" s="169"/>
      <c r="E363" s="191"/>
      <c r="F363" s="174"/>
      <c r="G363" s="178"/>
      <c r="H363" s="176"/>
      <c r="I363" s="177"/>
      <c r="J363" s="176"/>
      <c r="K363" s="68"/>
      <c r="L363" s="68"/>
      <c r="M363" s="70"/>
      <c r="N363" s="76"/>
      <c r="O363" s="69"/>
      <c r="P363" s="176"/>
      <c r="Q363" s="176"/>
      <c r="R363" s="176"/>
      <c r="S363" s="188"/>
      <c r="T363" s="188"/>
    </row>
    <row r="364" spans="1:20">
      <c r="A364" s="169"/>
      <c r="B364" s="170"/>
      <c r="C364" s="251"/>
      <c r="D364" s="169"/>
      <c r="E364" s="191"/>
      <c r="F364" s="174"/>
      <c r="G364" s="178"/>
      <c r="H364" s="176"/>
      <c r="I364" s="177"/>
      <c r="J364" s="176"/>
      <c r="K364" s="68"/>
      <c r="L364" s="68"/>
      <c r="M364" s="68"/>
      <c r="N364" s="76"/>
      <c r="O364" s="69"/>
      <c r="P364" s="176"/>
      <c r="Q364" s="176"/>
      <c r="R364" s="176"/>
      <c r="S364" s="188"/>
      <c r="T364" s="188"/>
    </row>
    <row r="365" spans="1:20" ht="12.75" customHeight="1">
      <c r="A365" s="169">
        <v>1</v>
      </c>
      <c r="B365" s="262" t="s">
        <v>655</v>
      </c>
      <c r="C365" s="250" t="s">
        <v>656</v>
      </c>
      <c r="D365" s="252" t="s">
        <v>47</v>
      </c>
      <c r="E365" s="260">
        <v>87.6</v>
      </c>
      <c r="F365" s="256">
        <f t="shared" ref="F365" si="449">H365+J365+R365</f>
        <v>0.42708000659999995</v>
      </c>
      <c r="G365" s="334">
        <v>4.9100000000000003E-3</v>
      </c>
      <c r="H365" s="266">
        <f t="shared" ref="H365" si="450">G365*$P$8/1000</f>
        <v>9.7398197000000009E-3</v>
      </c>
      <c r="I365" s="257">
        <v>0.11909</v>
      </c>
      <c r="J365" s="266">
        <f t="shared" ref="J365" si="451">I365*$P$9/1000</f>
        <v>0.41734018689999997</v>
      </c>
      <c r="K365" s="22"/>
      <c r="L365" s="22"/>
      <c r="M365" s="22"/>
      <c r="N365" s="37"/>
      <c r="O365" s="20">
        <f t="shared" ref="O365:O412" si="452">M365*N365</f>
        <v>0</v>
      </c>
      <c r="P365" s="266">
        <f t="shared" ref="P365" si="453">E365*F365</f>
        <v>37.412208578159991</v>
      </c>
      <c r="Q365" s="266">
        <f t="shared" ref="Q365" si="454">SUM(O365:O368)</f>
        <v>0</v>
      </c>
      <c r="R365" s="266">
        <f t="shared" ref="R365" si="455">Q365*1.02*1.05*$R$14</f>
        <v>0</v>
      </c>
      <c r="S365" s="188">
        <f t="shared" ref="S365" si="456">F365*$S$17</f>
        <v>0.54762118733559562</v>
      </c>
      <c r="T365" s="188">
        <f t="shared" ref="T365" si="457">S365*E365</f>
        <v>47.971616010598176</v>
      </c>
    </row>
    <row r="366" spans="1:20">
      <c r="A366" s="169"/>
      <c r="B366" s="262"/>
      <c r="C366" s="250"/>
      <c r="D366" s="252"/>
      <c r="E366" s="260"/>
      <c r="F366" s="256"/>
      <c r="G366" s="334"/>
      <c r="H366" s="266"/>
      <c r="I366" s="257"/>
      <c r="J366" s="266"/>
      <c r="K366" s="22"/>
      <c r="L366" s="22"/>
      <c r="M366" s="22"/>
      <c r="N366" s="37"/>
      <c r="O366" s="20">
        <f t="shared" si="452"/>
        <v>0</v>
      </c>
      <c r="P366" s="266"/>
      <c r="Q366" s="266"/>
      <c r="R366" s="266"/>
      <c r="S366" s="188"/>
      <c r="T366" s="188"/>
    </row>
    <row r="367" spans="1:20">
      <c r="A367" s="169"/>
      <c r="B367" s="262"/>
      <c r="C367" s="250"/>
      <c r="D367" s="252"/>
      <c r="E367" s="260"/>
      <c r="F367" s="256"/>
      <c r="G367" s="334"/>
      <c r="H367" s="266"/>
      <c r="I367" s="257"/>
      <c r="J367" s="266"/>
      <c r="K367" s="22"/>
      <c r="L367" s="22"/>
      <c r="M367" s="23"/>
      <c r="N367" s="37"/>
      <c r="O367" s="20">
        <f t="shared" si="452"/>
        <v>0</v>
      </c>
      <c r="P367" s="266"/>
      <c r="Q367" s="266"/>
      <c r="R367" s="266"/>
      <c r="S367" s="188"/>
      <c r="T367" s="188"/>
    </row>
    <row r="368" spans="1:20">
      <c r="A368" s="169"/>
      <c r="B368" s="262"/>
      <c r="C368" s="250"/>
      <c r="D368" s="252"/>
      <c r="E368" s="260"/>
      <c r="F368" s="256"/>
      <c r="G368" s="334"/>
      <c r="H368" s="266"/>
      <c r="I368" s="257"/>
      <c r="J368" s="266"/>
      <c r="K368" s="22"/>
      <c r="L368" s="22"/>
      <c r="M368" s="22"/>
      <c r="N368" s="37"/>
      <c r="O368" s="20">
        <f t="shared" si="452"/>
        <v>0</v>
      </c>
      <c r="P368" s="266"/>
      <c r="Q368" s="266"/>
      <c r="R368" s="266"/>
      <c r="S368" s="188"/>
      <c r="T368" s="188"/>
    </row>
    <row r="369" spans="1:20">
      <c r="A369" s="169">
        <v>2</v>
      </c>
      <c r="B369" s="170" t="s">
        <v>95</v>
      </c>
      <c r="C369" s="170" t="s">
        <v>728</v>
      </c>
      <c r="D369" s="169" t="s">
        <v>42</v>
      </c>
      <c r="E369" s="174">
        <v>4.4800000000000004</v>
      </c>
      <c r="F369" s="256">
        <f t="shared" ref="F369:F409" si="458">H369+J369+R369</f>
        <v>2.1820370000000002</v>
      </c>
      <c r="G369" s="178">
        <v>1.1000000000000001</v>
      </c>
      <c r="H369" s="266">
        <f t="shared" ref="H369:H409" si="459">G369*$P$8/1000</f>
        <v>2.1820370000000002</v>
      </c>
      <c r="I369" s="178"/>
      <c r="J369" s="266">
        <f t="shared" ref="J369:J409" si="460">I369*$P$9/1000</f>
        <v>0</v>
      </c>
      <c r="K369" s="68"/>
      <c r="L369" s="68"/>
      <c r="M369" s="68"/>
      <c r="N369" s="76"/>
      <c r="O369" s="20">
        <f t="shared" si="452"/>
        <v>0</v>
      </c>
      <c r="P369" s="266">
        <f t="shared" ref="P369" si="461">E369*F369</f>
        <v>9.7755257600000025</v>
      </c>
      <c r="Q369" s="266">
        <f t="shared" ref="Q369" si="462">SUM(O369:O372)</f>
        <v>0</v>
      </c>
      <c r="R369" s="266">
        <f t="shared" ref="R369" si="463">Q369*1.02*1.05*$R$14</f>
        <v>0</v>
      </c>
      <c r="S369" s="188">
        <f t="shared" ref="S369" si="464">F369*$S$17</f>
        <v>2.7979059527114871</v>
      </c>
      <c r="T369" s="188">
        <f t="shared" ref="T369" si="465">S369*E369</f>
        <v>12.534618668147463</v>
      </c>
    </row>
    <row r="370" spans="1:20">
      <c r="A370" s="169"/>
      <c r="B370" s="170"/>
      <c r="C370" s="170"/>
      <c r="D370" s="169"/>
      <c r="E370" s="174"/>
      <c r="F370" s="256"/>
      <c r="G370" s="178"/>
      <c r="H370" s="266"/>
      <c r="I370" s="178"/>
      <c r="J370" s="266"/>
      <c r="K370" s="68"/>
      <c r="L370" s="68"/>
      <c r="M370" s="68"/>
      <c r="N370" s="76"/>
      <c r="O370" s="20">
        <f t="shared" si="452"/>
        <v>0</v>
      </c>
      <c r="P370" s="266"/>
      <c r="Q370" s="266"/>
      <c r="R370" s="266"/>
      <c r="S370" s="188"/>
      <c r="T370" s="188"/>
    </row>
    <row r="371" spans="1:20">
      <c r="A371" s="169"/>
      <c r="B371" s="170"/>
      <c r="C371" s="170"/>
      <c r="D371" s="169"/>
      <c r="E371" s="174"/>
      <c r="F371" s="256"/>
      <c r="G371" s="178"/>
      <c r="H371" s="266"/>
      <c r="I371" s="178"/>
      <c r="J371" s="266"/>
      <c r="K371" s="68"/>
      <c r="L371" s="68"/>
      <c r="M371" s="70"/>
      <c r="N371" s="76"/>
      <c r="O371" s="20">
        <f t="shared" si="452"/>
        <v>0</v>
      </c>
      <c r="P371" s="266"/>
      <c r="Q371" s="266"/>
      <c r="R371" s="266"/>
      <c r="S371" s="188"/>
      <c r="T371" s="188"/>
    </row>
    <row r="372" spans="1:20">
      <c r="A372" s="169"/>
      <c r="B372" s="170"/>
      <c r="C372" s="170"/>
      <c r="D372" s="169"/>
      <c r="E372" s="174"/>
      <c r="F372" s="256"/>
      <c r="G372" s="178"/>
      <c r="H372" s="266"/>
      <c r="I372" s="178"/>
      <c r="J372" s="266"/>
      <c r="K372" s="68"/>
      <c r="L372" s="68"/>
      <c r="M372" s="68"/>
      <c r="N372" s="76"/>
      <c r="O372" s="20">
        <f t="shared" si="452"/>
        <v>0</v>
      </c>
      <c r="P372" s="266"/>
      <c r="Q372" s="266"/>
      <c r="R372" s="266"/>
      <c r="S372" s="188"/>
      <c r="T372" s="188"/>
    </row>
    <row r="373" spans="1:20">
      <c r="A373" s="169">
        <v>3</v>
      </c>
      <c r="B373" s="170" t="s">
        <v>82</v>
      </c>
      <c r="C373" s="170" t="s">
        <v>83</v>
      </c>
      <c r="D373" s="169" t="s">
        <v>43</v>
      </c>
      <c r="E373" s="174">
        <v>145</v>
      </c>
      <c r="F373" s="256">
        <f t="shared" si="458"/>
        <v>0.29468888799999998</v>
      </c>
      <c r="G373" s="177">
        <v>2.5600000000000001E-2</v>
      </c>
      <c r="H373" s="266">
        <f t="shared" si="459"/>
        <v>5.0781952000000005E-2</v>
      </c>
      <c r="I373" s="177">
        <v>6.9599999999999995E-2</v>
      </c>
      <c r="J373" s="266">
        <f t="shared" si="460"/>
        <v>0.24390693599999996</v>
      </c>
      <c r="K373" s="68"/>
      <c r="L373" s="68"/>
      <c r="M373" s="68"/>
      <c r="N373" s="76"/>
      <c r="O373" s="20">
        <f t="shared" si="452"/>
        <v>0</v>
      </c>
      <c r="P373" s="266">
        <f t="shared" ref="P373" si="466">E373*F373</f>
        <v>42.729888759999994</v>
      </c>
      <c r="Q373" s="266">
        <f t="shared" ref="Q373" si="467">SUM(O373:O376)</f>
        <v>0</v>
      </c>
      <c r="R373" s="266">
        <f t="shared" ref="R373" si="468">Q373*1.02*1.05*$R$14</f>
        <v>0</v>
      </c>
      <c r="S373" s="188">
        <f t="shared" ref="S373" si="469">F373*$S$17</f>
        <v>0.37786334234164159</v>
      </c>
      <c r="T373" s="188">
        <f t="shared" ref="T373" si="470">S373*E373</f>
        <v>54.790184639538033</v>
      </c>
    </row>
    <row r="374" spans="1:20">
      <c r="A374" s="169"/>
      <c r="B374" s="170"/>
      <c r="C374" s="170"/>
      <c r="D374" s="169"/>
      <c r="E374" s="174"/>
      <c r="F374" s="256"/>
      <c r="G374" s="177"/>
      <c r="H374" s="266"/>
      <c r="I374" s="177"/>
      <c r="J374" s="266"/>
      <c r="K374" s="68"/>
      <c r="L374" s="68"/>
      <c r="M374" s="68"/>
      <c r="N374" s="76"/>
      <c r="O374" s="20">
        <f t="shared" si="452"/>
        <v>0</v>
      </c>
      <c r="P374" s="266"/>
      <c r="Q374" s="266"/>
      <c r="R374" s="266"/>
      <c r="S374" s="188"/>
      <c r="T374" s="188"/>
    </row>
    <row r="375" spans="1:20">
      <c r="A375" s="169"/>
      <c r="B375" s="170"/>
      <c r="C375" s="170"/>
      <c r="D375" s="169"/>
      <c r="E375" s="174"/>
      <c r="F375" s="256"/>
      <c r="G375" s="177"/>
      <c r="H375" s="266"/>
      <c r="I375" s="177"/>
      <c r="J375" s="266"/>
      <c r="K375" s="68"/>
      <c r="L375" s="68"/>
      <c r="M375" s="70"/>
      <c r="N375" s="76"/>
      <c r="O375" s="20">
        <f t="shared" si="452"/>
        <v>0</v>
      </c>
      <c r="P375" s="266"/>
      <c r="Q375" s="266"/>
      <c r="R375" s="266"/>
      <c r="S375" s="188"/>
      <c r="T375" s="188"/>
    </row>
    <row r="376" spans="1:20">
      <c r="A376" s="169"/>
      <c r="B376" s="170"/>
      <c r="C376" s="170"/>
      <c r="D376" s="169"/>
      <c r="E376" s="174"/>
      <c r="F376" s="256"/>
      <c r="G376" s="177"/>
      <c r="H376" s="266"/>
      <c r="I376" s="177"/>
      <c r="J376" s="266"/>
      <c r="K376" s="68"/>
      <c r="L376" s="68"/>
      <c r="M376" s="68"/>
      <c r="N376" s="76"/>
      <c r="O376" s="20">
        <f t="shared" si="452"/>
        <v>0</v>
      </c>
      <c r="P376" s="266"/>
      <c r="Q376" s="266"/>
      <c r="R376" s="266"/>
      <c r="S376" s="188"/>
      <c r="T376" s="188"/>
    </row>
    <row r="377" spans="1:20" ht="12.75" customHeight="1">
      <c r="A377" s="169">
        <v>4</v>
      </c>
      <c r="B377" s="170" t="s">
        <v>156</v>
      </c>
      <c r="C377" s="170" t="s">
        <v>643</v>
      </c>
      <c r="D377" s="169" t="s">
        <v>42</v>
      </c>
      <c r="E377" s="174">
        <v>8.6999999999999993</v>
      </c>
      <c r="F377" s="256">
        <f t="shared" si="458"/>
        <v>3.8616214595600002</v>
      </c>
      <c r="G377" s="178">
        <v>0.89</v>
      </c>
      <c r="H377" s="266">
        <f t="shared" si="459"/>
        <v>1.7654663000000002</v>
      </c>
      <c r="I377" s="178"/>
      <c r="J377" s="266">
        <f t="shared" si="460"/>
        <v>0</v>
      </c>
      <c r="K377" s="68" t="s">
        <v>53</v>
      </c>
      <c r="L377" s="68" t="s">
        <v>47</v>
      </c>
      <c r="M377" s="68">
        <v>1.1000000000000001</v>
      </c>
      <c r="N377" s="76">
        <v>1.6830000000000001</v>
      </c>
      <c r="O377" s="20">
        <f t="shared" si="452"/>
        <v>1.8513000000000002</v>
      </c>
      <c r="P377" s="266">
        <f t="shared" ref="P377" si="471">E377*F377</f>
        <v>33.596106698172001</v>
      </c>
      <c r="Q377" s="266">
        <f t="shared" ref="Q377" si="472">SUM(O377:O380)</f>
        <v>1.8513000000000002</v>
      </c>
      <c r="R377" s="266">
        <f t="shared" ref="R377" si="473">Q377*1.02*1.05*$R$14</f>
        <v>2.0961551595599999</v>
      </c>
      <c r="S377" s="188">
        <f t="shared" ref="S377" si="474">F377*$S$17</f>
        <v>4.9515446662093012</v>
      </c>
      <c r="T377" s="188">
        <f t="shared" ref="T377" si="475">S377*E377</f>
        <v>43.078438596020916</v>
      </c>
    </row>
    <row r="378" spans="1:20">
      <c r="A378" s="169"/>
      <c r="B378" s="170"/>
      <c r="C378" s="170"/>
      <c r="D378" s="169"/>
      <c r="E378" s="174"/>
      <c r="F378" s="256"/>
      <c r="G378" s="178"/>
      <c r="H378" s="266"/>
      <c r="I378" s="178"/>
      <c r="J378" s="266"/>
      <c r="K378" s="68"/>
      <c r="L378" s="68"/>
      <c r="M378" s="68"/>
      <c r="N378" s="76"/>
      <c r="O378" s="20">
        <f t="shared" si="452"/>
        <v>0</v>
      </c>
      <c r="P378" s="266"/>
      <c r="Q378" s="266"/>
      <c r="R378" s="266"/>
      <c r="S378" s="188"/>
      <c r="T378" s="188"/>
    </row>
    <row r="379" spans="1:20">
      <c r="A379" s="169"/>
      <c r="B379" s="170"/>
      <c r="C379" s="170"/>
      <c r="D379" s="169"/>
      <c r="E379" s="174"/>
      <c r="F379" s="256"/>
      <c r="G379" s="178"/>
      <c r="H379" s="266"/>
      <c r="I379" s="178"/>
      <c r="J379" s="266"/>
      <c r="K379" s="68"/>
      <c r="L379" s="68"/>
      <c r="M379" s="68"/>
      <c r="N379" s="76"/>
      <c r="O379" s="20">
        <f t="shared" si="452"/>
        <v>0</v>
      </c>
      <c r="P379" s="266"/>
      <c r="Q379" s="266"/>
      <c r="R379" s="266"/>
      <c r="S379" s="188"/>
      <c r="T379" s="188"/>
    </row>
    <row r="380" spans="1:20">
      <c r="A380" s="169"/>
      <c r="B380" s="170"/>
      <c r="C380" s="170"/>
      <c r="D380" s="169"/>
      <c r="E380" s="174"/>
      <c r="F380" s="256"/>
      <c r="G380" s="178"/>
      <c r="H380" s="266"/>
      <c r="I380" s="178"/>
      <c r="J380" s="266"/>
      <c r="K380" s="68"/>
      <c r="L380" s="68"/>
      <c r="M380" s="68"/>
      <c r="N380" s="76"/>
      <c r="O380" s="20">
        <f t="shared" si="452"/>
        <v>0</v>
      </c>
      <c r="P380" s="266"/>
      <c r="Q380" s="266"/>
      <c r="R380" s="266"/>
      <c r="S380" s="188"/>
      <c r="T380" s="188"/>
    </row>
    <row r="381" spans="1:20">
      <c r="A381" s="169">
        <v>5</v>
      </c>
      <c r="B381" s="170" t="s">
        <v>84</v>
      </c>
      <c r="C381" s="170" t="s">
        <v>85</v>
      </c>
      <c r="D381" s="169" t="s">
        <v>43</v>
      </c>
      <c r="E381" s="174">
        <v>145</v>
      </c>
      <c r="F381" s="256">
        <f t="shared" si="458"/>
        <v>0.61475872180000002</v>
      </c>
      <c r="G381" s="177">
        <v>9.4600000000000004E-2</v>
      </c>
      <c r="H381" s="266">
        <f t="shared" si="459"/>
        <v>0.18765518200000003</v>
      </c>
      <c r="I381" s="177">
        <v>7.4999999999999997E-3</v>
      </c>
      <c r="J381" s="266">
        <f t="shared" si="460"/>
        <v>2.6283074999999996E-2</v>
      </c>
      <c r="K381" s="68" t="s">
        <v>79</v>
      </c>
      <c r="L381" s="76" t="s">
        <v>43</v>
      </c>
      <c r="M381" s="68">
        <v>1</v>
      </c>
      <c r="N381" s="76">
        <v>0.35399999999999998</v>
      </c>
      <c r="O381" s="20">
        <f t="shared" si="452"/>
        <v>0.35399999999999998</v>
      </c>
      <c r="P381" s="266">
        <f t="shared" ref="P381" si="476">E381*F381</f>
        <v>89.140014661000009</v>
      </c>
      <c r="Q381" s="266">
        <f t="shared" ref="Q381" si="477">SUM(O381:O384)</f>
        <v>0.35399999999999998</v>
      </c>
      <c r="R381" s="266">
        <f t="shared" ref="R381" si="478">Q381*1.02*1.05*$R$14</f>
        <v>0.4008204648</v>
      </c>
      <c r="S381" s="188">
        <f t="shared" ref="S381" si="479">F381*$S$17</f>
        <v>0.78827127459595092</v>
      </c>
      <c r="T381" s="188">
        <f t="shared" ref="T381" si="480">S381*E381</f>
        <v>114.29933481641288</v>
      </c>
    </row>
    <row r="382" spans="1:20">
      <c r="A382" s="169"/>
      <c r="B382" s="170"/>
      <c r="C382" s="170"/>
      <c r="D382" s="169"/>
      <c r="E382" s="174"/>
      <c r="F382" s="256"/>
      <c r="G382" s="177"/>
      <c r="H382" s="266"/>
      <c r="I382" s="177"/>
      <c r="J382" s="266"/>
      <c r="K382" s="68"/>
      <c r="L382" s="68"/>
      <c r="M382" s="68"/>
      <c r="N382" s="76"/>
      <c r="O382" s="20">
        <f t="shared" si="452"/>
        <v>0</v>
      </c>
      <c r="P382" s="266"/>
      <c r="Q382" s="266"/>
      <c r="R382" s="266"/>
      <c r="S382" s="188"/>
      <c r="T382" s="188"/>
    </row>
    <row r="383" spans="1:20">
      <c r="A383" s="169"/>
      <c r="B383" s="170"/>
      <c r="C383" s="170"/>
      <c r="D383" s="169"/>
      <c r="E383" s="174"/>
      <c r="F383" s="256"/>
      <c r="G383" s="177"/>
      <c r="H383" s="266"/>
      <c r="I383" s="177"/>
      <c r="J383" s="266"/>
      <c r="K383" s="68"/>
      <c r="L383" s="68"/>
      <c r="M383" s="70"/>
      <c r="N383" s="76"/>
      <c r="O383" s="20">
        <f t="shared" si="452"/>
        <v>0</v>
      </c>
      <c r="P383" s="266"/>
      <c r="Q383" s="266"/>
      <c r="R383" s="266"/>
      <c r="S383" s="188"/>
      <c r="T383" s="188"/>
    </row>
    <row r="384" spans="1:20">
      <c r="A384" s="169"/>
      <c r="B384" s="170"/>
      <c r="C384" s="170"/>
      <c r="D384" s="169"/>
      <c r="E384" s="174"/>
      <c r="F384" s="256"/>
      <c r="G384" s="177"/>
      <c r="H384" s="266"/>
      <c r="I384" s="177"/>
      <c r="J384" s="266"/>
      <c r="K384" s="68"/>
      <c r="L384" s="68"/>
      <c r="M384" s="68"/>
      <c r="N384" s="76"/>
      <c r="O384" s="20">
        <f t="shared" si="452"/>
        <v>0</v>
      </c>
      <c r="P384" s="266"/>
      <c r="Q384" s="266"/>
      <c r="R384" s="266"/>
      <c r="S384" s="188"/>
      <c r="T384" s="188"/>
    </row>
    <row r="385" spans="1:20" ht="12.75" customHeight="1">
      <c r="A385" s="169">
        <v>6</v>
      </c>
      <c r="B385" s="170" t="s">
        <v>86</v>
      </c>
      <c r="C385" s="171" t="s">
        <v>173</v>
      </c>
      <c r="D385" s="243" t="s">
        <v>43</v>
      </c>
      <c r="E385" s="174">
        <v>145</v>
      </c>
      <c r="F385" s="256">
        <f t="shared" si="458"/>
        <v>0.36636601743200004</v>
      </c>
      <c r="G385" s="178">
        <v>5.2999999999999999E-2</v>
      </c>
      <c r="H385" s="266">
        <f t="shared" si="459"/>
        <v>0.10513451</v>
      </c>
      <c r="I385" s="177">
        <v>2.7000000000000001E-3</v>
      </c>
      <c r="J385" s="266">
        <f t="shared" si="460"/>
        <v>9.4619070000000003E-3</v>
      </c>
      <c r="K385" s="68" t="s">
        <v>63</v>
      </c>
      <c r="L385" s="68" t="s">
        <v>43</v>
      </c>
      <c r="M385" s="68">
        <v>1.02</v>
      </c>
      <c r="N385" s="76">
        <v>0.218</v>
      </c>
      <c r="O385" s="20">
        <f t="shared" si="452"/>
        <v>0.22236</v>
      </c>
      <c r="P385" s="266">
        <f t="shared" ref="P385" si="481">E385*F385</f>
        <v>53.123072527640005</v>
      </c>
      <c r="Q385" s="266">
        <f t="shared" ref="Q385" si="482">SUM(O385:O388)</f>
        <v>0.22236</v>
      </c>
      <c r="R385" s="266">
        <f t="shared" ref="R385" si="483">Q385*1.02*1.05*$R$14</f>
        <v>0.25176960043200003</v>
      </c>
      <c r="S385" s="188">
        <f t="shared" ref="S385" si="484">F385*$S$17</f>
        <v>0.46977098053066618</v>
      </c>
      <c r="T385" s="188">
        <f t="shared" ref="T385" si="485">S385*E385</f>
        <v>68.116792176946603</v>
      </c>
    </row>
    <row r="386" spans="1:20">
      <c r="A386" s="169"/>
      <c r="B386" s="170"/>
      <c r="C386" s="182"/>
      <c r="D386" s="172"/>
      <c r="E386" s="174"/>
      <c r="F386" s="256"/>
      <c r="G386" s="178"/>
      <c r="H386" s="266"/>
      <c r="I386" s="177"/>
      <c r="J386" s="266"/>
      <c r="K386" s="68"/>
      <c r="L386" s="68"/>
      <c r="M386" s="68"/>
      <c r="N386" s="76"/>
      <c r="O386" s="20">
        <f t="shared" si="452"/>
        <v>0</v>
      </c>
      <c r="P386" s="266"/>
      <c r="Q386" s="266"/>
      <c r="R386" s="266"/>
      <c r="S386" s="188"/>
      <c r="T386" s="188"/>
    </row>
    <row r="387" spans="1:20">
      <c r="A387" s="169"/>
      <c r="B387" s="170"/>
      <c r="C387" s="182"/>
      <c r="D387" s="172"/>
      <c r="E387" s="174"/>
      <c r="F387" s="256"/>
      <c r="G387" s="178"/>
      <c r="H387" s="266"/>
      <c r="I387" s="177"/>
      <c r="J387" s="266"/>
      <c r="K387" s="68"/>
      <c r="L387" s="76"/>
      <c r="M387" s="71"/>
      <c r="N387" s="76"/>
      <c r="O387" s="20">
        <f t="shared" si="452"/>
        <v>0</v>
      </c>
      <c r="P387" s="266"/>
      <c r="Q387" s="266"/>
      <c r="R387" s="266"/>
      <c r="S387" s="188"/>
      <c r="T387" s="188"/>
    </row>
    <row r="388" spans="1:20">
      <c r="A388" s="169"/>
      <c r="B388" s="170"/>
      <c r="C388" s="183"/>
      <c r="D388" s="173"/>
      <c r="E388" s="174"/>
      <c r="F388" s="256"/>
      <c r="G388" s="178"/>
      <c r="H388" s="266"/>
      <c r="I388" s="177"/>
      <c r="J388" s="266"/>
      <c r="K388" s="68"/>
      <c r="L388" s="68"/>
      <c r="M388" s="68"/>
      <c r="N388" s="76"/>
      <c r="O388" s="20">
        <f t="shared" si="452"/>
        <v>0</v>
      </c>
      <c r="P388" s="266"/>
      <c r="Q388" s="266"/>
      <c r="R388" s="266"/>
      <c r="S388" s="188"/>
      <c r="T388" s="188"/>
    </row>
    <row r="389" spans="1:20" ht="12.75" customHeight="1">
      <c r="A389" s="169">
        <v>7</v>
      </c>
      <c r="B389" s="170" t="s">
        <v>38</v>
      </c>
      <c r="C389" s="170" t="s">
        <v>87</v>
      </c>
      <c r="D389" s="169" t="s">
        <v>43</v>
      </c>
      <c r="E389" s="174">
        <v>145</v>
      </c>
      <c r="F389" s="256">
        <f t="shared" si="458"/>
        <v>0.56386607759999996</v>
      </c>
      <c r="G389" s="178"/>
      <c r="H389" s="266">
        <f t="shared" si="459"/>
        <v>0</v>
      </c>
      <c r="I389" s="204"/>
      <c r="J389" s="266">
        <f t="shared" si="460"/>
        <v>0</v>
      </c>
      <c r="K389" s="68" t="s">
        <v>88</v>
      </c>
      <c r="L389" s="68" t="s">
        <v>43</v>
      </c>
      <c r="M389" s="68">
        <v>1</v>
      </c>
      <c r="N389" s="76">
        <v>0.498</v>
      </c>
      <c r="O389" s="20">
        <f t="shared" si="452"/>
        <v>0.498</v>
      </c>
      <c r="P389" s="266">
        <f t="shared" ref="P389" si="486">E389*F389</f>
        <v>81.760581251999994</v>
      </c>
      <c r="Q389" s="266">
        <f t="shared" ref="Q389" si="487">SUM(O389:O392)</f>
        <v>0.498</v>
      </c>
      <c r="R389" s="266">
        <f t="shared" ref="R389" si="488">Q389*1.02*1.05*$R$14</f>
        <v>0.56386607759999996</v>
      </c>
      <c r="S389" s="188">
        <f t="shared" ref="S389" si="489">F389*$S$17</f>
        <v>0.72301443790784348</v>
      </c>
      <c r="T389" s="188">
        <f t="shared" ref="T389" si="490">S389*E389</f>
        <v>104.83709349663731</v>
      </c>
    </row>
    <row r="390" spans="1:20">
      <c r="A390" s="169"/>
      <c r="B390" s="170"/>
      <c r="C390" s="170"/>
      <c r="D390" s="169"/>
      <c r="E390" s="174"/>
      <c r="F390" s="256"/>
      <c r="G390" s="178"/>
      <c r="H390" s="266"/>
      <c r="I390" s="204"/>
      <c r="J390" s="266"/>
      <c r="K390" s="68"/>
      <c r="L390" s="68"/>
      <c r="M390" s="68"/>
      <c r="N390" s="76"/>
      <c r="O390" s="20">
        <f t="shared" si="452"/>
        <v>0</v>
      </c>
      <c r="P390" s="266"/>
      <c r="Q390" s="266"/>
      <c r="R390" s="266"/>
      <c r="S390" s="188"/>
      <c r="T390" s="188"/>
    </row>
    <row r="391" spans="1:20">
      <c r="A391" s="169"/>
      <c r="B391" s="170"/>
      <c r="C391" s="170"/>
      <c r="D391" s="169"/>
      <c r="E391" s="174"/>
      <c r="F391" s="256"/>
      <c r="G391" s="178"/>
      <c r="H391" s="266"/>
      <c r="I391" s="204"/>
      <c r="J391" s="266"/>
      <c r="K391" s="68"/>
      <c r="L391" s="68"/>
      <c r="M391" s="68"/>
      <c r="N391" s="76"/>
      <c r="O391" s="20">
        <f t="shared" si="452"/>
        <v>0</v>
      </c>
      <c r="P391" s="266"/>
      <c r="Q391" s="266"/>
      <c r="R391" s="266"/>
      <c r="S391" s="188"/>
      <c r="T391" s="188"/>
    </row>
    <row r="392" spans="1:20">
      <c r="A392" s="169"/>
      <c r="B392" s="170"/>
      <c r="C392" s="170"/>
      <c r="D392" s="169"/>
      <c r="E392" s="174"/>
      <c r="F392" s="256"/>
      <c r="G392" s="178"/>
      <c r="H392" s="266"/>
      <c r="I392" s="204"/>
      <c r="J392" s="266"/>
      <c r="K392" s="68"/>
      <c r="L392" s="68"/>
      <c r="M392" s="68"/>
      <c r="N392" s="76"/>
      <c r="O392" s="20">
        <f t="shared" si="452"/>
        <v>0</v>
      </c>
      <c r="P392" s="266"/>
      <c r="Q392" s="266"/>
      <c r="R392" s="266"/>
      <c r="S392" s="188"/>
      <c r="T392" s="188"/>
    </row>
    <row r="393" spans="1:20">
      <c r="A393" s="169">
        <v>8</v>
      </c>
      <c r="B393" s="170" t="s">
        <v>729</v>
      </c>
      <c r="C393" s="170" t="s">
        <v>732</v>
      </c>
      <c r="D393" s="169" t="s">
        <v>47</v>
      </c>
      <c r="E393" s="191">
        <v>79.209999999999994</v>
      </c>
      <c r="F393" s="256">
        <f t="shared" si="458"/>
        <v>7.1139522999999996E-2</v>
      </c>
      <c r="G393" s="178"/>
      <c r="H393" s="266">
        <f t="shared" si="459"/>
        <v>0</v>
      </c>
      <c r="I393" s="177">
        <v>2.0299999999999999E-2</v>
      </c>
      <c r="J393" s="266">
        <f t="shared" si="460"/>
        <v>7.1139522999999996E-2</v>
      </c>
      <c r="K393" s="68"/>
      <c r="L393" s="68"/>
      <c r="M393" s="68"/>
      <c r="N393" s="76"/>
      <c r="O393" s="20">
        <f t="shared" si="452"/>
        <v>0</v>
      </c>
      <c r="P393" s="266">
        <f t="shared" ref="P393" si="491">E393*F393</f>
        <v>5.6349616168299992</v>
      </c>
      <c r="Q393" s="266">
        <f t="shared" ref="Q393" si="492">SUM(O393:O396)</f>
        <v>0</v>
      </c>
      <c r="R393" s="266">
        <f t="shared" ref="R393" si="493">Q393*1.02*1.05*$R$14</f>
        <v>0</v>
      </c>
      <c r="S393" s="188">
        <f t="shared" ref="S393" si="494">F393*$S$17</f>
        <v>9.1218295049422041E-2</v>
      </c>
      <c r="T393" s="188">
        <f t="shared" ref="T393" si="495">S393*E393</f>
        <v>7.2254011508647196</v>
      </c>
    </row>
    <row r="394" spans="1:20">
      <c r="A394" s="169"/>
      <c r="B394" s="170"/>
      <c r="C394" s="170"/>
      <c r="D394" s="169"/>
      <c r="E394" s="191"/>
      <c r="F394" s="256"/>
      <c r="G394" s="178"/>
      <c r="H394" s="266"/>
      <c r="I394" s="177"/>
      <c r="J394" s="266"/>
      <c r="K394" s="68"/>
      <c r="L394" s="68"/>
      <c r="M394" s="68"/>
      <c r="N394" s="76"/>
      <c r="O394" s="20">
        <f t="shared" si="452"/>
        <v>0</v>
      </c>
      <c r="P394" s="266"/>
      <c r="Q394" s="266"/>
      <c r="R394" s="266"/>
      <c r="S394" s="188"/>
      <c r="T394" s="188"/>
    </row>
    <row r="395" spans="1:20">
      <c r="A395" s="169"/>
      <c r="B395" s="170"/>
      <c r="C395" s="170"/>
      <c r="D395" s="169"/>
      <c r="E395" s="191"/>
      <c r="F395" s="256"/>
      <c r="G395" s="178"/>
      <c r="H395" s="266"/>
      <c r="I395" s="177"/>
      <c r="J395" s="266"/>
      <c r="K395" s="68"/>
      <c r="L395" s="68"/>
      <c r="M395" s="70"/>
      <c r="N395" s="76"/>
      <c r="O395" s="20">
        <f t="shared" si="452"/>
        <v>0</v>
      </c>
      <c r="P395" s="266"/>
      <c r="Q395" s="266"/>
      <c r="R395" s="266"/>
      <c r="S395" s="188"/>
      <c r="T395" s="188"/>
    </row>
    <row r="396" spans="1:20">
      <c r="A396" s="169"/>
      <c r="B396" s="170"/>
      <c r="C396" s="170"/>
      <c r="D396" s="169"/>
      <c r="E396" s="191"/>
      <c r="F396" s="256"/>
      <c r="G396" s="178"/>
      <c r="H396" s="266"/>
      <c r="I396" s="177"/>
      <c r="J396" s="266"/>
      <c r="K396" s="68"/>
      <c r="L396" s="68"/>
      <c r="M396" s="68"/>
      <c r="N396" s="76"/>
      <c r="O396" s="20">
        <f t="shared" si="452"/>
        <v>0</v>
      </c>
      <c r="P396" s="266"/>
      <c r="Q396" s="266"/>
      <c r="R396" s="266"/>
      <c r="S396" s="188"/>
      <c r="T396" s="188"/>
    </row>
    <row r="397" spans="1:20">
      <c r="A397" s="169">
        <v>9</v>
      </c>
      <c r="B397" s="170" t="s">
        <v>153</v>
      </c>
      <c r="C397" s="170" t="s">
        <v>154</v>
      </c>
      <c r="D397" s="169" t="s">
        <v>47</v>
      </c>
      <c r="E397" s="191">
        <v>7.92</v>
      </c>
      <c r="F397" s="256">
        <f t="shared" si="458"/>
        <v>0.24529144899999999</v>
      </c>
      <c r="G397" s="178">
        <v>6.2E-2</v>
      </c>
      <c r="H397" s="266">
        <f t="shared" si="459"/>
        <v>0.12298754000000001</v>
      </c>
      <c r="I397" s="177">
        <v>3.49E-2</v>
      </c>
      <c r="J397" s="266">
        <f t="shared" si="460"/>
        <v>0.12230390899999999</v>
      </c>
      <c r="K397" s="68"/>
      <c r="L397" s="68"/>
      <c r="M397" s="68"/>
      <c r="N397" s="76"/>
      <c r="O397" s="20">
        <f t="shared" si="452"/>
        <v>0</v>
      </c>
      <c r="P397" s="266">
        <f t="shared" ref="P397" si="496">E397*F397</f>
        <v>1.9427082760799999</v>
      </c>
      <c r="Q397" s="266">
        <f t="shared" ref="Q397" si="497">SUM(O397:O400)</f>
        <v>0</v>
      </c>
      <c r="R397" s="266">
        <f t="shared" ref="R397" si="498">Q397*1.02*1.05*$R$14</f>
        <v>0</v>
      </c>
      <c r="S397" s="188">
        <f t="shared" ref="S397" si="499">F397*$S$17</f>
        <v>0.3145237249901473</v>
      </c>
      <c r="T397" s="188">
        <f t="shared" ref="T397" si="500">S397*E397</f>
        <v>2.4910279019219668</v>
      </c>
    </row>
    <row r="398" spans="1:20">
      <c r="A398" s="169"/>
      <c r="B398" s="170"/>
      <c r="C398" s="170"/>
      <c r="D398" s="169"/>
      <c r="E398" s="191"/>
      <c r="F398" s="256"/>
      <c r="G398" s="178"/>
      <c r="H398" s="266"/>
      <c r="I398" s="177"/>
      <c r="J398" s="266"/>
      <c r="K398" s="68"/>
      <c r="L398" s="68"/>
      <c r="M398" s="68"/>
      <c r="N398" s="76"/>
      <c r="O398" s="20">
        <f t="shared" si="452"/>
        <v>0</v>
      </c>
      <c r="P398" s="266"/>
      <c r="Q398" s="266"/>
      <c r="R398" s="266"/>
      <c r="S398" s="188"/>
      <c r="T398" s="188"/>
    </row>
    <row r="399" spans="1:20">
      <c r="A399" s="169"/>
      <c r="B399" s="170"/>
      <c r="C399" s="170"/>
      <c r="D399" s="169"/>
      <c r="E399" s="191"/>
      <c r="F399" s="256"/>
      <c r="G399" s="178"/>
      <c r="H399" s="266"/>
      <c r="I399" s="177"/>
      <c r="J399" s="266"/>
      <c r="K399" s="68"/>
      <c r="L399" s="68"/>
      <c r="M399" s="70"/>
      <c r="N399" s="76"/>
      <c r="O399" s="20">
        <f t="shared" si="452"/>
        <v>0</v>
      </c>
      <c r="P399" s="266"/>
      <c r="Q399" s="266"/>
      <c r="R399" s="266"/>
      <c r="S399" s="188"/>
      <c r="T399" s="188"/>
    </row>
    <row r="400" spans="1:20">
      <c r="A400" s="169"/>
      <c r="B400" s="170"/>
      <c r="C400" s="170"/>
      <c r="D400" s="169"/>
      <c r="E400" s="191"/>
      <c r="F400" s="256"/>
      <c r="G400" s="178"/>
      <c r="H400" s="266"/>
      <c r="I400" s="177"/>
      <c r="J400" s="266"/>
      <c r="K400" s="68"/>
      <c r="L400" s="68"/>
      <c r="M400" s="68"/>
      <c r="N400" s="76"/>
      <c r="O400" s="20">
        <f t="shared" si="452"/>
        <v>0</v>
      </c>
      <c r="P400" s="266"/>
      <c r="Q400" s="266"/>
      <c r="R400" s="266"/>
      <c r="S400" s="188"/>
      <c r="T400" s="188"/>
    </row>
    <row r="401" spans="1:20" ht="12.75" customHeight="1">
      <c r="A401" s="169">
        <v>10</v>
      </c>
      <c r="B401" s="170" t="s">
        <v>61</v>
      </c>
      <c r="C401" s="170" t="s">
        <v>62</v>
      </c>
      <c r="D401" s="169" t="s">
        <v>47</v>
      </c>
      <c r="E401" s="174">
        <v>4.1689999999999996</v>
      </c>
      <c r="F401" s="256">
        <f t="shared" si="458"/>
        <v>1.11482254</v>
      </c>
      <c r="G401" s="178">
        <v>0.56200000000000006</v>
      </c>
      <c r="H401" s="266">
        <f t="shared" si="459"/>
        <v>1.11482254</v>
      </c>
      <c r="I401" s="204"/>
      <c r="J401" s="266">
        <f t="shared" si="460"/>
        <v>0</v>
      </c>
      <c r="K401" s="68"/>
      <c r="L401" s="68"/>
      <c r="M401" s="68"/>
      <c r="N401" s="76"/>
      <c r="O401" s="20">
        <f t="shared" si="452"/>
        <v>0</v>
      </c>
      <c r="P401" s="266">
        <f t="shared" ref="P401" si="501">E401*F401</f>
        <v>4.6476951692599995</v>
      </c>
      <c r="Q401" s="266">
        <f t="shared" ref="Q401" si="502">SUM(O401:O404)</f>
        <v>0</v>
      </c>
      <c r="R401" s="266">
        <f t="shared" ref="R401" si="503">Q401*1.02*1.05*$R$14</f>
        <v>0</v>
      </c>
      <c r="S401" s="188">
        <f t="shared" ref="S401" si="504">F401*$S$17</f>
        <v>1.4294755867489597</v>
      </c>
      <c r="T401" s="188">
        <f t="shared" ref="T401" si="505">S401*E401</f>
        <v>5.9594837211564125</v>
      </c>
    </row>
    <row r="402" spans="1:20">
      <c r="A402" s="169"/>
      <c r="B402" s="170"/>
      <c r="C402" s="170"/>
      <c r="D402" s="169"/>
      <c r="E402" s="174"/>
      <c r="F402" s="256"/>
      <c r="G402" s="178"/>
      <c r="H402" s="266"/>
      <c r="I402" s="204"/>
      <c r="J402" s="266"/>
      <c r="K402" s="68"/>
      <c r="L402" s="68"/>
      <c r="M402" s="68"/>
      <c r="N402" s="76"/>
      <c r="O402" s="20">
        <f t="shared" si="452"/>
        <v>0</v>
      </c>
      <c r="P402" s="266"/>
      <c r="Q402" s="266"/>
      <c r="R402" s="266"/>
      <c r="S402" s="188"/>
      <c r="T402" s="188"/>
    </row>
    <row r="403" spans="1:20">
      <c r="A403" s="169"/>
      <c r="B403" s="170"/>
      <c r="C403" s="170"/>
      <c r="D403" s="169"/>
      <c r="E403" s="174"/>
      <c r="F403" s="256"/>
      <c r="G403" s="178"/>
      <c r="H403" s="266"/>
      <c r="I403" s="204"/>
      <c r="J403" s="266"/>
      <c r="K403" s="68"/>
      <c r="L403" s="68"/>
      <c r="M403" s="68"/>
      <c r="N403" s="76"/>
      <c r="O403" s="20">
        <f t="shared" si="452"/>
        <v>0</v>
      </c>
      <c r="P403" s="266"/>
      <c r="Q403" s="266"/>
      <c r="R403" s="266"/>
      <c r="S403" s="188"/>
      <c r="T403" s="188"/>
    </row>
    <row r="404" spans="1:20">
      <c r="A404" s="169"/>
      <c r="B404" s="170"/>
      <c r="C404" s="170"/>
      <c r="D404" s="169"/>
      <c r="E404" s="174"/>
      <c r="F404" s="256"/>
      <c r="G404" s="178"/>
      <c r="H404" s="266"/>
      <c r="I404" s="204"/>
      <c r="J404" s="266"/>
      <c r="K404" s="68"/>
      <c r="L404" s="68"/>
      <c r="M404" s="68"/>
      <c r="N404" s="76"/>
      <c r="O404" s="20">
        <f t="shared" si="452"/>
        <v>0</v>
      </c>
      <c r="P404" s="266"/>
      <c r="Q404" s="266"/>
      <c r="R404" s="266"/>
      <c r="S404" s="188"/>
      <c r="T404" s="188"/>
    </row>
    <row r="405" spans="1:20" ht="12.75" customHeight="1">
      <c r="A405" s="169">
        <v>11</v>
      </c>
      <c r="B405" s="171" t="s">
        <v>644</v>
      </c>
      <c r="C405" s="171" t="s">
        <v>730</v>
      </c>
      <c r="D405" s="243" t="s">
        <v>36</v>
      </c>
      <c r="E405" s="201">
        <v>12.18</v>
      </c>
      <c r="F405" s="256">
        <f t="shared" si="458"/>
        <v>3.9276002999999999</v>
      </c>
      <c r="G405" s="204">
        <v>0.39</v>
      </c>
      <c r="H405" s="266">
        <f t="shared" si="459"/>
        <v>0.77363130000000002</v>
      </c>
      <c r="I405" s="213">
        <v>0.9</v>
      </c>
      <c r="J405" s="266">
        <f t="shared" si="460"/>
        <v>3.153969</v>
      </c>
      <c r="K405" s="68"/>
      <c r="L405" s="68"/>
      <c r="M405" s="68"/>
      <c r="N405" s="72"/>
      <c r="O405" s="20">
        <f t="shared" si="452"/>
        <v>0</v>
      </c>
      <c r="P405" s="266">
        <f t="shared" ref="P405" si="506">E405*F405</f>
        <v>47.838171654</v>
      </c>
      <c r="Q405" s="266">
        <f t="shared" ref="Q405" si="507">SUM(O405:O408)</f>
        <v>0</v>
      </c>
      <c r="R405" s="266">
        <f t="shared" ref="R405" si="508">Q405*1.02*1.05*$R$14</f>
        <v>0</v>
      </c>
      <c r="S405" s="188">
        <f t="shared" ref="S405" si="509">F405*$S$17</f>
        <v>5.0361457020396179</v>
      </c>
      <c r="T405" s="188">
        <f t="shared" ref="T405" si="510">S405*E405</f>
        <v>61.340254650842546</v>
      </c>
    </row>
    <row r="406" spans="1:20">
      <c r="A406" s="169"/>
      <c r="B406" s="182"/>
      <c r="C406" s="182"/>
      <c r="D406" s="172"/>
      <c r="E406" s="202"/>
      <c r="F406" s="256"/>
      <c r="G406" s="204"/>
      <c r="H406" s="266"/>
      <c r="I406" s="213"/>
      <c r="J406" s="266"/>
      <c r="K406" s="68"/>
      <c r="L406" s="68"/>
      <c r="M406" s="68"/>
      <c r="N406" s="72"/>
      <c r="O406" s="20">
        <f t="shared" si="452"/>
        <v>0</v>
      </c>
      <c r="P406" s="266"/>
      <c r="Q406" s="266"/>
      <c r="R406" s="266"/>
      <c r="S406" s="188"/>
      <c r="T406" s="188"/>
    </row>
    <row r="407" spans="1:20">
      <c r="A407" s="169"/>
      <c r="B407" s="182"/>
      <c r="C407" s="182"/>
      <c r="D407" s="172"/>
      <c r="E407" s="202"/>
      <c r="F407" s="256"/>
      <c r="G407" s="204"/>
      <c r="H407" s="266"/>
      <c r="I407" s="213"/>
      <c r="J407" s="266"/>
      <c r="K407" s="68"/>
      <c r="L407" s="68"/>
      <c r="M407" s="68"/>
      <c r="N407" s="72"/>
      <c r="O407" s="20">
        <f t="shared" si="452"/>
        <v>0</v>
      </c>
      <c r="P407" s="266"/>
      <c r="Q407" s="266"/>
      <c r="R407" s="266"/>
      <c r="S407" s="188"/>
      <c r="T407" s="188"/>
    </row>
    <row r="408" spans="1:20">
      <c r="A408" s="169"/>
      <c r="B408" s="183"/>
      <c r="C408" s="183"/>
      <c r="D408" s="173"/>
      <c r="E408" s="203"/>
      <c r="F408" s="256"/>
      <c r="G408" s="204"/>
      <c r="H408" s="266"/>
      <c r="I408" s="213"/>
      <c r="J408" s="266"/>
      <c r="K408" s="68"/>
      <c r="L408" s="68"/>
      <c r="M408" s="68"/>
      <c r="N408" s="76"/>
      <c r="O408" s="20">
        <f t="shared" si="452"/>
        <v>0</v>
      </c>
      <c r="P408" s="266"/>
      <c r="Q408" s="266"/>
      <c r="R408" s="266"/>
      <c r="S408" s="188"/>
      <c r="T408" s="188"/>
    </row>
    <row r="409" spans="1:20" ht="12.75" customHeight="1">
      <c r="A409" s="169">
        <v>12</v>
      </c>
      <c r="B409" s="170" t="s">
        <v>102</v>
      </c>
      <c r="C409" s="170" t="s">
        <v>157</v>
      </c>
      <c r="D409" s="169" t="s">
        <v>35</v>
      </c>
      <c r="E409" s="248">
        <v>6</v>
      </c>
      <c r="F409" s="256">
        <f t="shared" si="458"/>
        <v>224.23557020800001</v>
      </c>
      <c r="G409" s="198">
        <v>18.37</v>
      </c>
      <c r="H409" s="266">
        <f t="shared" si="459"/>
        <v>36.440017900000008</v>
      </c>
      <c r="I409" s="198">
        <v>13.98</v>
      </c>
      <c r="J409" s="266">
        <f t="shared" si="460"/>
        <v>48.9916518</v>
      </c>
      <c r="K409" s="68" t="s">
        <v>56</v>
      </c>
      <c r="L409" s="68" t="s">
        <v>35</v>
      </c>
      <c r="M409" s="68">
        <v>1</v>
      </c>
      <c r="N409" s="76">
        <v>122.59</v>
      </c>
      <c r="O409" s="20">
        <f t="shared" si="452"/>
        <v>122.59</v>
      </c>
      <c r="P409" s="266">
        <f t="shared" ref="P409" si="511">E409*F409</f>
        <v>1345.4134212480001</v>
      </c>
      <c r="Q409" s="266">
        <f t="shared" ref="Q409" si="512">SUM(O409:O412)</f>
        <v>122.59</v>
      </c>
      <c r="R409" s="266">
        <f t="shared" ref="R409" si="513">Q409*1.02*1.05*$R$14</f>
        <v>138.803900508</v>
      </c>
      <c r="S409" s="188">
        <f t="shared" ref="S409" si="514">F409*$S$17</f>
        <v>287.52493046388201</v>
      </c>
      <c r="T409" s="188">
        <f t="shared" ref="T409" si="515">S409*E409</f>
        <v>1725.1495827832921</v>
      </c>
    </row>
    <row r="410" spans="1:20">
      <c r="A410" s="169"/>
      <c r="B410" s="170"/>
      <c r="C410" s="170"/>
      <c r="D410" s="169"/>
      <c r="E410" s="248"/>
      <c r="F410" s="256"/>
      <c r="G410" s="198"/>
      <c r="H410" s="266"/>
      <c r="I410" s="198"/>
      <c r="J410" s="266"/>
      <c r="K410" s="68"/>
      <c r="L410" s="68"/>
      <c r="M410" s="68"/>
      <c r="N410" s="76"/>
      <c r="O410" s="20">
        <f t="shared" si="452"/>
        <v>0</v>
      </c>
      <c r="P410" s="266"/>
      <c r="Q410" s="266"/>
      <c r="R410" s="266"/>
      <c r="S410" s="188"/>
      <c r="T410" s="188"/>
    </row>
    <row r="411" spans="1:20">
      <c r="A411" s="169"/>
      <c r="B411" s="170"/>
      <c r="C411" s="170"/>
      <c r="D411" s="169"/>
      <c r="E411" s="248"/>
      <c r="F411" s="256"/>
      <c r="G411" s="198"/>
      <c r="H411" s="266"/>
      <c r="I411" s="198"/>
      <c r="J411" s="266"/>
      <c r="K411" s="68"/>
      <c r="L411" s="76"/>
      <c r="M411" s="71"/>
      <c r="N411" s="76"/>
      <c r="O411" s="20">
        <f t="shared" si="452"/>
        <v>0</v>
      </c>
      <c r="P411" s="266"/>
      <c r="Q411" s="266"/>
      <c r="R411" s="266"/>
      <c r="S411" s="188"/>
      <c r="T411" s="188"/>
    </row>
    <row r="412" spans="1:20">
      <c r="A412" s="169"/>
      <c r="B412" s="170"/>
      <c r="C412" s="170"/>
      <c r="D412" s="169"/>
      <c r="E412" s="248"/>
      <c r="F412" s="256"/>
      <c r="G412" s="198"/>
      <c r="H412" s="266"/>
      <c r="I412" s="198"/>
      <c r="J412" s="266"/>
      <c r="K412" s="68"/>
      <c r="L412" s="68"/>
      <c r="M412" s="68"/>
      <c r="N412" s="76"/>
      <c r="O412" s="20">
        <f t="shared" si="452"/>
        <v>0</v>
      </c>
      <c r="P412" s="266"/>
      <c r="Q412" s="266"/>
      <c r="R412" s="266"/>
      <c r="S412" s="188"/>
      <c r="T412" s="188"/>
    </row>
    <row r="413" spans="1:20">
      <c r="A413" s="37"/>
      <c r="B413" s="38"/>
      <c r="C413" s="239" t="s">
        <v>26</v>
      </c>
      <c r="D413" s="240"/>
      <c r="E413" s="241"/>
      <c r="F413" s="39"/>
      <c r="G413" s="15"/>
      <c r="H413" s="34"/>
      <c r="I413" s="15"/>
      <c r="J413" s="34"/>
      <c r="K413" s="22"/>
      <c r="L413" s="22"/>
      <c r="M413" s="22"/>
      <c r="N413" s="37"/>
      <c r="O413" s="20"/>
      <c r="P413" s="34"/>
      <c r="Q413" s="34"/>
      <c r="R413" s="34"/>
      <c r="S413" s="34"/>
      <c r="T413" s="32">
        <f>SUM(T21:T412)</f>
        <v>60404.333775815569</v>
      </c>
    </row>
    <row r="414" spans="1:20">
      <c r="A414" s="37"/>
      <c r="B414" s="38"/>
      <c r="C414" s="239" t="s">
        <v>90</v>
      </c>
      <c r="D414" s="240"/>
      <c r="E414" s="241"/>
      <c r="F414" s="39"/>
      <c r="G414" s="15"/>
      <c r="H414" s="34"/>
      <c r="I414" s="15"/>
      <c r="J414" s="34"/>
      <c r="K414" s="22"/>
      <c r="L414" s="22"/>
      <c r="M414" s="22"/>
      <c r="N414" s="37"/>
      <c r="O414" s="20"/>
      <c r="P414" s="34"/>
      <c r="Q414" s="34"/>
      <c r="R414" s="34"/>
      <c r="S414" s="34"/>
      <c r="T414" s="33">
        <f>T413*0.2</f>
        <v>12080.866755163115</v>
      </c>
    </row>
    <row r="415" spans="1:20">
      <c r="A415" s="37"/>
      <c r="B415" s="38"/>
      <c r="C415" s="239" t="s">
        <v>26</v>
      </c>
      <c r="D415" s="240"/>
      <c r="E415" s="241"/>
      <c r="F415" s="39"/>
      <c r="G415" s="15"/>
      <c r="H415" s="34"/>
      <c r="I415" s="15"/>
      <c r="J415" s="34"/>
      <c r="K415" s="22"/>
      <c r="L415" s="22"/>
      <c r="M415" s="22"/>
      <c r="N415" s="37"/>
      <c r="O415" s="20"/>
      <c r="P415" s="34"/>
      <c r="Q415" s="34"/>
      <c r="R415" s="34"/>
      <c r="S415" s="34"/>
      <c r="T415" s="32">
        <f>T414+T413</f>
        <v>72485.200530978676</v>
      </c>
    </row>
  </sheetData>
  <mergeCells count="1513">
    <mergeCell ref="S405:S408"/>
    <mergeCell ref="T405:T408"/>
    <mergeCell ref="S409:S412"/>
    <mergeCell ref="T409:T412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Q409:Q412"/>
    <mergeCell ref="R409:R412"/>
    <mergeCell ref="C413:E413"/>
    <mergeCell ref="C414:E414"/>
    <mergeCell ref="C415:E415"/>
    <mergeCell ref="S12:S14"/>
    <mergeCell ref="S29:S32"/>
    <mergeCell ref="S45:S48"/>
    <mergeCell ref="S61:S64"/>
    <mergeCell ref="S77:S80"/>
    <mergeCell ref="F409:F412"/>
    <mergeCell ref="G409:G412"/>
    <mergeCell ref="H409:H412"/>
    <mergeCell ref="I409:I412"/>
    <mergeCell ref="J409:J412"/>
    <mergeCell ref="P409:P412"/>
    <mergeCell ref="I405:I408"/>
    <mergeCell ref="J405:J408"/>
    <mergeCell ref="P405:P408"/>
    <mergeCell ref="Q405:Q408"/>
    <mergeCell ref="R405:R408"/>
    <mergeCell ref="I397:I400"/>
    <mergeCell ref="J397:J400"/>
    <mergeCell ref="P397:P400"/>
    <mergeCell ref="Q397:Q400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03:L103">
    <cfRule type="duplicateValues" dxfId="43" priority="4" stopIfTrue="1"/>
  </conditionalFormatting>
  <conditionalFormatting sqref="K111:L111">
    <cfRule type="duplicateValues" dxfId="42" priority="2" stopIfTrue="1"/>
  </conditionalFormatting>
  <conditionalFormatting sqref="K115:L115">
    <cfRule type="duplicateValues" dxfId="41" priority="3" stopIfTrue="1"/>
  </conditionalFormatting>
  <conditionalFormatting sqref="K131:L131">
    <cfRule type="duplicateValues" dxfId="40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6" manualBreakCount="6">
    <brk id="40" max="17" man="1"/>
    <brk id="84" max="17" man="1"/>
    <brk id="132" max="17" man="1"/>
    <brk id="180" max="17" man="1"/>
    <brk id="228" max="17" man="1"/>
    <brk id="276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35"/>
  <sheetViews>
    <sheetView showZeros="0" topLeftCell="A504" zoomScaleNormal="100" zoomScaleSheetLayoutView="70" workbookViewId="0">
      <selection activeCell="S21" sqref="S21:S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232"/>
      <c r="D1" s="232"/>
      <c r="E1" s="232"/>
      <c r="F1" s="232"/>
      <c r="G1" s="232"/>
    </row>
    <row r="3" spans="1:20" ht="28.5" customHeight="1">
      <c r="A3" s="233"/>
      <c r="B3" s="233"/>
      <c r="C3" s="44" t="s">
        <v>21</v>
      </c>
      <c r="D3" s="234" t="s">
        <v>889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2108.67</v>
      </c>
    </row>
    <row r="9" spans="1:20" ht="13.5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3435.04</v>
      </c>
    </row>
    <row r="10" spans="1:20" ht="13.5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222" t="s">
        <v>0</v>
      </c>
      <c r="B12" s="228" t="s">
        <v>1</v>
      </c>
      <c r="C12" s="222" t="s">
        <v>2</v>
      </c>
      <c r="D12" s="228" t="s">
        <v>3</v>
      </c>
      <c r="E12" s="228" t="s">
        <v>4</v>
      </c>
      <c r="F12" s="228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125" t="s">
        <v>8</v>
      </c>
      <c r="S12" s="221" t="s">
        <v>81</v>
      </c>
      <c r="T12" s="221" t="s">
        <v>7</v>
      </c>
    </row>
    <row r="13" spans="1:20" ht="13.5" customHeight="1">
      <c r="A13" s="222"/>
      <c r="B13" s="228"/>
      <c r="C13" s="222"/>
      <c r="D13" s="228"/>
      <c r="E13" s="228"/>
      <c r="F13" s="228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125" t="s">
        <v>9</v>
      </c>
      <c r="S13" s="221"/>
      <c r="T13" s="221"/>
    </row>
    <row r="14" spans="1:20" ht="20.25" customHeight="1">
      <c r="A14" s="222"/>
      <c r="B14" s="228"/>
      <c r="C14" s="222"/>
      <c r="D14" s="228"/>
      <c r="E14" s="228"/>
      <c r="F14" s="228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126">
        <f>P10</f>
        <v>1.0571999999999999</v>
      </c>
      <c r="S14" s="221"/>
      <c r="T14" s="221"/>
    </row>
    <row r="15" spans="1:20" ht="47.25">
      <c r="A15" s="222"/>
      <c r="B15" s="228"/>
      <c r="C15" s="222"/>
      <c r="D15" s="228"/>
      <c r="E15" s="228"/>
      <c r="F15" s="228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2">
      <c r="A17" s="169"/>
      <c r="B17" s="170"/>
      <c r="C17" s="212" t="s">
        <v>752</v>
      </c>
      <c r="D17" s="169"/>
      <c r="E17" s="174"/>
      <c r="F17" s="174">
        <f>H17+J17+R17</f>
        <v>0</v>
      </c>
      <c r="G17" s="178"/>
      <c r="H17" s="176">
        <f>G17*$P$8/1000</f>
        <v>0</v>
      </c>
      <c r="I17" s="178"/>
      <c r="J17" s="176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76">
        <f>E17*F17</f>
        <v>0</v>
      </c>
      <c r="Q17" s="176">
        <f>SUM(O17:O20)</f>
        <v>0</v>
      </c>
      <c r="R17" s="176">
        <f>Q17*1.02*1.05*$R$14</f>
        <v>0</v>
      </c>
      <c r="S17" s="219">
        <f>1.133*1.005*1.0245*1.11</f>
        <v>1.2948841446749999</v>
      </c>
      <c r="T17" s="220"/>
    </row>
    <row r="18" spans="1:22">
      <c r="A18" s="169"/>
      <c r="B18" s="170"/>
      <c r="C18" s="212"/>
      <c r="D18" s="169"/>
      <c r="E18" s="174"/>
      <c r="F18" s="174"/>
      <c r="G18" s="178"/>
      <c r="H18" s="176"/>
      <c r="I18" s="178"/>
      <c r="J18" s="176"/>
      <c r="K18" s="68"/>
      <c r="L18" s="68"/>
      <c r="M18" s="68"/>
      <c r="N18" s="76"/>
      <c r="O18" s="69">
        <f t="shared" si="0"/>
        <v>0</v>
      </c>
      <c r="P18" s="176"/>
      <c r="Q18" s="176"/>
      <c r="R18" s="176"/>
      <c r="S18" s="219"/>
      <c r="T18" s="220"/>
    </row>
    <row r="19" spans="1:22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70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2" ht="12.75" customHeight="1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68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2" ht="12.75" customHeight="1">
      <c r="A21" s="169">
        <v>1</v>
      </c>
      <c r="B21" s="170" t="s">
        <v>166</v>
      </c>
      <c r="C21" s="170" t="s">
        <v>890</v>
      </c>
      <c r="D21" s="169" t="s">
        <v>42</v>
      </c>
      <c r="E21" s="174">
        <v>10.75</v>
      </c>
      <c r="F21" s="174">
        <f t="shared" ref="F21:F81" si="1">H21+J21+R21</f>
        <v>4.4348327799999998</v>
      </c>
      <c r="G21" s="198">
        <v>0.82599999999999996</v>
      </c>
      <c r="H21" s="176">
        <f t="shared" ref="H21:H81" si="2">G21*$P$8/1000</f>
        <v>1.74176142</v>
      </c>
      <c r="I21" s="178">
        <v>0.78400000000000003</v>
      </c>
      <c r="J21" s="176">
        <f t="shared" ref="J21:J81" si="3">I21*$P$9/1000</f>
        <v>2.6930713599999998</v>
      </c>
      <c r="K21" s="68"/>
      <c r="L21" s="68"/>
      <c r="M21" s="68"/>
      <c r="N21" s="76"/>
      <c r="O21" s="69">
        <f t="shared" si="0"/>
        <v>0</v>
      </c>
      <c r="P21" s="176">
        <f t="shared" ref="P21" si="4">E21*F21</f>
        <v>47.674452384999995</v>
      </c>
      <c r="Q21" s="176">
        <f t="shared" ref="Q21" si="5">SUM(O21:O24)</f>
        <v>0</v>
      </c>
      <c r="R21" s="176">
        <f t="shared" ref="R21" si="6">Q21*1.02*1.05*$R$14</f>
        <v>0</v>
      </c>
      <c r="S21" s="188">
        <f>F21*$S$17</f>
        <v>5.7425946511069519</v>
      </c>
      <c r="T21" s="188">
        <f>S21*E21</f>
        <v>61.732892499399732</v>
      </c>
    </row>
    <row r="22" spans="1:22" ht="12.75" customHeight="1">
      <c r="A22" s="169"/>
      <c r="B22" s="170"/>
      <c r="C22" s="170"/>
      <c r="D22" s="169"/>
      <c r="E22" s="174"/>
      <c r="F22" s="174"/>
      <c r="G22" s="198"/>
      <c r="H22" s="176"/>
      <c r="I22" s="178"/>
      <c r="J22" s="176"/>
      <c r="K22" s="68"/>
      <c r="L22" s="68"/>
      <c r="M22" s="68"/>
      <c r="N22" s="76"/>
      <c r="O22" s="69">
        <f t="shared" si="0"/>
        <v>0</v>
      </c>
      <c r="P22" s="176"/>
      <c r="Q22" s="176"/>
      <c r="R22" s="176"/>
      <c r="S22" s="188"/>
      <c r="T22" s="188"/>
      <c r="V22" s="44" t="e">
        <f>+E22+E26*1.8+E30*2.25+#REF!*1.8+#REF!*0.025+#REF!*1.8+#REF!*0.3*0.15*0.1+#REF!*1.4+#REF!*1.8+#REF!*0.015+#REF!*1.4+#REF!*1.4</f>
        <v>#REF!</v>
      </c>
    </row>
    <row r="23" spans="1:22" ht="12.75" customHeight="1">
      <c r="A23" s="169"/>
      <c r="B23" s="170"/>
      <c r="C23" s="170"/>
      <c r="D23" s="169"/>
      <c r="E23" s="174"/>
      <c r="F23" s="174"/>
      <c r="G23" s="19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88"/>
      <c r="T23" s="188"/>
    </row>
    <row r="24" spans="1:22" ht="12.75" customHeight="1">
      <c r="A24" s="169"/>
      <c r="B24" s="170"/>
      <c r="C24" s="170"/>
      <c r="D24" s="169"/>
      <c r="E24" s="174"/>
      <c r="F24" s="174"/>
      <c r="G24" s="19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88"/>
      <c r="T24" s="188"/>
      <c r="V24" s="44" t="e">
        <f>+E21*2.2+E25*1.8+E29*0.15*0.3*0.11+#REF!*0.15*1.8+#REF!*0.025+#REF!*1.8+#REF!*0.03*1.8+#REF!*1.52+#REF!*1.58+#REF!*1.8+#REF!*0.015</f>
        <v>#REF!</v>
      </c>
    </row>
    <row r="25" spans="1:22" ht="12.75" customHeight="1">
      <c r="A25" s="169">
        <v>2</v>
      </c>
      <c r="B25" s="170" t="s">
        <v>648</v>
      </c>
      <c r="C25" s="170" t="s">
        <v>891</v>
      </c>
      <c r="D25" s="169" t="s">
        <v>42</v>
      </c>
      <c r="E25" s="174">
        <v>25.8</v>
      </c>
      <c r="F25" s="174">
        <f t="shared" si="1"/>
        <v>0.77726679399999998</v>
      </c>
      <c r="G25" s="177">
        <v>7.1800000000000003E-2</v>
      </c>
      <c r="H25" s="176">
        <f t="shared" si="2"/>
        <v>0.15140250600000002</v>
      </c>
      <c r="I25" s="177">
        <v>0.1822</v>
      </c>
      <c r="J25" s="176">
        <f t="shared" si="3"/>
        <v>0.62586428799999994</v>
      </c>
      <c r="K25" s="68"/>
      <c r="L25" s="68"/>
      <c r="M25" s="68"/>
      <c r="N25" s="76"/>
      <c r="O25" s="69">
        <f t="shared" si="0"/>
        <v>0</v>
      </c>
      <c r="P25" s="176">
        <f t="shared" ref="P25" si="7">E25*F25</f>
        <v>20.053483285199999</v>
      </c>
      <c r="Q25" s="176">
        <f t="shared" ref="Q25" si="8">SUM(O25:O28)</f>
        <v>0</v>
      </c>
      <c r="R25" s="176">
        <f t="shared" ref="R25" si="9">Q25*1.02*1.05*$R$14</f>
        <v>0</v>
      </c>
      <c r="S25" s="188">
        <f t="shared" ref="S25" si="10">F25*$S$17</f>
        <v>1.0064704477329693</v>
      </c>
      <c r="T25" s="188">
        <f t="shared" ref="T25" si="11">S25*E25</f>
        <v>25.966937551510611</v>
      </c>
    </row>
    <row r="26" spans="1:22" ht="12.75" customHeight="1">
      <c r="A26" s="169"/>
      <c r="B26" s="170"/>
      <c r="C26" s="170"/>
      <c r="D26" s="169"/>
      <c r="E26" s="174"/>
      <c r="F26" s="174"/>
      <c r="G26" s="177"/>
      <c r="H26" s="176"/>
      <c r="I26" s="177"/>
      <c r="J26" s="176"/>
      <c r="K26" s="68"/>
      <c r="L26" s="68"/>
      <c r="M26" s="68"/>
      <c r="N26" s="76"/>
      <c r="O26" s="69">
        <f t="shared" si="0"/>
        <v>0</v>
      </c>
      <c r="P26" s="176"/>
      <c r="Q26" s="176"/>
      <c r="R26" s="176"/>
      <c r="S26" s="188"/>
      <c r="T26" s="188"/>
    </row>
    <row r="27" spans="1:22" ht="12.75" customHeight="1">
      <c r="A27" s="169"/>
      <c r="B27" s="170"/>
      <c r="C27" s="170"/>
      <c r="D27" s="169"/>
      <c r="E27" s="174"/>
      <c r="F27" s="174"/>
      <c r="G27" s="177"/>
      <c r="H27" s="176"/>
      <c r="I27" s="177"/>
      <c r="J27" s="176"/>
      <c r="K27" s="68"/>
      <c r="L27" s="68"/>
      <c r="M27" s="68"/>
      <c r="N27" s="76"/>
      <c r="O27" s="69">
        <f t="shared" si="0"/>
        <v>0</v>
      </c>
      <c r="P27" s="176"/>
      <c r="Q27" s="176"/>
      <c r="R27" s="176"/>
      <c r="S27" s="188"/>
      <c r="T27" s="188"/>
    </row>
    <row r="28" spans="1:22" ht="12.75" customHeight="1">
      <c r="A28" s="169"/>
      <c r="B28" s="170"/>
      <c r="C28" s="170"/>
      <c r="D28" s="169"/>
      <c r="E28" s="174"/>
      <c r="F28" s="174"/>
      <c r="G28" s="177"/>
      <c r="H28" s="176"/>
      <c r="I28" s="177"/>
      <c r="J28" s="176"/>
      <c r="K28" s="68"/>
      <c r="L28" s="68"/>
      <c r="M28" s="68"/>
      <c r="N28" s="76"/>
      <c r="O28" s="69">
        <f t="shared" si="0"/>
        <v>0</v>
      </c>
      <c r="P28" s="176"/>
      <c r="Q28" s="176"/>
      <c r="R28" s="176"/>
      <c r="S28" s="188"/>
      <c r="T28" s="188"/>
    </row>
    <row r="29" spans="1:22" ht="12.75" customHeight="1">
      <c r="A29" s="169">
        <v>3</v>
      </c>
      <c r="B29" s="170" t="s">
        <v>45</v>
      </c>
      <c r="C29" s="170" t="s">
        <v>572</v>
      </c>
      <c r="D29" s="217" t="s">
        <v>43</v>
      </c>
      <c r="E29" s="191">
        <v>125</v>
      </c>
      <c r="F29" s="174">
        <f t="shared" si="1"/>
        <v>0.92781479999999994</v>
      </c>
      <c r="G29" s="178">
        <v>0.44</v>
      </c>
      <c r="H29" s="176">
        <f t="shared" si="2"/>
        <v>0.92781479999999994</v>
      </c>
      <c r="I29" s="178"/>
      <c r="J29" s="176">
        <f t="shared" si="3"/>
        <v>0</v>
      </c>
      <c r="K29" s="68"/>
      <c r="L29" s="68"/>
      <c r="M29" s="68"/>
      <c r="N29" s="72"/>
      <c r="O29" s="69">
        <f t="shared" si="0"/>
        <v>0</v>
      </c>
      <c r="P29" s="176">
        <f t="shared" ref="P29" si="12">E29*F29</f>
        <v>115.97685</v>
      </c>
      <c r="Q29" s="176">
        <f t="shared" ref="Q29" si="13">SUM(O29:O32)</f>
        <v>0</v>
      </c>
      <c r="R29" s="176">
        <f t="shared" ref="R29" si="14">Q29*1.02*1.05*$R$14</f>
        <v>0</v>
      </c>
      <c r="S29" s="188">
        <f t="shared" ref="S29" si="15">F29*$S$17</f>
        <v>1.2014126737148061</v>
      </c>
      <c r="T29" s="188">
        <f t="shared" ref="T29" si="16">S29*E29</f>
        <v>150.17658421435075</v>
      </c>
    </row>
    <row r="30" spans="1:22" ht="12.75" customHeight="1">
      <c r="A30" s="169"/>
      <c r="B30" s="170"/>
      <c r="C30" s="170"/>
      <c r="D30" s="218"/>
      <c r="E30" s="191"/>
      <c r="F30" s="174"/>
      <c r="G30" s="178"/>
      <c r="H30" s="176"/>
      <c r="I30" s="178"/>
      <c r="J30" s="176"/>
      <c r="K30" s="68"/>
      <c r="L30" s="68"/>
      <c r="M30" s="68"/>
      <c r="N30" s="76"/>
      <c r="O30" s="69">
        <f t="shared" si="0"/>
        <v>0</v>
      </c>
      <c r="P30" s="176"/>
      <c r="Q30" s="176"/>
      <c r="R30" s="176"/>
      <c r="S30" s="188"/>
      <c r="T30" s="188"/>
    </row>
    <row r="31" spans="1:22" ht="12.75" customHeight="1">
      <c r="A31" s="169"/>
      <c r="B31" s="170"/>
      <c r="C31" s="170"/>
      <c r="D31" s="218"/>
      <c r="E31" s="191"/>
      <c r="F31" s="174"/>
      <c r="G31" s="178"/>
      <c r="H31" s="176"/>
      <c r="I31" s="178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88"/>
      <c r="T31" s="188"/>
    </row>
    <row r="32" spans="1:22" ht="12.75" customHeight="1">
      <c r="A32" s="169"/>
      <c r="B32" s="170"/>
      <c r="C32" s="170"/>
      <c r="D32" s="218"/>
      <c r="E32" s="191"/>
      <c r="F32" s="174"/>
      <c r="G32" s="178"/>
      <c r="H32" s="176"/>
      <c r="I32" s="178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88"/>
      <c r="T32" s="188"/>
      <c r="V32" s="44">
        <f>+E21*1.85+E25*1.85+E29*0.15*0.3*0.085+E33*0.015+E37*0.003+E41+E45+E49+E53*1.8+E57*1.58</f>
        <v>107.85512500000002</v>
      </c>
    </row>
    <row r="33" spans="1:20" ht="12.75" customHeight="1">
      <c r="A33" s="169">
        <v>4</v>
      </c>
      <c r="B33" s="170" t="s">
        <v>892</v>
      </c>
      <c r="C33" s="170" t="s">
        <v>893</v>
      </c>
      <c r="D33" s="169" t="s">
        <v>631</v>
      </c>
      <c r="E33" s="191">
        <v>42</v>
      </c>
      <c r="F33" s="174">
        <f t="shared" si="1"/>
        <v>2.8961698999999999</v>
      </c>
      <c r="G33" s="198">
        <v>0.73</v>
      </c>
      <c r="H33" s="176">
        <f t="shared" si="2"/>
        <v>1.5393291</v>
      </c>
      <c r="I33" s="178">
        <v>0.39500000000000002</v>
      </c>
      <c r="J33" s="176">
        <f t="shared" si="3"/>
        <v>1.3568407999999998</v>
      </c>
      <c r="K33" s="68"/>
      <c r="L33" s="68"/>
      <c r="M33" s="68"/>
      <c r="N33" s="76"/>
      <c r="O33" s="69">
        <f t="shared" si="0"/>
        <v>0</v>
      </c>
      <c r="P33" s="176">
        <f t="shared" ref="P33" si="17">E33*F33</f>
        <v>121.63913579999999</v>
      </c>
      <c r="Q33" s="176">
        <f t="shared" ref="Q33" si="18">SUM(O33:O36)</f>
        <v>0</v>
      </c>
      <c r="R33" s="176">
        <f t="shared" ref="R33" si="19">Q33*1.02*1.05*$R$14</f>
        <v>0</v>
      </c>
      <c r="S33" s="188">
        <f t="shared" ref="S33" si="20">F33*$S$17</f>
        <v>3.7502044837949797</v>
      </c>
      <c r="T33" s="188">
        <f t="shared" ref="T33" si="21">S33*E33</f>
        <v>157.50858831938916</v>
      </c>
    </row>
    <row r="34" spans="1:20" ht="12.75" customHeight="1">
      <c r="A34" s="169"/>
      <c r="B34" s="170"/>
      <c r="C34" s="170"/>
      <c r="D34" s="169"/>
      <c r="E34" s="191"/>
      <c r="F34" s="174"/>
      <c r="G34" s="198"/>
      <c r="H34" s="176"/>
      <c r="I34" s="178"/>
      <c r="J34" s="176"/>
      <c r="K34" s="68"/>
      <c r="L34" s="68"/>
      <c r="M34" s="68"/>
      <c r="N34" s="76"/>
      <c r="O34" s="69">
        <f t="shared" si="0"/>
        <v>0</v>
      </c>
      <c r="P34" s="176"/>
      <c r="Q34" s="176"/>
      <c r="R34" s="176"/>
      <c r="S34" s="188"/>
      <c r="T34" s="188"/>
    </row>
    <row r="35" spans="1:20" ht="12.75" customHeight="1">
      <c r="A35" s="169"/>
      <c r="B35" s="170"/>
      <c r="C35" s="170"/>
      <c r="D35" s="169"/>
      <c r="E35" s="191"/>
      <c r="F35" s="174"/>
      <c r="G35" s="198"/>
      <c r="H35" s="176"/>
      <c r="I35" s="178"/>
      <c r="J35" s="176"/>
      <c r="K35" s="68"/>
      <c r="L35" s="68"/>
      <c r="M35" s="70"/>
      <c r="N35" s="76"/>
      <c r="O35" s="69">
        <f t="shared" si="0"/>
        <v>0</v>
      </c>
      <c r="P35" s="176"/>
      <c r="Q35" s="176"/>
      <c r="R35" s="176"/>
      <c r="S35" s="188"/>
      <c r="T35" s="188"/>
    </row>
    <row r="36" spans="1:20" ht="12.75" customHeight="1">
      <c r="A36" s="169"/>
      <c r="B36" s="170"/>
      <c r="C36" s="170"/>
      <c r="D36" s="169"/>
      <c r="E36" s="191"/>
      <c r="F36" s="174"/>
      <c r="G36" s="198"/>
      <c r="H36" s="176"/>
      <c r="I36" s="178"/>
      <c r="J36" s="176"/>
      <c r="K36" s="68"/>
      <c r="L36" s="68"/>
      <c r="M36" s="68"/>
      <c r="N36" s="76"/>
      <c r="O36" s="69">
        <f t="shared" si="0"/>
        <v>0</v>
      </c>
      <c r="P36" s="176"/>
      <c r="Q36" s="176"/>
      <c r="R36" s="176"/>
      <c r="S36" s="188"/>
      <c r="T36" s="188"/>
    </row>
    <row r="37" spans="1:20" ht="12.75" customHeight="1">
      <c r="A37" s="169">
        <v>5</v>
      </c>
      <c r="B37" s="170" t="s">
        <v>886</v>
      </c>
      <c r="C37" s="171" t="s">
        <v>894</v>
      </c>
      <c r="D37" s="169" t="s">
        <v>631</v>
      </c>
      <c r="E37" s="191">
        <v>22.5</v>
      </c>
      <c r="F37" s="174">
        <f t="shared" si="1"/>
        <v>0.28160886000000002</v>
      </c>
      <c r="G37" s="198">
        <v>0.114</v>
      </c>
      <c r="H37" s="176">
        <f t="shared" si="2"/>
        <v>0.24038838000000001</v>
      </c>
      <c r="I37" s="178">
        <v>1.2E-2</v>
      </c>
      <c r="J37" s="176">
        <f t="shared" si="3"/>
        <v>4.1220480000000004E-2</v>
      </c>
      <c r="K37" s="68"/>
      <c r="L37" s="68"/>
      <c r="M37" s="68"/>
      <c r="N37" s="76"/>
      <c r="O37" s="69">
        <f t="shared" si="0"/>
        <v>0</v>
      </c>
      <c r="P37" s="176">
        <f t="shared" ref="P37" si="22">E37*F37</f>
        <v>6.3361993500000002</v>
      </c>
      <c r="Q37" s="176">
        <f t="shared" ref="Q37" si="23">SUM(O37:O40)</f>
        <v>0</v>
      </c>
      <c r="R37" s="176">
        <f t="shared" ref="R37" si="24">Q37*1.02*1.05*$R$14</f>
        <v>0</v>
      </c>
      <c r="S37" s="188">
        <f t="shared" ref="S37" si="25">F37*$S$17</f>
        <v>0.36465084781400181</v>
      </c>
      <c r="T37" s="188">
        <f t="shared" ref="T37" si="26">S37*E37</f>
        <v>8.2046440758150414</v>
      </c>
    </row>
    <row r="38" spans="1:20" ht="12.75" customHeight="1">
      <c r="A38" s="169"/>
      <c r="B38" s="170"/>
      <c r="C38" s="182"/>
      <c r="D38" s="169"/>
      <c r="E38" s="191"/>
      <c r="F38" s="174"/>
      <c r="G38" s="198"/>
      <c r="H38" s="176"/>
      <c r="I38" s="178"/>
      <c r="J38" s="176"/>
      <c r="K38" s="68"/>
      <c r="L38" s="68"/>
      <c r="M38" s="68"/>
      <c r="N38" s="76"/>
      <c r="O38" s="69">
        <f t="shared" si="0"/>
        <v>0</v>
      </c>
      <c r="P38" s="176"/>
      <c r="Q38" s="176"/>
      <c r="R38" s="176"/>
      <c r="S38" s="188"/>
      <c r="T38" s="188"/>
    </row>
    <row r="39" spans="1:20" ht="12.75" customHeight="1">
      <c r="A39" s="169"/>
      <c r="B39" s="170"/>
      <c r="C39" s="182"/>
      <c r="D39" s="169"/>
      <c r="E39" s="191"/>
      <c r="F39" s="174"/>
      <c r="G39" s="198"/>
      <c r="H39" s="176"/>
      <c r="I39" s="178"/>
      <c r="J39" s="176"/>
      <c r="K39" s="68"/>
      <c r="L39" s="68"/>
      <c r="M39" s="70"/>
      <c r="N39" s="76"/>
      <c r="O39" s="69">
        <f t="shared" si="0"/>
        <v>0</v>
      </c>
      <c r="P39" s="176"/>
      <c r="Q39" s="176"/>
      <c r="R39" s="176"/>
      <c r="S39" s="188"/>
      <c r="T39" s="188"/>
    </row>
    <row r="40" spans="1:20" ht="12.75" customHeight="1">
      <c r="A40" s="169"/>
      <c r="B40" s="170"/>
      <c r="C40" s="183"/>
      <c r="D40" s="169"/>
      <c r="E40" s="191"/>
      <c r="F40" s="174"/>
      <c r="G40" s="198"/>
      <c r="H40" s="176"/>
      <c r="I40" s="178"/>
      <c r="J40" s="176"/>
      <c r="K40" s="68"/>
      <c r="L40" s="68"/>
      <c r="M40" s="68"/>
      <c r="N40" s="76"/>
      <c r="O40" s="69">
        <f t="shared" si="0"/>
        <v>0</v>
      </c>
      <c r="P40" s="176"/>
      <c r="Q40" s="176"/>
      <c r="R40" s="176"/>
      <c r="S40" s="188"/>
      <c r="T40" s="188"/>
    </row>
    <row r="41" spans="1:20" ht="12.75" customHeight="1">
      <c r="A41" s="169">
        <v>6</v>
      </c>
      <c r="B41" s="170" t="s">
        <v>899</v>
      </c>
      <c r="C41" s="170" t="s">
        <v>895</v>
      </c>
      <c r="D41" s="217" t="s">
        <v>621</v>
      </c>
      <c r="E41" s="191">
        <v>0.4</v>
      </c>
      <c r="F41" s="174">
        <f t="shared" si="1"/>
        <v>66.358530799999997</v>
      </c>
      <c r="G41" s="178">
        <v>11.4</v>
      </c>
      <c r="H41" s="176">
        <f t="shared" si="2"/>
        <v>24.038838000000002</v>
      </c>
      <c r="I41" s="178">
        <v>12.32</v>
      </c>
      <c r="J41" s="176">
        <f t="shared" si="3"/>
        <v>42.319692799999999</v>
      </c>
      <c r="K41" s="68"/>
      <c r="L41" s="68"/>
      <c r="M41" s="68"/>
      <c r="N41" s="72"/>
      <c r="O41" s="69">
        <f t="shared" si="0"/>
        <v>0</v>
      </c>
      <c r="P41" s="176">
        <f t="shared" ref="P41" si="27">E41*F41</f>
        <v>26.543412320000002</v>
      </c>
      <c r="Q41" s="176">
        <f t="shared" ref="Q41" si="28">SUM(O41:O44)</f>
        <v>0</v>
      </c>
      <c r="R41" s="176">
        <f t="shared" ref="R41" si="29">Q41*1.02*1.05*$R$14</f>
        <v>0</v>
      </c>
      <c r="S41" s="188">
        <f t="shared" ref="S41" si="30">F41*$S$17</f>
        <v>85.926609396847638</v>
      </c>
      <c r="T41" s="188">
        <f t="shared" ref="T41" si="31">S41*E41</f>
        <v>34.370643758739057</v>
      </c>
    </row>
    <row r="42" spans="1:20" ht="12.75" customHeight="1">
      <c r="A42" s="169"/>
      <c r="B42" s="170"/>
      <c r="C42" s="170"/>
      <c r="D42" s="218"/>
      <c r="E42" s="191"/>
      <c r="F42" s="174"/>
      <c r="G42" s="178"/>
      <c r="H42" s="176"/>
      <c r="I42" s="178"/>
      <c r="J42" s="176"/>
      <c r="K42" s="68"/>
      <c r="L42" s="68"/>
      <c r="M42" s="68"/>
      <c r="N42" s="76"/>
      <c r="O42" s="69">
        <f t="shared" si="0"/>
        <v>0</v>
      </c>
      <c r="P42" s="176"/>
      <c r="Q42" s="176"/>
      <c r="R42" s="176"/>
      <c r="S42" s="188"/>
      <c r="T42" s="188"/>
    </row>
    <row r="43" spans="1:20" ht="12.75" customHeight="1">
      <c r="A43" s="169"/>
      <c r="B43" s="170"/>
      <c r="C43" s="170"/>
      <c r="D43" s="218"/>
      <c r="E43" s="191"/>
      <c r="F43" s="174"/>
      <c r="G43" s="178"/>
      <c r="H43" s="176"/>
      <c r="I43" s="178"/>
      <c r="J43" s="176"/>
      <c r="K43" s="68"/>
      <c r="L43" s="68"/>
      <c r="M43" s="68"/>
      <c r="N43" s="76"/>
      <c r="O43" s="69">
        <f t="shared" si="0"/>
        <v>0</v>
      </c>
      <c r="P43" s="176"/>
      <c r="Q43" s="176"/>
      <c r="R43" s="176"/>
      <c r="S43" s="188"/>
      <c r="T43" s="188"/>
    </row>
    <row r="44" spans="1:20" ht="12.75" customHeight="1">
      <c r="A44" s="169"/>
      <c r="B44" s="170"/>
      <c r="C44" s="170"/>
      <c r="D44" s="218"/>
      <c r="E44" s="191"/>
      <c r="F44" s="174"/>
      <c r="G44" s="178"/>
      <c r="H44" s="176"/>
      <c r="I44" s="178"/>
      <c r="J44" s="176"/>
      <c r="K44" s="68"/>
      <c r="L44" s="68"/>
      <c r="M44" s="68"/>
      <c r="N44" s="76"/>
      <c r="O44" s="69">
        <f t="shared" si="0"/>
        <v>0</v>
      </c>
      <c r="P44" s="176"/>
      <c r="Q44" s="176"/>
      <c r="R44" s="176"/>
      <c r="S44" s="188"/>
      <c r="T44" s="188"/>
    </row>
    <row r="45" spans="1:20" ht="12.75" customHeight="1">
      <c r="A45" s="169">
        <v>7</v>
      </c>
      <c r="B45" s="170" t="s">
        <v>900</v>
      </c>
      <c r="C45" s="170" t="s">
        <v>896</v>
      </c>
      <c r="D45" s="217" t="s">
        <v>621</v>
      </c>
      <c r="E45" s="174">
        <v>0.15</v>
      </c>
      <c r="F45" s="174">
        <f t="shared" si="1"/>
        <v>45.800956599999999</v>
      </c>
      <c r="G45" s="178">
        <v>20.58</v>
      </c>
      <c r="H45" s="176">
        <f t="shared" si="2"/>
        <v>43.3964286</v>
      </c>
      <c r="I45" s="178">
        <v>0.7</v>
      </c>
      <c r="J45" s="176">
        <f t="shared" si="3"/>
        <v>2.404528</v>
      </c>
      <c r="K45" s="68"/>
      <c r="L45" s="68"/>
      <c r="M45" s="68"/>
      <c r="N45" s="72"/>
      <c r="O45" s="69">
        <f t="shared" si="0"/>
        <v>0</v>
      </c>
      <c r="P45" s="176">
        <f t="shared" ref="P45" si="32">E45*F45</f>
        <v>6.8701434899999994</v>
      </c>
      <c r="Q45" s="176">
        <f t="shared" ref="Q45" si="33">SUM(O45:O48)</f>
        <v>0</v>
      </c>
      <c r="R45" s="176">
        <f t="shared" ref="R45" si="34">Q45*1.02*1.05*$R$14</f>
        <v>0</v>
      </c>
      <c r="S45" s="188">
        <f t="shared" ref="S45" si="35">F45*$S$17</f>
        <v>59.306932512287794</v>
      </c>
      <c r="T45" s="188">
        <f t="shared" ref="T45" si="36">S45*E45</f>
        <v>8.8960398768431688</v>
      </c>
    </row>
    <row r="46" spans="1:20" ht="12.75" customHeight="1">
      <c r="A46" s="169"/>
      <c r="B46" s="170"/>
      <c r="C46" s="170"/>
      <c r="D46" s="218"/>
      <c r="E46" s="174"/>
      <c r="F46" s="174"/>
      <c r="G46" s="178"/>
      <c r="H46" s="176"/>
      <c r="I46" s="178"/>
      <c r="J46" s="176"/>
      <c r="K46" s="68"/>
      <c r="L46" s="68"/>
      <c r="M46" s="68"/>
      <c r="N46" s="76"/>
      <c r="O46" s="69">
        <f t="shared" si="0"/>
        <v>0</v>
      </c>
      <c r="P46" s="176"/>
      <c r="Q46" s="176"/>
      <c r="R46" s="176"/>
      <c r="S46" s="188"/>
      <c r="T46" s="188"/>
    </row>
    <row r="47" spans="1:20" ht="12.75" customHeight="1">
      <c r="A47" s="169"/>
      <c r="B47" s="170"/>
      <c r="C47" s="170"/>
      <c r="D47" s="218"/>
      <c r="E47" s="174"/>
      <c r="F47" s="174"/>
      <c r="G47" s="178"/>
      <c r="H47" s="176"/>
      <c r="I47" s="178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88"/>
      <c r="T47" s="188"/>
    </row>
    <row r="48" spans="1:20" ht="12.75" customHeight="1">
      <c r="A48" s="169"/>
      <c r="B48" s="170"/>
      <c r="C48" s="170"/>
      <c r="D48" s="218"/>
      <c r="E48" s="174"/>
      <c r="F48" s="174"/>
      <c r="G48" s="178"/>
      <c r="H48" s="176"/>
      <c r="I48" s="178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88"/>
      <c r="T48" s="188"/>
    </row>
    <row r="49" spans="1:20" ht="12.75" customHeight="1">
      <c r="A49" s="169">
        <v>8</v>
      </c>
      <c r="B49" s="170" t="s">
        <v>897</v>
      </c>
      <c r="C49" s="170" t="s">
        <v>898</v>
      </c>
      <c r="D49" s="217" t="s">
        <v>621</v>
      </c>
      <c r="E49" s="191">
        <v>1.6</v>
      </c>
      <c r="F49" s="174">
        <f t="shared" si="1"/>
        <v>66.358530799999997</v>
      </c>
      <c r="G49" s="178">
        <v>11.4</v>
      </c>
      <c r="H49" s="176">
        <f t="shared" si="2"/>
        <v>24.038838000000002</v>
      </c>
      <c r="I49" s="178">
        <v>12.32</v>
      </c>
      <c r="J49" s="176">
        <f t="shared" si="3"/>
        <v>42.319692799999999</v>
      </c>
      <c r="K49" s="68"/>
      <c r="L49" s="68"/>
      <c r="M49" s="68"/>
      <c r="N49" s="72"/>
      <c r="O49" s="69">
        <f t="shared" si="0"/>
        <v>0</v>
      </c>
      <c r="P49" s="176">
        <f t="shared" ref="P49" si="37">E49*F49</f>
        <v>106.17364928000001</v>
      </c>
      <c r="Q49" s="176">
        <f t="shared" ref="Q49" si="38">SUM(O49:O52)</f>
        <v>0</v>
      </c>
      <c r="R49" s="176">
        <f t="shared" ref="R49" si="39">Q49*1.02*1.05*$R$14</f>
        <v>0</v>
      </c>
      <c r="S49" s="188">
        <f t="shared" ref="S49" si="40">F49*$S$17</f>
        <v>85.926609396847638</v>
      </c>
      <c r="T49" s="188">
        <f t="shared" ref="T49" si="41">S49*E49</f>
        <v>137.48257503495623</v>
      </c>
    </row>
    <row r="50" spans="1:20" ht="12.75" customHeight="1">
      <c r="A50" s="169"/>
      <c r="B50" s="170"/>
      <c r="C50" s="170"/>
      <c r="D50" s="218"/>
      <c r="E50" s="191"/>
      <c r="F50" s="174"/>
      <c r="G50" s="178"/>
      <c r="H50" s="176"/>
      <c r="I50" s="178"/>
      <c r="J50" s="176"/>
      <c r="K50" s="68"/>
      <c r="L50" s="68"/>
      <c r="M50" s="68"/>
      <c r="N50" s="76"/>
      <c r="O50" s="69">
        <f t="shared" si="0"/>
        <v>0</v>
      </c>
      <c r="P50" s="176"/>
      <c r="Q50" s="176"/>
      <c r="R50" s="176"/>
      <c r="S50" s="188"/>
      <c r="T50" s="188"/>
    </row>
    <row r="51" spans="1:20" ht="12.75" customHeight="1">
      <c r="A51" s="169"/>
      <c r="B51" s="170"/>
      <c r="C51" s="170"/>
      <c r="D51" s="218"/>
      <c r="E51" s="191"/>
      <c r="F51" s="174"/>
      <c r="G51" s="178"/>
      <c r="H51" s="176"/>
      <c r="I51" s="178"/>
      <c r="J51" s="176"/>
      <c r="K51" s="68"/>
      <c r="L51" s="68"/>
      <c r="M51" s="68"/>
      <c r="N51" s="76"/>
      <c r="O51" s="69">
        <f t="shared" si="0"/>
        <v>0</v>
      </c>
      <c r="P51" s="176"/>
      <c r="Q51" s="176"/>
      <c r="R51" s="176"/>
      <c r="S51" s="188"/>
      <c r="T51" s="188"/>
    </row>
    <row r="52" spans="1:20" ht="12.75" customHeight="1">
      <c r="A52" s="169"/>
      <c r="B52" s="170"/>
      <c r="C52" s="170"/>
      <c r="D52" s="218"/>
      <c r="E52" s="191"/>
      <c r="F52" s="174"/>
      <c r="G52" s="178"/>
      <c r="H52" s="176"/>
      <c r="I52" s="178"/>
      <c r="J52" s="176"/>
      <c r="K52" s="68"/>
      <c r="L52" s="68"/>
      <c r="M52" s="68"/>
      <c r="N52" s="76"/>
      <c r="O52" s="69">
        <f t="shared" si="0"/>
        <v>0</v>
      </c>
      <c r="P52" s="176"/>
      <c r="Q52" s="176"/>
      <c r="R52" s="176"/>
      <c r="S52" s="188"/>
      <c r="T52" s="188"/>
    </row>
    <row r="53" spans="1:20" ht="12.75" customHeight="1">
      <c r="A53" s="169">
        <v>9</v>
      </c>
      <c r="B53" s="170" t="s">
        <v>145</v>
      </c>
      <c r="C53" s="170" t="s">
        <v>885</v>
      </c>
      <c r="D53" s="169" t="s">
        <v>42</v>
      </c>
      <c r="E53" s="174">
        <v>10.5</v>
      </c>
      <c r="F53" s="174">
        <f t="shared" si="1"/>
        <v>18.185428999999999</v>
      </c>
      <c r="G53" s="198">
        <v>3.9</v>
      </c>
      <c r="H53" s="176">
        <f t="shared" si="2"/>
        <v>8.2238129999999998</v>
      </c>
      <c r="I53" s="178">
        <v>2.9</v>
      </c>
      <c r="J53" s="176">
        <f t="shared" si="3"/>
        <v>9.9616159999999994</v>
      </c>
      <c r="K53" s="68"/>
      <c r="L53" s="68"/>
      <c r="M53" s="68"/>
      <c r="N53" s="76"/>
      <c r="O53" s="69">
        <f t="shared" si="0"/>
        <v>0</v>
      </c>
      <c r="P53" s="176">
        <f t="shared" ref="P53" si="42">E53*F53</f>
        <v>190.94700449999999</v>
      </c>
      <c r="Q53" s="176">
        <f t="shared" ref="Q53" si="43">SUM(O53:O56)</f>
        <v>0</v>
      </c>
      <c r="R53" s="176">
        <f t="shared" ref="R53" si="44">Q53*1.02*1.05*$R$14</f>
        <v>0</v>
      </c>
      <c r="S53" s="188">
        <f t="shared" ref="S53" si="45">F53*$S$17</f>
        <v>23.548023676212939</v>
      </c>
      <c r="T53" s="188">
        <f t="shared" ref="T53" si="46">S53*E53</f>
        <v>247.25424860023585</v>
      </c>
    </row>
    <row r="54" spans="1:20" ht="12.75" customHeight="1">
      <c r="A54" s="169"/>
      <c r="B54" s="170"/>
      <c r="C54" s="170"/>
      <c r="D54" s="169"/>
      <c r="E54" s="174"/>
      <c r="F54" s="174"/>
      <c r="G54" s="198"/>
      <c r="H54" s="176"/>
      <c r="I54" s="178"/>
      <c r="J54" s="176"/>
      <c r="K54" s="68"/>
      <c r="L54" s="68"/>
      <c r="M54" s="68"/>
      <c r="N54" s="76"/>
      <c r="O54" s="69">
        <f t="shared" si="0"/>
        <v>0</v>
      </c>
      <c r="P54" s="176"/>
      <c r="Q54" s="176"/>
      <c r="R54" s="176"/>
      <c r="S54" s="188"/>
      <c r="T54" s="188"/>
    </row>
    <row r="55" spans="1:20" ht="12.75" customHeight="1">
      <c r="A55" s="169"/>
      <c r="B55" s="170"/>
      <c r="C55" s="170"/>
      <c r="D55" s="169"/>
      <c r="E55" s="174"/>
      <c r="F55" s="174"/>
      <c r="G55" s="198"/>
      <c r="H55" s="176"/>
      <c r="I55" s="178"/>
      <c r="J55" s="176"/>
      <c r="K55" s="68"/>
      <c r="L55" s="68"/>
      <c r="M55" s="70"/>
      <c r="N55" s="76"/>
      <c r="O55" s="69">
        <f t="shared" si="0"/>
        <v>0</v>
      </c>
      <c r="P55" s="176"/>
      <c r="Q55" s="176"/>
      <c r="R55" s="176"/>
      <c r="S55" s="188"/>
      <c r="T55" s="188"/>
    </row>
    <row r="56" spans="1:20" ht="12.75" customHeight="1">
      <c r="A56" s="169"/>
      <c r="B56" s="170"/>
      <c r="C56" s="170"/>
      <c r="D56" s="169"/>
      <c r="E56" s="174"/>
      <c r="F56" s="174"/>
      <c r="G56" s="198"/>
      <c r="H56" s="176"/>
      <c r="I56" s="178"/>
      <c r="J56" s="176"/>
      <c r="K56" s="68"/>
      <c r="L56" s="68"/>
      <c r="M56" s="68"/>
      <c r="N56" s="76"/>
      <c r="O56" s="69">
        <f t="shared" si="0"/>
        <v>0</v>
      </c>
      <c r="P56" s="176"/>
      <c r="Q56" s="176"/>
      <c r="R56" s="176"/>
      <c r="S56" s="188"/>
      <c r="T56" s="188"/>
    </row>
    <row r="57" spans="1:20" ht="12.75" customHeight="1">
      <c r="A57" s="169">
        <v>10</v>
      </c>
      <c r="B57" s="170" t="s">
        <v>648</v>
      </c>
      <c r="C57" s="170" t="s">
        <v>901</v>
      </c>
      <c r="D57" s="169" t="s">
        <v>42</v>
      </c>
      <c r="E57" s="174">
        <v>11.4</v>
      </c>
      <c r="F57" s="174">
        <f t="shared" si="1"/>
        <v>0.57976595239999995</v>
      </c>
      <c r="G57" s="177">
        <v>7.6400000000000001E-3</v>
      </c>
      <c r="H57" s="176">
        <f t="shared" si="2"/>
        <v>1.6110238800000003E-2</v>
      </c>
      <c r="I57" s="177">
        <v>0.16409000000000001</v>
      </c>
      <c r="J57" s="176">
        <f t="shared" si="3"/>
        <v>0.5636557136</v>
      </c>
      <c r="K57" s="68"/>
      <c r="L57" s="68"/>
      <c r="M57" s="68"/>
      <c r="N57" s="76"/>
      <c r="O57" s="69">
        <f t="shared" si="0"/>
        <v>0</v>
      </c>
      <c r="P57" s="176">
        <f t="shared" ref="P57" si="47">E57*F57</f>
        <v>6.60933185736</v>
      </c>
      <c r="Q57" s="176">
        <f t="shared" ref="Q57" si="48">SUM(O57:O60)</f>
        <v>0</v>
      </c>
      <c r="R57" s="176">
        <f t="shared" ref="R57" si="49">Q57*1.02*1.05*$R$14</f>
        <v>0</v>
      </c>
      <c r="S57" s="188">
        <f t="shared" ref="S57" si="50">F57*$S$17</f>
        <v>0.75072973938516063</v>
      </c>
      <c r="T57" s="188">
        <f t="shared" ref="T57" si="51">S57*E57</f>
        <v>8.558319028990832</v>
      </c>
    </row>
    <row r="58" spans="1:20" ht="12.75" customHeight="1">
      <c r="A58" s="169"/>
      <c r="B58" s="170"/>
      <c r="C58" s="170"/>
      <c r="D58" s="169"/>
      <c r="E58" s="174"/>
      <c r="F58" s="174"/>
      <c r="G58" s="177"/>
      <c r="H58" s="176"/>
      <c r="I58" s="177"/>
      <c r="J58" s="176"/>
      <c r="K58" s="68"/>
      <c r="L58" s="68"/>
      <c r="M58" s="68"/>
      <c r="N58" s="76"/>
      <c r="O58" s="69">
        <f t="shared" si="0"/>
        <v>0</v>
      </c>
      <c r="P58" s="176"/>
      <c r="Q58" s="176"/>
      <c r="R58" s="176"/>
      <c r="S58" s="188"/>
      <c r="T58" s="188"/>
    </row>
    <row r="59" spans="1:20" ht="12.75" customHeight="1">
      <c r="A59" s="169"/>
      <c r="B59" s="170"/>
      <c r="C59" s="170"/>
      <c r="D59" s="169"/>
      <c r="E59" s="174"/>
      <c r="F59" s="174"/>
      <c r="G59" s="177"/>
      <c r="H59" s="176"/>
      <c r="I59" s="177"/>
      <c r="J59" s="176"/>
      <c r="K59" s="68"/>
      <c r="L59" s="68"/>
      <c r="M59" s="68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8.75" customHeight="1">
      <c r="A60" s="169"/>
      <c r="B60" s="170"/>
      <c r="C60" s="170"/>
      <c r="D60" s="169"/>
      <c r="E60" s="174"/>
      <c r="F60" s="174"/>
      <c r="G60" s="177"/>
      <c r="H60" s="176"/>
      <c r="I60" s="177"/>
      <c r="J60" s="176"/>
      <c r="K60" s="68"/>
      <c r="L60" s="68"/>
      <c r="M60" s="68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2.75" customHeight="1">
      <c r="A61" s="169">
        <v>11</v>
      </c>
      <c r="B61" s="170" t="s">
        <v>573</v>
      </c>
      <c r="C61" s="170" t="s">
        <v>574</v>
      </c>
      <c r="D61" s="169" t="s">
        <v>36</v>
      </c>
      <c r="E61" s="169">
        <v>115.6</v>
      </c>
      <c r="F61" s="174">
        <f t="shared" si="1"/>
        <v>3.9350040000000002</v>
      </c>
      <c r="G61" s="213">
        <v>0.4</v>
      </c>
      <c r="H61" s="176">
        <f t="shared" si="2"/>
        <v>0.84346800000000011</v>
      </c>
      <c r="I61" s="213">
        <v>0.9</v>
      </c>
      <c r="J61" s="176">
        <f t="shared" si="3"/>
        <v>3.0915360000000001</v>
      </c>
      <c r="K61" s="68"/>
      <c r="L61" s="68"/>
      <c r="M61" s="68"/>
      <c r="N61" s="76"/>
      <c r="O61" s="69">
        <f t="shared" si="0"/>
        <v>0</v>
      </c>
      <c r="P61" s="176">
        <f t="shared" ref="P61" si="52">E61*F61</f>
        <v>454.88646239999997</v>
      </c>
      <c r="Q61" s="176">
        <f t="shared" ref="Q61" si="53">SUM(O61:O64)</f>
        <v>0</v>
      </c>
      <c r="R61" s="176">
        <f t="shared" ref="R61" si="54">Q61*1.02*1.05*$R$14</f>
        <v>0</v>
      </c>
      <c r="S61" s="188">
        <f t="shared" ref="S61" si="55">F61*$S$17</f>
        <v>5.0953742888327032</v>
      </c>
      <c r="T61" s="188">
        <f t="shared" ref="T61" si="56">S61*E61</f>
        <v>589.02526778906042</v>
      </c>
    </row>
    <row r="62" spans="1:20" ht="12.75" customHeight="1">
      <c r="A62" s="169"/>
      <c r="B62" s="170"/>
      <c r="C62" s="170"/>
      <c r="D62" s="169"/>
      <c r="E62" s="169"/>
      <c r="F62" s="174"/>
      <c r="G62" s="213"/>
      <c r="H62" s="176"/>
      <c r="I62" s="213"/>
      <c r="J62" s="176"/>
      <c r="K62" s="68"/>
      <c r="L62" s="68"/>
      <c r="M62" s="68"/>
      <c r="N62" s="76"/>
      <c r="O62" s="69">
        <f t="shared" si="0"/>
        <v>0</v>
      </c>
      <c r="P62" s="176"/>
      <c r="Q62" s="176"/>
      <c r="R62" s="176"/>
      <c r="S62" s="188"/>
      <c r="T62" s="188"/>
    </row>
    <row r="63" spans="1:20" ht="12.75" customHeight="1">
      <c r="A63" s="169"/>
      <c r="B63" s="170"/>
      <c r="C63" s="170"/>
      <c r="D63" s="169"/>
      <c r="E63" s="169"/>
      <c r="F63" s="174"/>
      <c r="G63" s="213"/>
      <c r="H63" s="176"/>
      <c r="I63" s="213"/>
      <c r="J63" s="176"/>
      <c r="K63" s="68"/>
      <c r="L63" s="68"/>
      <c r="M63" s="68"/>
      <c r="N63" s="76"/>
      <c r="O63" s="69">
        <f t="shared" si="0"/>
        <v>0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170"/>
      <c r="D64" s="169"/>
      <c r="E64" s="169"/>
      <c r="F64" s="174"/>
      <c r="G64" s="213"/>
      <c r="H64" s="176"/>
      <c r="I64" s="213"/>
      <c r="J64" s="176"/>
      <c r="K64" s="68"/>
      <c r="L64" s="68"/>
      <c r="M64" s="68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/>
      <c r="B65" s="170"/>
      <c r="C65" s="212" t="s">
        <v>768</v>
      </c>
      <c r="D65" s="195"/>
      <c r="E65" s="191"/>
      <c r="F65" s="174">
        <f t="shared" si="1"/>
        <v>0</v>
      </c>
      <c r="G65" s="178"/>
      <c r="H65" s="176">
        <f t="shared" si="2"/>
        <v>0</v>
      </c>
      <c r="I65" s="177"/>
      <c r="J65" s="176">
        <f t="shared" si="3"/>
        <v>0</v>
      </c>
      <c r="K65" s="68"/>
      <c r="L65" s="68"/>
      <c r="M65" s="68"/>
      <c r="N65" s="76"/>
      <c r="O65" s="69">
        <f t="shared" si="0"/>
        <v>0</v>
      </c>
      <c r="P65" s="176">
        <f t="shared" ref="P65" si="57">E65*F65</f>
        <v>0</v>
      </c>
      <c r="Q65" s="176">
        <f t="shared" ref="Q65" si="58">SUM(O65:O68)</f>
        <v>0</v>
      </c>
      <c r="R65" s="176">
        <f t="shared" ref="R65" si="59">Q65*1.02*1.05*$R$14</f>
        <v>0</v>
      </c>
      <c r="S65" s="188">
        <f t="shared" ref="S65" si="60">F65*$S$17</f>
        <v>0</v>
      </c>
      <c r="T65" s="188">
        <f t="shared" ref="T65" si="61">S65*E65</f>
        <v>0</v>
      </c>
    </row>
    <row r="66" spans="1:20" ht="12.75" customHeight="1">
      <c r="A66" s="169"/>
      <c r="B66" s="170"/>
      <c r="C66" s="212"/>
      <c r="D66" s="196"/>
      <c r="E66" s="191"/>
      <c r="F66" s="174"/>
      <c r="G66" s="178"/>
      <c r="H66" s="176"/>
      <c r="I66" s="177"/>
      <c r="J66" s="176"/>
      <c r="K66" s="68"/>
      <c r="L66" s="68"/>
      <c r="M66" s="68"/>
      <c r="N66" s="76"/>
      <c r="O66" s="69">
        <f t="shared" si="0"/>
        <v>0</v>
      </c>
      <c r="P66" s="176"/>
      <c r="Q66" s="176"/>
      <c r="R66" s="176"/>
      <c r="S66" s="188"/>
      <c r="T66" s="188"/>
    </row>
    <row r="67" spans="1:20" ht="12.75" customHeight="1">
      <c r="A67" s="169"/>
      <c r="B67" s="170"/>
      <c r="C67" s="212"/>
      <c r="D67" s="196"/>
      <c r="E67" s="191"/>
      <c r="F67" s="174"/>
      <c r="G67" s="178"/>
      <c r="H67" s="176"/>
      <c r="I67" s="177"/>
      <c r="J67" s="176"/>
      <c r="K67" s="68"/>
      <c r="L67" s="68"/>
      <c r="M67" s="68"/>
      <c r="N67" s="76"/>
      <c r="O67" s="69">
        <f t="shared" si="0"/>
        <v>0</v>
      </c>
      <c r="P67" s="176"/>
      <c r="Q67" s="176"/>
      <c r="R67" s="176"/>
      <c r="S67" s="188"/>
      <c r="T67" s="188"/>
    </row>
    <row r="68" spans="1:20" ht="12.75" customHeight="1">
      <c r="A68" s="169"/>
      <c r="B68" s="170"/>
      <c r="C68" s="212"/>
      <c r="D68" s="197"/>
      <c r="E68" s="191"/>
      <c r="F68" s="174"/>
      <c r="G68" s="178"/>
      <c r="H68" s="176"/>
      <c r="I68" s="177"/>
      <c r="J68" s="176"/>
      <c r="K68" s="68"/>
      <c r="L68" s="68"/>
      <c r="M68" s="68"/>
      <c r="N68" s="76"/>
      <c r="O68" s="69">
        <f t="shared" si="0"/>
        <v>0</v>
      </c>
      <c r="P68" s="176"/>
      <c r="Q68" s="176"/>
      <c r="R68" s="176"/>
      <c r="S68" s="188"/>
      <c r="T68" s="188"/>
    </row>
    <row r="69" spans="1:20" ht="12.75" customHeight="1">
      <c r="A69" s="169"/>
      <c r="B69" s="171"/>
      <c r="C69" s="320" t="s">
        <v>734</v>
      </c>
      <c r="D69" s="243"/>
      <c r="E69" s="187"/>
      <c r="F69" s="174">
        <f t="shared" si="1"/>
        <v>0</v>
      </c>
      <c r="G69" s="178"/>
      <c r="H69" s="176">
        <f t="shared" si="2"/>
        <v>0</v>
      </c>
      <c r="I69" s="178"/>
      <c r="J69" s="176">
        <f t="shared" si="3"/>
        <v>0</v>
      </c>
      <c r="K69" s="68"/>
      <c r="L69" s="68"/>
      <c r="M69" s="68"/>
      <c r="N69" s="76"/>
      <c r="O69" s="69">
        <f t="shared" si="0"/>
        <v>0</v>
      </c>
      <c r="P69" s="176">
        <f t="shared" ref="P69" si="62">E69*F69</f>
        <v>0</v>
      </c>
      <c r="Q69" s="176">
        <f t="shared" ref="Q69" si="63">SUM(O69:O72)</f>
        <v>0</v>
      </c>
      <c r="R69" s="176">
        <f t="shared" ref="R69" si="64">Q69*1.02*1.05*$R$14</f>
        <v>0</v>
      </c>
      <c r="S69" s="188">
        <f t="shared" ref="S69" si="65">F69*$S$17</f>
        <v>0</v>
      </c>
      <c r="T69" s="188">
        <f t="shared" ref="T69" si="66">S69*E69</f>
        <v>0</v>
      </c>
    </row>
    <row r="70" spans="1:20" ht="12.75" customHeight="1">
      <c r="A70" s="169"/>
      <c r="B70" s="182"/>
      <c r="C70" s="321"/>
      <c r="D70" s="172"/>
      <c r="E70" s="187"/>
      <c r="F70" s="174"/>
      <c r="G70" s="178"/>
      <c r="H70" s="176"/>
      <c r="I70" s="178"/>
      <c r="J70" s="176"/>
      <c r="K70" s="68"/>
      <c r="L70" s="68"/>
      <c r="M70" s="68"/>
      <c r="N70" s="76"/>
      <c r="O70" s="69">
        <f t="shared" si="0"/>
        <v>0</v>
      </c>
      <c r="P70" s="176"/>
      <c r="Q70" s="176"/>
      <c r="R70" s="176"/>
      <c r="S70" s="188"/>
      <c r="T70" s="188"/>
    </row>
    <row r="71" spans="1:20" ht="12.75" customHeight="1">
      <c r="A71" s="169"/>
      <c r="B71" s="182"/>
      <c r="C71" s="321"/>
      <c r="D71" s="172"/>
      <c r="E71" s="187"/>
      <c r="F71" s="174"/>
      <c r="G71" s="178"/>
      <c r="H71" s="176"/>
      <c r="I71" s="178"/>
      <c r="J71" s="176"/>
      <c r="K71" s="68"/>
      <c r="L71" s="68"/>
      <c r="M71" s="73"/>
      <c r="N71" s="76"/>
      <c r="O71" s="69">
        <f t="shared" si="0"/>
        <v>0</v>
      </c>
      <c r="P71" s="176"/>
      <c r="Q71" s="176"/>
      <c r="R71" s="176"/>
      <c r="S71" s="188"/>
      <c r="T71" s="188"/>
    </row>
    <row r="72" spans="1:20" ht="12.75" customHeight="1">
      <c r="A72" s="169"/>
      <c r="B72" s="183"/>
      <c r="C72" s="322"/>
      <c r="D72" s="173"/>
      <c r="E72" s="187"/>
      <c r="F72" s="174"/>
      <c r="G72" s="178"/>
      <c r="H72" s="176"/>
      <c r="I72" s="178"/>
      <c r="J72" s="176"/>
      <c r="K72" s="68"/>
      <c r="L72" s="68"/>
      <c r="M72" s="68"/>
      <c r="N72" s="76"/>
      <c r="O72" s="69">
        <f t="shared" si="0"/>
        <v>0</v>
      </c>
      <c r="P72" s="176"/>
      <c r="Q72" s="176"/>
      <c r="R72" s="176"/>
      <c r="S72" s="188"/>
      <c r="T72" s="188"/>
    </row>
    <row r="73" spans="1:20" ht="12.75" customHeight="1">
      <c r="A73" s="169">
        <v>1</v>
      </c>
      <c r="B73" s="171" t="s">
        <v>49</v>
      </c>
      <c r="C73" s="171" t="s">
        <v>658</v>
      </c>
      <c r="D73" s="243" t="s">
        <v>42</v>
      </c>
      <c r="E73" s="201">
        <v>2.0499999999999998</v>
      </c>
      <c r="F73" s="174">
        <f t="shared" si="1"/>
        <v>8.2762150179039988</v>
      </c>
      <c r="G73" s="178">
        <v>0.11</v>
      </c>
      <c r="H73" s="176">
        <f t="shared" si="2"/>
        <v>0.23195369999999998</v>
      </c>
      <c r="I73" s="177">
        <v>0.76</v>
      </c>
      <c r="J73" s="176">
        <f t="shared" si="3"/>
        <v>2.6106303999999998</v>
      </c>
      <c r="K73" s="68" t="s">
        <v>59</v>
      </c>
      <c r="L73" s="68" t="s">
        <v>47</v>
      </c>
      <c r="M73" s="68">
        <v>7.0000000000000007E-2</v>
      </c>
      <c r="N73" s="76">
        <v>0.156</v>
      </c>
      <c r="O73" s="69">
        <f t="shared" si="0"/>
        <v>1.0920000000000001E-2</v>
      </c>
      <c r="P73" s="176">
        <f t="shared" ref="P73" si="67">E73*F73</f>
        <v>16.966240786703196</v>
      </c>
      <c r="Q73" s="176">
        <f t="shared" ref="Q73" si="68">SUM(O73:O76)</f>
        <v>4.798919999999999</v>
      </c>
      <c r="R73" s="176">
        <f t="shared" ref="R73" si="69">Q73*1.02*1.05*$R$14</f>
        <v>5.433630917903999</v>
      </c>
      <c r="S73" s="188">
        <f t="shared" ref="S73" si="70">F73*$S$17</f>
        <v>10.716739604605008</v>
      </c>
      <c r="T73" s="188">
        <f t="shared" ref="T73" si="71">S73*E73</f>
        <v>21.969316189440264</v>
      </c>
    </row>
    <row r="74" spans="1:20" ht="12.75" customHeight="1">
      <c r="A74" s="169"/>
      <c r="B74" s="182"/>
      <c r="C74" s="182"/>
      <c r="D74" s="172"/>
      <c r="E74" s="202"/>
      <c r="F74" s="174"/>
      <c r="G74" s="178"/>
      <c r="H74" s="176"/>
      <c r="I74" s="177"/>
      <c r="J74" s="176"/>
      <c r="K74" s="68" t="s">
        <v>52</v>
      </c>
      <c r="L74" s="68" t="s">
        <v>47</v>
      </c>
      <c r="M74" s="68">
        <v>1.26</v>
      </c>
      <c r="N74" s="76">
        <v>3.8</v>
      </c>
      <c r="O74" s="69">
        <f t="shared" si="0"/>
        <v>4.7879999999999994</v>
      </c>
      <c r="P74" s="176"/>
      <c r="Q74" s="176"/>
      <c r="R74" s="176"/>
      <c r="S74" s="188"/>
      <c r="T74" s="188"/>
    </row>
    <row r="75" spans="1:20" ht="12.75" customHeight="1">
      <c r="A75" s="169"/>
      <c r="B75" s="182"/>
      <c r="C75" s="182"/>
      <c r="D75" s="172"/>
      <c r="E75" s="202"/>
      <c r="F75" s="174"/>
      <c r="G75" s="178"/>
      <c r="H75" s="176"/>
      <c r="I75" s="177"/>
      <c r="J75" s="176"/>
      <c r="K75" s="68"/>
      <c r="L75" s="68"/>
      <c r="M75" s="68"/>
      <c r="N75" s="76"/>
      <c r="O75" s="69">
        <f t="shared" si="0"/>
        <v>0</v>
      </c>
      <c r="P75" s="176"/>
      <c r="Q75" s="176"/>
      <c r="R75" s="176"/>
      <c r="S75" s="188"/>
      <c r="T75" s="188"/>
    </row>
    <row r="76" spans="1:20" ht="12.75" customHeight="1">
      <c r="A76" s="169"/>
      <c r="B76" s="183"/>
      <c r="C76" s="183"/>
      <c r="D76" s="173"/>
      <c r="E76" s="203"/>
      <c r="F76" s="174"/>
      <c r="G76" s="178"/>
      <c r="H76" s="176"/>
      <c r="I76" s="177"/>
      <c r="J76" s="176"/>
      <c r="K76" s="68"/>
      <c r="L76" s="68"/>
      <c r="M76" s="68"/>
      <c r="N76" s="76"/>
      <c r="O76" s="69">
        <f t="shared" si="0"/>
        <v>0</v>
      </c>
      <c r="P76" s="176"/>
      <c r="Q76" s="176"/>
      <c r="R76" s="176"/>
      <c r="S76" s="188"/>
      <c r="T76" s="188"/>
    </row>
    <row r="77" spans="1:20" ht="12.75" customHeight="1">
      <c r="A77" s="169">
        <v>2</v>
      </c>
      <c r="B77" s="170" t="s">
        <v>736</v>
      </c>
      <c r="C77" s="171" t="s">
        <v>735</v>
      </c>
      <c r="D77" s="195" t="s">
        <v>43</v>
      </c>
      <c r="E77" s="184">
        <v>115</v>
      </c>
      <c r="F77" s="174">
        <f t="shared" si="1"/>
        <v>5.4406133980808002</v>
      </c>
      <c r="G77" s="178">
        <v>0.59199999999999997</v>
      </c>
      <c r="H77" s="176">
        <f t="shared" si="2"/>
        <v>1.2483326400000001</v>
      </c>
      <c r="I77" s="177">
        <v>7.1000000000000004E-3</v>
      </c>
      <c r="J77" s="176">
        <f t="shared" si="3"/>
        <v>2.4388784E-2</v>
      </c>
      <c r="K77" s="68" t="s">
        <v>737</v>
      </c>
      <c r="L77" s="68" t="s">
        <v>43</v>
      </c>
      <c r="M77" s="68">
        <v>1</v>
      </c>
      <c r="N77" s="76">
        <v>2.5</v>
      </c>
      <c r="O77" s="69">
        <f t="shared" si="0"/>
        <v>2.5</v>
      </c>
      <c r="P77" s="176">
        <f t="shared" ref="P77" si="72">E77*F77</f>
        <v>625.67054077929208</v>
      </c>
      <c r="Q77" s="176">
        <f t="shared" ref="Q77" si="73">SUM(O77:O80)</f>
        <v>3.6810340000000004</v>
      </c>
      <c r="R77" s="176">
        <f t="shared" ref="R77" si="74">Q77*1.02*1.05*$R$14</f>
        <v>4.1678919740808</v>
      </c>
      <c r="S77" s="188">
        <f t="shared" ref="S77" si="75">F77*$S$17</f>
        <v>7.0449640264812015</v>
      </c>
      <c r="T77" s="188">
        <f t="shared" ref="T77" si="76">S77*E77</f>
        <v>810.17086304533814</v>
      </c>
    </row>
    <row r="78" spans="1:20" ht="12.75" customHeight="1">
      <c r="A78" s="169"/>
      <c r="B78" s="170"/>
      <c r="C78" s="182"/>
      <c r="D78" s="196"/>
      <c r="E78" s="185"/>
      <c r="F78" s="174"/>
      <c r="G78" s="178"/>
      <c r="H78" s="176"/>
      <c r="I78" s="177"/>
      <c r="J78" s="176"/>
      <c r="K78" s="68" t="s">
        <v>46</v>
      </c>
      <c r="L78" s="68" t="s">
        <v>47</v>
      </c>
      <c r="M78" s="68">
        <v>3.9E-2</v>
      </c>
      <c r="N78" s="132">
        <v>29.806000000000001</v>
      </c>
      <c r="O78" s="69">
        <f t="shared" si="0"/>
        <v>1.162434</v>
      </c>
      <c r="P78" s="176"/>
      <c r="Q78" s="176"/>
      <c r="R78" s="176"/>
      <c r="S78" s="188"/>
      <c r="T78" s="188"/>
    </row>
    <row r="79" spans="1:20" ht="12.75" customHeight="1">
      <c r="A79" s="169"/>
      <c r="B79" s="170"/>
      <c r="C79" s="182"/>
      <c r="D79" s="196"/>
      <c r="E79" s="185"/>
      <c r="F79" s="174"/>
      <c r="G79" s="178"/>
      <c r="H79" s="176"/>
      <c r="I79" s="177"/>
      <c r="J79" s="176"/>
      <c r="K79" s="68" t="s">
        <v>48</v>
      </c>
      <c r="L79" s="68" t="s">
        <v>47</v>
      </c>
      <c r="M79" s="68">
        <v>5.9999999999999995E-4</v>
      </c>
      <c r="N79" s="76">
        <v>31</v>
      </c>
      <c r="O79" s="69">
        <f t="shared" si="0"/>
        <v>1.8599999999999998E-2</v>
      </c>
      <c r="P79" s="176"/>
      <c r="Q79" s="176"/>
      <c r="R79" s="176"/>
      <c r="S79" s="188"/>
      <c r="T79" s="188"/>
    </row>
    <row r="80" spans="1:20" ht="12.75" customHeight="1">
      <c r="A80" s="169"/>
      <c r="B80" s="170"/>
      <c r="C80" s="183"/>
      <c r="D80" s="197"/>
      <c r="E80" s="186"/>
      <c r="F80" s="174"/>
      <c r="G80" s="178"/>
      <c r="H80" s="176"/>
      <c r="I80" s="177"/>
      <c r="J80" s="176"/>
      <c r="K80" s="68"/>
      <c r="L80" s="68"/>
      <c r="M80" s="68"/>
      <c r="N80" s="76"/>
      <c r="O80" s="69">
        <f t="shared" si="0"/>
        <v>0</v>
      </c>
      <c r="P80" s="176"/>
      <c r="Q80" s="176"/>
      <c r="R80" s="176"/>
      <c r="S80" s="188"/>
      <c r="T80" s="188"/>
    </row>
    <row r="81" spans="1:20" ht="12.75" customHeight="1">
      <c r="A81" s="169"/>
      <c r="B81" s="171"/>
      <c r="C81" s="320" t="s">
        <v>96</v>
      </c>
      <c r="D81" s="195"/>
      <c r="E81" s="191"/>
      <c r="F81" s="174">
        <f t="shared" si="1"/>
        <v>0</v>
      </c>
      <c r="G81" s="178"/>
      <c r="H81" s="176">
        <f t="shared" si="2"/>
        <v>0</v>
      </c>
      <c r="I81" s="178"/>
      <c r="J81" s="176">
        <f t="shared" si="3"/>
        <v>0</v>
      </c>
      <c r="K81" s="68"/>
      <c r="L81" s="68"/>
      <c r="M81" s="68"/>
      <c r="N81" s="76"/>
      <c r="O81" s="69">
        <f t="shared" ref="O81:O144" si="77">M81*N81</f>
        <v>0</v>
      </c>
      <c r="P81" s="176">
        <f t="shared" ref="P81" si="78">E81*F81</f>
        <v>0</v>
      </c>
      <c r="Q81" s="176">
        <f t="shared" ref="Q81" si="79">SUM(O81:O84)</f>
        <v>0</v>
      </c>
      <c r="R81" s="176">
        <f t="shared" ref="R81" si="80">Q81*1.02*1.05*$R$14</f>
        <v>0</v>
      </c>
      <c r="S81" s="188">
        <f t="shared" ref="S81" si="81">F81*$S$17</f>
        <v>0</v>
      </c>
      <c r="T81" s="188">
        <f t="shared" ref="T81" si="82">S81*E81</f>
        <v>0</v>
      </c>
    </row>
    <row r="82" spans="1:20" ht="12.75" customHeight="1">
      <c r="A82" s="169"/>
      <c r="B82" s="182"/>
      <c r="C82" s="321"/>
      <c r="D82" s="196"/>
      <c r="E82" s="191"/>
      <c r="F82" s="174"/>
      <c r="G82" s="178"/>
      <c r="H82" s="176"/>
      <c r="I82" s="178"/>
      <c r="J82" s="176"/>
      <c r="K82" s="68"/>
      <c r="L82" s="68"/>
      <c r="M82" s="68"/>
      <c r="N82" s="76"/>
      <c r="O82" s="69">
        <f t="shared" si="77"/>
        <v>0</v>
      </c>
      <c r="P82" s="176"/>
      <c r="Q82" s="176"/>
      <c r="R82" s="176"/>
      <c r="S82" s="188"/>
      <c r="T82" s="188"/>
    </row>
    <row r="83" spans="1:20" ht="12.75" customHeight="1">
      <c r="A83" s="169"/>
      <c r="B83" s="182"/>
      <c r="C83" s="321"/>
      <c r="D83" s="196"/>
      <c r="E83" s="191"/>
      <c r="F83" s="174"/>
      <c r="G83" s="178"/>
      <c r="H83" s="176"/>
      <c r="I83" s="178"/>
      <c r="J83" s="176"/>
      <c r="K83" s="68"/>
      <c r="L83" s="68"/>
      <c r="M83" s="70"/>
      <c r="N83" s="76"/>
      <c r="O83" s="69">
        <f t="shared" si="77"/>
        <v>0</v>
      </c>
      <c r="P83" s="176"/>
      <c r="Q83" s="176"/>
      <c r="R83" s="176"/>
      <c r="S83" s="188"/>
      <c r="T83" s="188"/>
    </row>
    <row r="84" spans="1:20" ht="12.75" customHeight="1">
      <c r="A84" s="169"/>
      <c r="B84" s="183"/>
      <c r="C84" s="322"/>
      <c r="D84" s="197"/>
      <c r="E84" s="191"/>
      <c r="F84" s="174"/>
      <c r="G84" s="178"/>
      <c r="H84" s="176"/>
      <c r="I84" s="178"/>
      <c r="J84" s="176"/>
      <c r="K84" s="68"/>
      <c r="L84" s="68"/>
      <c r="M84" s="68"/>
      <c r="N84" s="76"/>
      <c r="O84" s="69">
        <f t="shared" si="77"/>
        <v>0</v>
      </c>
      <c r="P84" s="176"/>
      <c r="Q84" s="176"/>
      <c r="R84" s="176"/>
      <c r="S84" s="188"/>
      <c r="T84" s="188"/>
    </row>
    <row r="85" spans="1:20" ht="12.75" customHeight="1">
      <c r="A85" s="169">
        <v>1</v>
      </c>
      <c r="B85" s="171" t="s">
        <v>49</v>
      </c>
      <c r="C85" s="171" t="s">
        <v>66</v>
      </c>
      <c r="D85" s="243" t="s">
        <v>42</v>
      </c>
      <c r="E85" s="174">
        <v>1.53</v>
      </c>
      <c r="F85" s="174">
        <f t="shared" ref="F85:F145" si="83">H85+J85+R85</f>
        <v>8.2762150179039988</v>
      </c>
      <c r="G85" s="178">
        <v>0.11</v>
      </c>
      <c r="H85" s="176">
        <f t="shared" ref="H85:H145" si="84">G85*$P$8/1000</f>
        <v>0.23195369999999998</v>
      </c>
      <c r="I85" s="177">
        <v>0.76</v>
      </c>
      <c r="J85" s="176">
        <f t="shared" ref="J85:J145" si="85">I85*$P$9/1000</f>
        <v>2.6106303999999998</v>
      </c>
      <c r="K85" s="68" t="s">
        <v>59</v>
      </c>
      <c r="L85" s="68" t="s">
        <v>47</v>
      </c>
      <c r="M85" s="68">
        <v>7.0000000000000007E-2</v>
      </c>
      <c r="N85" s="76">
        <v>0.156</v>
      </c>
      <c r="O85" s="69">
        <f t="shared" si="77"/>
        <v>1.0920000000000001E-2</v>
      </c>
      <c r="P85" s="176">
        <f t="shared" ref="P85" si="86">E85*F85</f>
        <v>12.662608977393118</v>
      </c>
      <c r="Q85" s="176">
        <f t="shared" ref="Q85" si="87">SUM(O85:O88)</f>
        <v>4.798919999999999</v>
      </c>
      <c r="R85" s="176">
        <f t="shared" ref="R85" si="88">Q85*1.02*1.05*$R$14</f>
        <v>5.433630917903999</v>
      </c>
      <c r="S85" s="188">
        <f t="shared" ref="S85" si="89">F85*$S$17</f>
        <v>10.716739604605008</v>
      </c>
      <c r="T85" s="188">
        <f t="shared" ref="T85" si="90">S85*E85</f>
        <v>16.396611595045663</v>
      </c>
    </row>
    <row r="86" spans="1:20" ht="12.75" customHeight="1">
      <c r="A86" s="169"/>
      <c r="B86" s="182"/>
      <c r="C86" s="182"/>
      <c r="D86" s="172"/>
      <c r="E86" s="174"/>
      <c r="F86" s="174"/>
      <c r="G86" s="178"/>
      <c r="H86" s="176"/>
      <c r="I86" s="177"/>
      <c r="J86" s="176"/>
      <c r="K86" s="68" t="s">
        <v>52</v>
      </c>
      <c r="L86" s="68" t="s">
        <v>47</v>
      </c>
      <c r="M86" s="68">
        <v>1.26</v>
      </c>
      <c r="N86" s="76">
        <v>3.8</v>
      </c>
      <c r="O86" s="69">
        <f t="shared" si="77"/>
        <v>4.7879999999999994</v>
      </c>
      <c r="P86" s="176"/>
      <c r="Q86" s="176"/>
      <c r="R86" s="176"/>
      <c r="S86" s="188"/>
      <c r="T86" s="188"/>
    </row>
    <row r="87" spans="1:20" ht="12.75" customHeight="1">
      <c r="A87" s="169"/>
      <c r="B87" s="182"/>
      <c r="C87" s="182"/>
      <c r="D87" s="172"/>
      <c r="E87" s="174"/>
      <c r="F87" s="174"/>
      <c r="G87" s="178"/>
      <c r="H87" s="176"/>
      <c r="I87" s="177"/>
      <c r="J87" s="176"/>
      <c r="K87" s="68"/>
      <c r="L87" s="68"/>
      <c r="M87" s="68"/>
      <c r="N87" s="76"/>
      <c r="O87" s="69">
        <f t="shared" si="77"/>
        <v>0</v>
      </c>
      <c r="P87" s="176"/>
      <c r="Q87" s="176"/>
      <c r="R87" s="176"/>
      <c r="S87" s="188"/>
      <c r="T87" s="188"/>
    </row>
    <row r="88" spans="1:20" ht="12.75" customHeight="1">
      <c r="A88" s="169"/>
      <c r="B88" s="183"/>
      <c r="C88" s="183"/>
      <c r="D88" s="173"/>
      <c r="E88" s="174"/>
      <c r="F88" s="174"/>
      <c r="G88" s="178"/>
      <c r="H88" s="176"/>
      <c r="I88" s="177"/>
      <c r="J88" s="176"/>
      <c r="K88" s="68"/>
      <c r="L88" s="68"/>
      <c r="M88" s="68"/>
      <c r="N88" s="76"/>
      <c r="O88" s="69">
        <f t="shared" si="77"/>
        <v>0</v>
      </c>
      <c r="P88" s="176"/>
      <c r="Q88" s="176"/>
      <c r="R88" s="176"/>
      <c r="S88" s="188"/>
      <c r="T88" s="188"/>
    </row>
    <row r="89" spans="1:20" ht="12.75" customHeight="1">
      <c r="A89" s="169">
        <v>2</v>
      </c>
      <c r="B89" s="171" t="s">
        <v>67</v>
      </c>
      <c r="C89" s="171" t="s">
        <v>68</v>
      </c>
      <c r="D89" s="195" t="s">
        <v>43</v>
      </c>
      <c r="E89" s="248">
        <v>169</v>
      </c>
      <c r="F89" s="174">
        <f t="shared" si="83"/>
        <v>4.7538319705832004</v>
      </c>
      <c r="G89" s="178">
        <v>0.40100000000000002</v>
      </c>
      <c r="H89" s="176">
        <f t="shared" si="84"/>
        <v>0.84557667000000003</v>
      </c>
      <c r="I89" s="177">
        <v>7.1000000000000004E-3</v>
      </c>
      <c r="J89" s="176">
        <f t="shared" si="85"/>
        <v>2.4388784E-2</v>
      </c>
      <c r="K89" s="68" t="s">
        <v>65</v>
      </c>
      <c r="L89" s="68" t="s">
        <v>43</v>
      </c>
      <c r="M89" s="68">
        <v>1</v>
      </c>
      <c r="N89" s="76">
        <v>2.5</v>
      </c>
      <c r="O89" s="69">
        <f t="shared" si="77"/>
        <v>2.5</v>
      </c>
      <c r="P89" s="176">
        <f t="shared" ref="P89" si="91">E89*F89</f>
        <v>803.39760302856087</v>
      </c>
      <c r="Q89" s="176">
        <f t="shared" ref="Q89" si="92">SUM(O89:O92)</f>
        <v>3.4301860000000004</v>
      </c>
      <c r="R89" s="176">
        <f t="shared" ref="R89" si="93">Q89*1.02*1.05*$R$14</f>
        <v>3.8838665165832</v>
      </c>
      <c r="S89" s="188">
        <f t="shared" ref="S89" si="94">F89*$S$17</f>
        <v>6.1556616451572967</v>
      </c>
      <c r="T89" s="188">
        <f t="shared" ref="T89" si="95">S89*E89</f>
        <v>1040.3068180315831</v>
      </c>
    </row>
    <row r="90" spans="1:20" ht="12.75" customHeight="1">
      <c r="A90" s="169"/>
      <c r="B90" s="182"/>
      <c r="C90" s="182"/>
      <c r="D90" s="196"/>
      <c r="E90" s="248"/>
      <c r="F90" s="174"/>
      <c r="G90" s="178"/>
      <c r="H90" s="176"/>
      <c r="I90" s="177"/>
      <c r="J90" s="176"/>
      <c r="K90" s="68" t="s">
        <v>46</v>
      </c>
      <c r="L90" s="68" t="s">
        <v>47</v>
      </c>
      <c r="M90" s="68">
        <v>3.1E-2</v>
      </c>
      <c r="N90" s="132">
        <v>29.806000000000001</v>
      </c>
      <c r="O90" s="69">
        <f t="shared" si="77"/>
        <v>0.92398599999999997</v>
      </c>
      <c r="P90" s="176"/>
      <c r="Q90" s="176"/>
      <c r="R90" s="176"/>
      <c r="S90" s="188"/>
      <c r="T90" s="188"/>
    </row>
    <row r="91" spans="1:20" ht="12.75" customHeight="1">
      <c r="A91" s="169"/>
      <c r="B91" s="182"/>
      <c r="C91" s="182"/>
      <c r="D91" s="196"/>
      <c r="E91" s="248"/>
      <c r="F91" s="174"/>
      <c r="G91" s="178"/>
      <c r="H91" s="176"/>
      <c r="I91" s="177"/>
      <c r="J91" s="176"/>
      <c r="K91" s="68" t="s">
        <v>48</v>
      </c>
      <c r="L91" s="68" t="s">
        <v>47</v>
      </c>
      <c r="M91" s="68">
        <v>2.0000000000000001E-4</v>
      </c>
      <c r="N91" s="76">
        <v>31</v>
      </c>
      <c r="O91" s="69">
        <f t="shared" si="77"/>
        <v>6.2000000000000006E-3</v>
      </c>
      <c r="P91" s="176"/>
      <c r="Q91" s="176"/>
      <c r="R91" s="176"/>
      <c r="S91" s="188"/>
      <c r="T91" s="188"/>
    </row>
    <row r="92" spans="1:20" ht="12.75" customHeight="1">
      <c r="A92" s="169"/>
      <c r="B92" s="183"/>
      <c r="C92" s="183"/>
      <c r="D92" s="197"/>
      <c r="E92" s="248"/>
      <c r="F92" s="174"/>
      <c r="G92" s="178"/>
      <c r="H92" s="176"/>
      <c r="I92" s="177"/>
      <c r="J92" s="176"/>
      <c r="K92" s="68"/>
      <c r="L92" s="68"/>
      <c r="M92" s="68"/>
      <c r="N92" s="76"/>
      <c r="O92" s="69">
        <f t="shared" si="77"/>
        <v>0</v>
      </c>
      <c r="P92" s="176"/>
      <c r="Q92" s="176"/>
      <c r="R92" s="176"/>
      <c r="S92" s="188"/>
      <c r="T92" s="188"/>
    </row>
    <row r="93" spans="1:20" ht="12.75" customHeight="1">
      <c r="A93" s="169"/>
      <c r="B93" s="171"/>
      <c r="C93" s="320" t="s">
        <v>69</v>
      </c>
      <c r="D93" s="243"/>
      <c r="E93" s="191"/>
      <c r="F93" s="174">
        <f t="shared" si="83"/>
        <v>0</v>
      </c>
      <c r="G93" s="178"/>
      <c r="H93" s="176">
        <f t="shared" si="84"/>
        <v>0</v>
      </c>
      <c r="I93" s="178"/>
      <c r="J93" s="176">
        <f t="shared" si="85"/>
        <v>0</v>
      </c>
      <c r="K93" s="68"/>
      <c r="L93" s="68"/>
      <c r="M93" s="68"/>
      <c r="N93" s="76"/>
      <c r="O93" s="69">
        <f t="shared" si="77"/>
        <v>0</v>
      </c>
      <c r="P93" s="176">
        <f t="shared" ref="P93" si="96">E93*F93</f>
        <v>0</v>
      </c>
      <c r="Q93" s="176">
        <f t="shared" ref="Q93" si="97">SUM(O93:O96)</f>
        <v>0</v>
      </c>
      <c r="R93" s="176">
        <f t="shared" ref="R93" si="98">Q93*1.02*1.05*$R$14</f>
        <v>0</v>
      </c>
      <c r="S93" s="188">
        <f t="shared" ref="S93" si="99">F93*$S$17</f>
        <v>0</v>
      </c>
      <c r="T93" s="188">
        <f t="shared" ref="T93" si="100">S93*E93</f>
        <v>0</v>
      </c>
    </row>
    <row r="94" spans="1:20" ht="12.75" customHeight="1">
      <c r="A94" s="169"/>
      <c r="B94" s="182"/>
      <c r="C94" s="321"/>
      <c r="D94" s="172"/>
      <c r="E94" s="191"/>
      <c r="F94" s="174"/>
      <c r="G94" s="178"/>
      <c r="H94" s="176"/>
      <c r="I94" s="178"/>
      <c r="J94" s="176"/>
      <c r="K94" s="68"/>
      <c r="L94" s="68"/>
      <c r="M94" s="68"/>
      <c r="N94" s="76"/>
      <c r="O94" s="69">
        <f t="shared" si="77"/>
        <v>0</v>
      </c>
      <c r="P94" s="176"/>
      <c r="Q94" s="176"/>
      <c r="R94" s="176"/>
      <c r="S94" s="188"/>
      <c r="T94" s="188"/>
    </row>
    <row r="95" spans="1:20" ht="12.75" customHeight="1">
      <c r="A95" s="169"/>
      <c r="B95" s="182"/>
      <c r="C95" s="321"/>
      <c r="D95" s="172"/>
      <c r="E95" s="191"/>
      <c r="F95" s="174"/>
      <c r="G95" s="178"/>
      <c r="H95" s="176"/>
      <c r="I95" s="178"/>
      <c r="J95" s="176"/>
      <c r="K95" s="68"/>
      <c r="L95" s="68"/>
      <c r="M95" s="70"/>
      <c r="N95" s="72"/>
      <c r="O95" s="69">
        <f t="shared" si="77"/>
        <v>0</v>
      </c>
      <c r="P95" s="176"/>
      <c r="Q95" s="176"/>
      <c r="R95" s="176"/>
      <c r="S95" s="188"/>
      <c r="T95" s="188"/>
    </row>
    <row r="96" spans="1:20" ht="12.75" customHeight="1">
      <c r="A96" s="169"/>
      <c r="B96" s="183"/>
      <c r="C96" s="322"/>
      <c r="D96" s="173"/>
      <c r="E96" s="191"/>
      <c r="F96" s="174"/>
      <c r="G96" s="178"/>
      <c r="H96" s="176"/>
      <c r="I96" s="178"/>
      <c r="J96" s="176"/>
      <c r="K96" s="68"/>
      <c r="L96" s="68"/>
      <c r="M96" s="68"/>
      <c r="N96" s="76"/>
      <c r="O96" s="69">
        <f t="shared" si="77"/>
        <v>0</v>
      </c>
      <c r="P96" s="176"/>
      <c r="Q96" s="176"/>
      <c r="R96" s="176"/>
      <c r="S96" s="188"/>
      <c r="T96" s="188"/>
    </row>
    <row r="97" spans="1:20" ht="12.75" customHeight="1">
      <c r="A97" s="169">
        <v>1</v>
      </c>
      <c r="B97" s="171" t="s">
        <v>49</v>
      </c>
      <c r="C97" s="171" t="s">
        <v>66</v>
      </c>
      <c r="D97" s="243" t="s">
        <v>42</v>
      </c>
      <c r="E97" s="187">
        <v>5.0999999999999996</v>
      </c>
      <c r="F97" s="174">
        <f t="shared" si="83"/>
        <v>8.2762150179039988</v>
      </c>
      <c r="G97" s="178">
        <v>0.11</v>
      </c>
      <c r="H97" s="176">
        <f t="shared" si="84"/>
        <v>0.23195369999999998</v>
      </c>
      <c r="I97" s="177">
        <v>0.76</v>
      </c>
      <c r="J97" s="176">
        <f t="shared" si="85"/>
        <v>2.6106303999999998</v>
      </c>
      <c r="K97" s="68" t="s">
        <v>52</v>
      </c>
      <c r="L97" s="68" t="s">
        <v>47</v>
      </c>
      <c r="M97" s="68">
        <v>1.26</v>
      </c>
      <c r="N97" s="76">
        <v>3.8</v>
      </c>
      <c r="O97" s="69">
        <f t="shared" si="77"/>
        <v>4.7879999999999994</v>
      </c>
      <c r="P97" s="176">
        <f t="shared" ref="P97" si="101">E97*F97</f>
        <v>42.208696591310392</v>
      </c>
      <c r="Q97" s="176">
        <f t="shared" ref="Q97" si="102">SUM(O97:O100)</f>
        <v>4.798919999999999</v>
      </c>
      <c r="R97" s="176">
        <f t="shared" ref="R97" si="103">Q97*1.02*1.05*$R$14</f>
        <v>5.433630917903999</v>
      </c>
      <c r="S97" s="188">
        <f t="shared" ref="S97" si="104">F97*$S$17</f>
        <v>10.716739604605008</v>
      </c>
      <c r="T97" s="188">
        <f t="shared" ref="T97" si="105">S97*E97</f>
        <v>54.655371983485537</v>
      </c>
    </row>
    <row r="98" spans="1:20" ht="12.75" customHeight="1">
      <c r="A98" s="169"/>
      <c r="B98" s="182"/>
      <c r="C98" s="182"/>
      <c r="D98" s="172"/>
      <c r="E98" s="187"/>
      <c r="F98" s="174"/>
      <c r="G98" s="178"/>
      <c r="H98" s="176"/>
      <c r="I98" s="177"/>
      <c r="J98" s="176"/>
      <c r="K98" s="68"/>
      <c r="L98" s="68"/>
      <c r="M98" s="68"/>
      <c r="N98" s="76"/>
      <c r="O98" s="69">
        <f t="shared" si="77"/>
        <v>0</v>
      </c>
      <c r="P98" s="176"/>
      <c r="Q98" s="176"/>
      <c r="R98" s="176"/>
      <c r="S98" s="188"/>
      <c r="T98" s="188"/>
    </row>
    <row r="99" spans="1:20" ht="12.75" customHeight="1">
      <c r="A99" s="169"/>
      <c r="B99" s="182"/>
      <c r="C99" s="182"/>
      <c r="D99" s="172"/>
      <c r="E99" s="187"/>
      <c r="F99" s="174"/>
      <c r="G99" s="178"/>
      <c r="H99" s="176"/>
      <c r="I99" s="177"/>
      <c r="J99" s="176"/>
      <c r="K99" s="68" t="s">
        <v>59</v>
      </c>
      <c r="L99" s="68" t="s">
        <v>47</v>
      </c>
      <c r="M99" s="68">
        <v>7.0000000000000007E-2</v>
      </c>
      <c r="N99" s="76">
        <v>0.156</v>
      </c>
      <c r="O99" s="69">
        <f t="shared" si="77"/>
        <v>1.0920000000000001E-2</v>
      </c>
      <c r="P99" s="176"/>
      <c r="Q99" s="176"/>
      <c r="R99" s="176"/>
      <c r="S99" s="188"/>
      <c r="T99" s="188"/>
    </row>
    <row r="100" spans="1:20" ht="12.75" customHeight="1">
      <c r="A100" s="169"/>
      <c r="B100" s="183"/>
      <c r="C100" s="183"/>
      <c r="D100" s="173"/>
      <c r="E100" s="187"/>
      <c r="F100" s="174"/>
      <c r="G100" s="178"/>
      <c r="H100" s="176"/>
      <c r="I100" s="177"/>
      <c r="J100" s="176"/>
      <c r="K100" s="68"/>
      <c r="L100" s="68"/>
      <c r="M100" s="68"/>
      <c r="N100" s="76"/>
      <c r="O100" s="69">
        <f t="shared" si="77"/>
        <v>0</v>
      </c>
      <c r="P100" s="176"/>
      <c r="Q100" s="176"/>
      <c r="R100" s="176"/>
      <c r="S100" s="188"/>
      <c r="T100" s="188"/>
    </row>
    <row r="101" spans="1:20" ht="12.75" customHeight="1">
      <c r="A101" s="169">
        <v>2</v>
      </c>
      <c r="B101" s="171" t="s">
        <v>50</v>
      </c>
      <c r="C101" s="171" t="s">
        <v>70</v>
      </c>
      <c r="D101" s="243" t="s">
        <v>42</v>
      </c>
      <c r="E101" s="174">
        <v>4.08</v>
      </c>
      <c r="F101" s="174">
        <f t="shared" si="83"/>
        <v>19.557972424997999</v>
      </c>
      <c r="G101" s="178">
        <v>7.0000000000000007E-2</v>
      </c>
      <c r="H101" s="176">
        <f t="shared" si="84"/>
        <v>0.14760690000000001</v>
      </c>
      <c r="I101" s="178">
        <v>0.21</v>
      </c>
      <c r="J101" s="176">
        <f t="shared" si="85"/>
        <v>0.72135839999999996</v>
      </c>
      <c r="K101" s="68" t="s">
        <v>53</v>
      </c>
      <c r="L101" s="68" t="s">
        <v>47</v>
      </c>
      <c r="M101" s="68">
        <v>1.3640000000000001</v>
      </c>
      <c r="N101" s="72">
        <v>4</v>
      </c>
      <c r="O101" s="69">
        <f t="shared" si="77"/>
        <v>5.4560000000000004</v>
      </c>
      <c r="P101" s="176">
        <f t="shared" ref="P101" si="106">E101*F101</f>
        <v>79.796527493991832</v>
      </c>
      <c r="Q101" s="176">
        <f t="shared" ref="Q101" si="107">SUM(O101:O104)</f>
        <v>16.505915000000002</v>
      </c>
      <c r="R101" s="176">
        <f t="shared" ref="R101" si="108">Q101*1.02*1.05*$R$14</f>
        <v>18.689007124998</v>
      </c>
      <c r="S101" s="188">
        <f t="shared" ref="S101" si="109">F101*$S$17</f>
        <v>25.325308395120768</v>
      </c>
      <c r="T101" s="188">
        <f t="shared" ref="T101" si="110">S101*E101</f>
        <v>103.32725825209273</v>
      </c>
    </row>
    <row r="102" spans="1:20" ht="12.75" customHeight="1">
      <c r="A102" s="169"/>
      <c r="B102" s="182"/>
      <c r="C102" s="182"/>
      <c r="D102" s="172"/>
      <c r="E102" s="174"/>
      <c r="F102" s="174"/>
      <c r="G102" s="178"/>
      <c r="H102" s="176"/>
      <c r="I102" s="178"/>
      <c r="J102" s="176"/>
      <c r="K102" s="68"/>
      <c r="L102" s="68"/>
      <c r="M102" s="68"/>
      <c r="N102" s="76"/>
      <c r="O102" s="69">
        <f t="shared" si="77"/>
        <v>0</v>
      </c>
      <c r="P102" s="176"/>
      <c r="Q102" s="176"/>
      <c r="R102" s="176"/>
      <c r="S102" s="188"/>
      <c r="T102" s="188"/>
    </row>
    <row r="103" spans="1:20" ht="12.75" customHeight="1">
      <c r="A103" s="169"/>
      <c r="B103" s="182"/>
      <c r="C103" s="182"/>
      <c r="D103" s="172"/>
      <c r="E103" s="174"/>
      <c r="F103" s="174"/>
      <c r="G103" s="178"/>
      <c r="H103" s="176"/>
      <c r="I103" s="178"/>
      <c r="J103" s="176"/>
      <c r="K103" s="68" t="s">
        <v>54</v>
      </c>
      <c r="L103" s="68" t="s">
        <v>36</v>
      </c>
      <c r="M103" s="73">
        <v>0.255</v>
      </c>
      <c r="N103" s="76">
        <v>43.332999999999998</v>
      </c>
      <c r="O103" s="69">
        <f t="shared" si="77"/>
        <v>11.049915</v>
      </c>
      <c r="P103" s="176"/>
      <c r="Q103" s="176"/>
      <c r="R103" s="176"/>
      <c r="S103" s="188"/>
      <c r="T103" s="188"/>
    </row>
    <row r="104" spans="1:20" ht="12.75" customHeight="1">
      <c r="A104" s="169"/>
      <c r="B104" s="183"/>
      <c r="C104" s="183"/>
      <c r="D104" s="173"/>
      <c r="E104" s="174"/>
      <c r="F104" s="174"/>
      <c r="G104" s="178"/>
      <c r="H104" s="176"/>
      <c r="I104" s="178"/>
      <c r="J104" s="176"/>
      <c r="K104" s="68"/>
      <c r="L104" s="68"/>
      <c r="M104" s="68"/>
      <c r="N104" s="76"/>
      <c r="O104" s="69">
        <f t="shared" si="77"/>
        <v>0</v>
      </c>
      <c r="P104" s="176"/>
      <c r="Q104" s="176"/>
      <c r="R104" s="176"/>
      <c r="S104" s="188"/>
      <c r="T104" s="188"/>
    </row>
    <row r="105" spans="1:20" ht="12.75" customHeight="1">
      <c r="A105" s="169">
        <v>3</v>
      </c>
      <c r="B105" s="171" t="s">
        <v>51</v>
      </c>
      <c r="C105" s="171" t="s">
        <v>146</v>
      </c>
      <c r="D105" s="214" t="s">
        <v>30</v>
      </c>
      <c r="E105" s="191">
        <v>102</v>
      </c>
      <c r="F105" s="174">
        <f t="shared" si="83"/>
        <v>6.0815758019999997</v>
      </c>
      <c r="G105" s="178">
        <v>0.21199999999999999</v>
      </c>
      <c r="H105" s="176">
        <f t="shared" si="84"/>
        <v>0.44703804000000003</v>
      </c>
      <c r="I105" s="178">
        <v>0.129</v>
      </c>
      <c r="J105" s="176">
        <f t="shared" si="85"/>
        <v>0.44312015999999999</v>
      </c>
      <c r="K105" s="68" t="s">
        <v>55</v>
      </c>
      <c r="L105" s="68" t="s">
        <v>30</v>
      </c>
      <c r="M105" s="68">
        <v>1</v>
      </c>
      <c r="N105" s="76">
        <v>4.5830000000000002</v>
      </c>
      <c r="O105" s="69">
        <f t="shared" si="77"/>
        <v>4.5830000000000002</v>
      </c>
      <c r="P105" s="176">
        <f t="shared" ref="P105" si="111">E105*F105</f>
        <v>620.32073180399993</v>
      </c>
      <c r="Q105" s="176">
        <f t="shared" ref="Q105" si="112">SUM(O105:O108)</f>
        <v>4.585</v>
      </c>
      <c r="R105" s="176">
        <f t="shared" ref="R105" si="113">Q105*1.02*1.05*$R$14</f>
        <v>5.1914176019999996</v>
      </c>
      <c r="S105" s="188">
        <f t="shared" ref="S105" si="114">F105*$S$17</f>
        <v>7.8749360806489461</v>
      </c>
      <c r="T105" s="188">
        <f t="shared" ref="T105" si="115">S105*E105</f>
        <v>803.24348022619256</v>
      </c>
    </row>
    <row r="106" spans="1:20" ht="12.75" customHeight="1">
      <c r="A106" s="169"/>
      <c r="B106" s="182"/>
      <c r="C106" s="182"/>
      <c r="D106" s="215"/>
      <c r="E106" s="191"/>
      <c r="F106" s="174"/>
      <c r="G106" s="178"/>
      <c r="H106" s="176"/>
      <c r="I106" s="178"/>
      <c r="J106" s="176"/>
      <c r="K106" s="68"/>
      <c r="L106" s="68"/>
      <c r="M106" s="68"/>
      <c r="N106" s="76"/>
      <c r="O106" s="69">
        <f t="shared" si="77"/>
        <v>0</v>
      </c>
      <c r="P106" s="176"/>
      <c r="Q106" s="176"/>
      <c r="R106" s="176"/>
      <c r="S106" s="188"/>
      <c r="T106" s="188"/>
    </row>
    <row r="107" spans="1:20" ht="12.75" customHeight="1">
      <c r="A107" s="169"/>
      <c r="B107" s="182"/>
      <c r="C107" s="182"/>
      <c r="D107" s="215"/>
      <c r="E107" s="191"/>
      <c r="F107" s="174"/>
      <c r="G107" s="178"/>
      <c r="H107" s="176"/>
      <c r="I107" s="178"/>
      <c r="J107" s="176"/>
      <c r="K107" s="68" t="s">
        <v>53</v>
      </c>
      <c r="L107" s="68" t="s">
        <v>47</v>
      </c>
      <c r="M107" s="70">
        <v>5.0000000000000001E-4</v>
      </c>
      <c r="N107" s="72">
        <v>4</v>
      </c>
      <c r="O107" s="69">
        <f t="shared" si="77"/>
        <v>2E-3</v>
      </c>
      <c r="P107" s="176"/>
      <c r="Q107" s="176"/>
      <c r="R107" s="176"/>
      <c r="S107" s="188"/>
      <c r="T107" s="188"/>
    </row>
    <row r="108" spans="1:20" ht="12.75" customHeight="1">
      <c r="A108" s="169"/>
      <c r="B108" s="183"/>
      <c r="C108" s="183"/>
      <c r="D108" s="216"/>
      <c r="E108" s="191"/>
      <c r="F108" s="174"/>
      <c r="G108" s="178"/>
      <c r="H108" s="176"/>
      <c r="I108" s="178"/>
      <c r="J108" s="176"/>
      <c r="K108" s="68"/>
      <c r="L108" s="68"/>
      <c r="M108" s="68"/>
      <c r="N108" s="76"/>
      <c r="O108" s="69">
        <f t="shared" si="77"/>
        <v>0</v>
      </c>
      <c r="P108" s="176"/>
      <c r="Q108" s="176"/>
      <c r="R108" s="176"/>
      <c r="S108" s="188"/>
      <c r="T108" s="188"/>
    </row>
    <row r="109" spans="1:20" ht="12.75" customHeight="1">
      <c r="A109" s="325"/>
      <c r="B109" s="170"/>
      <c r="C109" s="212" t="s">
        <v>902</v>
      </c>
      <c r="D109" s="169"/>
      <c r="E109" s="174"/>
      <c r="F109" s="174">
        <f t="shared" si="83"/>
        <v>0</v>
      </c>
      <c r="G109" s="209"/>
      <c r="H109" s="176">
        <f t="shared" si="84"/>
        <v>0</v>
      </c>
      <c r="I109" s="209"/>
      <c r="J109" s="176">
        <f t="shared" si="85"/>
        <v>0</v>
      </c>
      <c r="K109" s="68"/>
      <c r="L109" s="68"/>
      <c r="M109" s="68"/>
      <c r="N109" s="76"/>
      <c r="O109" s="69">
        <f t="shared" si="77"/>
        <v>0</v>
      </c>
      <c r="P109" s="176">
        <f t="shared" ref="P109" si="116">E109*F109</f>
        <v>0</v>
      </c>
      <c r="Q109" s="176">
        <f t="shared" ref="Q109" si="117">SUM(O109:O112)</f>
        <v>0</v>
      </c>
      <c r="R109" s="176">
        <f t="shared" ref="R109" si="118">Q109*1.02*1.05*$R$14</f>
        <v>0</v>
      </c>
      <c r="S109" s="188">
        <f t="shared" ref="S109" si="119">F109*$S$17</f>
        <v>0</v>
      </c>
      <c r="T109" s="188">
        <f t="shared" ref="T109" si="120">S109*E109</f>
        <v>0</v>
      </c>
    </row>
    <row r="110" spans="1:20" ht="12.75" customHeight="1">
      <c r="A110" s="325"/>
      <c r="B110" s="170"/>
      <c r="C110" s="212"/>
      <c r="D110" s="169"/>
      <c r="E110" s="174"/>
      <c r="F110" s="174"/>
      <c r="G110" s="210"/>
      <c r="H110" s="176"/>
      <c r="I110" s="210"/>
      <c r="J110" s="176"/>
      <c r="K110" s="68"/>
      <c r="L110" s="68"/>
      <c r="M110" s="68"/>
      <c r="N110" s="68"/>
      <c r="O110" s="69">
        <f t="shared" si="77"/>
        <v>0</v>
      </c>
      <c r="P110" s="176"/>
      <c r="Q110" s="176"/>
      <c r="R110" s="176"/>
      <c r="S110" s="188"/>
      <c r="T110" s="188"/>
    </row>
    <row r="111" spans="1:20" ht="12.75" customHeight="1">
      <c r="A111" s="325"/>
      <c r="B111" s="170"/>
      <c r="C111" s="212"/>
      <c r="D111" s="169"/>
      <c r="E111" s="174"/>
      <c r="F111" s="174"/>
      <c r="G111" s="210"/>
      <c r="H111" s="176"/>
      <c r="I111" s="210"/>
      <c r="J111" s="176"/>
      <c r="K111" s="68"/>
      <c r="L111" s="68"/>
      <c r="M111" s="70"/>
      <c r="N111" s="76"/>
      <c r="O111" s="69">
        <f t="shared" si="77"/>
        <v>0</v>
      </c>
      <c r="P111" s="176"/>
      <c r="Q111" s="176"/>
      <c r="R111" s="176"/>
      <c r="S111" s="188"/>
      <c r="T111" s="188"/>
    </row>
    <row r="112" spans="1:20" ht="12.75" customHeight="1">
      <c r="A112" s="325"/>
      <c r="B112" s="170"/>
      <c r="C112" s="212"/>
      <c r="D112" s="169"/>
      <c r="E112" s="174"/>
      <c r="F112" s="174"/>
      <c r="G112" s="211"/>
      <c r="H112" s="176"/>
      <c r="I112" s="211"/>
      <c r="J112" s="176"/>
      <c r="K112" s="68"/>
      <c r="L112" s="68"/>
      <c r="M112" s="68"/>
      <c r="N112" s="76"/>
      <c r="O112" s="69">
        <f t="shared" si="77"/>
        <v>0</v>
      </c>
      <c r="P112" s="176"/>
      <c r="Q112" s="176"/>
      <c r="R112" s="176"/>
      <c r="S112" s="188"/>
      <c r="T112" s="188"/>
    </row>
    <row r="113" spans="1:20" ht="12.75" customHeight="1">
      <c r="A113" s="325">
        <v>1</v>
      </c>
      <c r="B113" s="171" t="s">
        <v>49</v>
      </c>
      <c r="C113" s="171" t="s">
        <v>169</v>
      </c>
      <c r="D113" s="243" t="s">
        <v>42</v>
      </c>
      <c r="E113" s="174">
        <v>5</v>
      </c>
      <c r="F113" s="174">
        <f t="shared" si="83"/>
        <v>8.2638507255999993</v>
      </c>
      <c r="G113" s="178">
        <v>0.11</v>
      </c>
      <c r="H113" s="176">
        <f t="shared" si="84"/>
        <v>0.23195369999999998</v>
      </c>
      <c r="I113" s="177">
        <v>0.76</v>
      </c>
      <c r="J113" s="176">
        <f t="shared" si="85"/>
        <v>2.6106303999999998</v>
      </c>
      <c r="K113" s="68" t="s">
        <v>52</v>
      </c>
      <c r="L113" s="68" t="s">
        <v>47</v>
      </c>
      <c r="M113" s="68">
        <v>1.26</v>
      </c>
      <c r="N113" s="76">
        <v>3.8</v>
      </c>
      <c r="O113" s="69">
        <f t="shared" si="77"/>
        <v>4.7879999999999994</v>
      </c>
      <c r="P113" s="176">
        <f t="shared" ref="P113" si="121">E113*F113</f>
        <v>41.319253627999998</v>
      </c>
      <c r="Q113" s="176">
        <f t="shared" ref="Q113" si="122">SUM(O113:O116)</f>
        <v>4.7879999999999994</v>
      </c>
      <c r="R113" s="176">
        <f t="shared" ref="R113" si="123">Q113*1.02*1.05*$R$14</f>
        <v>5.4212666255999995</v>
      </c>
      <c r="S113" s="188">
        <f t="shared" ref="S113" si="124">F113*$S$17</f>
        <v>10.700729278540432</v>
      </c>
      <c r="T113" s="188">
        <f t="shared" ref="T113" si="125">S113*E113</f>
        <v>53.503646392702166</v>
      </c>
    </row>
    <row r="114" spans="1:20" ht="12.75" customHeight="1">
      <c r="A114" s="325"/>
      <c r="B114" s="182"/>
      <c r="C114" s="182"/>
      <c r="D114" s="172"/>
      <c r="E114" s="174"/>
      <c r="F114" s="174"/>
      <c r="G114" s="178"/>
      <c r="H114" s="176"/>
      <c r="I114" s="177"/>
      <c r="J114" s="176"/>
      <c r="K114" s="68"/>
      <c r="L114" s="68"/>
      <c r="M114" s="68"/>
      <c r="N114" s="76"/>
      <c r="O114" s="69">
        <f t="shared" si="77"/>
        <v>0</v>
      </c>
      <c r="P114" s="176"/>
      <c r="Q114" s="176"/>
      <c r="R114" s="176"/>
      <c r="S114" s="188"/>
      <c r="T114" s="188"/>
    </row>
    <row r="115" spans="1:20" ht="12.75" customHeight="1">
      <c r="A115" s="325"/>
      <c r="B115" s="182"/>
      <c r="C115" s="182"/>
      <c r="D115" s="172"/>
      <c r="E115" s="174"/>
      <c r="F115" s="174"/>
      <c r="G115" s="178"/>
      <c r="H115" s="176"/>
      <c r="I115" s="177"/>
      <c r="J115" s="176"/>
      <c r="K115" s="68"/>
      <c r="L115" s="68"/>
      <c r="M115" s="70"/>
      <c r="N115" s="76"/>
      <c r="O115" s="69">
        <f t="shared" si="77"/>
        <v>0</v>
      </c>
      <c r="P115" s="176"/>
      <c r="Q115" s="176"/>
      <c r="R115" s="176"/>
      <c r="S115" s="188"/>
      <c r="T115" s="188"/>
    </row>
    <row r="116" spans="1:20" ht="12.75" customHeight="1">
      <c r="A116" s="325"/>
      <c r="B116" s="183"/>
      <c r="C116" s="183"/>
      <c r="D116" s="173"/>
      <c r="E116" s="174"/>
      <c r="F116" s="174"/>
      <c r="G116" s="178"/>
      <c r="H116" s="176"/>
      <c r="I116" s="177"/>
      <c r="J116" s="176"/>
      <c r="K116" s="68"/>
      <c r="L116" s="68"/>
      <c r="M116" s="68"/>
      <c r="N116" s="76"/>
      <c r="O116" s="69">
        <f t="shared" si="77"/>
        <v>0</v>
      </c>
      <c r="P116" s="176"/>
      <c r="Q116" s="176"/>
      <c r="R116" s="176"/>
      <c r="S116" s="188"/>
      <c r="T116" s="188"/>
    </row>
    <row r="117" spans="1:20" ht="12.75" customHeight="1">
      <c r="A117" s="325">
        <v>2</v>
      </c>
      <c r="B117" s="170" t="s">
        <v>664</v>
      </c>
      <c r="C117" s="170" t="s">
        <v>696</v>
      </c>
      <c r="D117" s="243" t="s">
        <v>42</v>
      </c>
      <c r="E117" s="187">
        <v>2.5</v>
      </c>
      <c r="F117" s="174">
        <f t="shared" si="83"/>
        <v>34.871117305192001</v>
      </c>
      <c r="G117" s="178">
        <v>0.7</v>
      </c>
      <c r="H117" s="176">
        <f t="shared" si="84"/>
        <v>1.4760689999999999</v>
      </c>
      <c r="I117" s="178">
        <v>0.28000000000000003</v>
      </c>
      <c r="J117" s="176">
        <f t="shared" si="85"/>
        <v>0.96181120000000009</v>
      </c>
      <c r="K117" s="68" t="s">
        <v>697</v>
      </c>
      <c r="L117" s="68" t="s">
        <v>47</v>
      </c>
      <c r="M117" s="68">
        <v>1.02</v>
      </c>
      <c r="N117" s="76">
        <v>28.082999999999998</v>
      </c>
      <c r="O117" s="69">
        <f t="shared" si="77"/>
        <v>28.644659999999998</v>
      </c>
      <c r="P117" s="176">
        <f t="shared" ref="P117" si="126">E117*F117</f>
        <v>87.177793262980003</v>
      </c>
      <c r="Q117" s="176">
        <f t="shared" ref="Q117" si="127">SUM(O117:O120)</f>
        <v>28.644659999999998</v>
      </c>
      <c r="R117" s="176">
        <f t="shared" ref="R117" si="128">Q117*1.02*1.05*$R$14</f>
        <v>32.433237105191999</v>
      </c>
      <c r="S117" s="188">
        <f t="shared" ref="S117" si="129">F117*$S$17</f>
        <v>45.154056905595134</v>
      </c>
      <c r="T117" s="188">
        <f t="shared" ref="T117" si="130">S117*E117</f>
        <v>112.88514226398783</v>
      </c>
    </row>
    <row r="118" spans="1:20" ht="12.75" customHeight="1">
      <c r="A118" s="325"/>
      <c r="B118" s="170"/>
      <c r="C118" s="170"/>
      <c r="D118" s="172"/>
      <c r="E118" s="187"/>
      <c r="F118" s="174"/>
      <c r="G118" s="178"/>
      <c r="H118" s="176"/>
      <c r="I118" s="178"/>
      <c r="J118" s="176"/>
      <c r="K118" s="68"/>
      <c r="L118" s="68"/>
      <c r="M118" s="68"/>
      <c r="N118" s="76"/>
      <c r="O118" s="69">
        <f t="shared" si="77"/>
        <v>0</v>
      </c>
      <c r="P118" s="176"/>
      <c r="Q118" s="176"/>
      <c r="R118" s="176"/>
      <c r="S118" s="188"/>
      <c r="T118" s="188"/>
    </row>
    <row r="119" spans="1:20" ht="12.75" customHeight="1">
      <c r="A119" s="325"/>
      <c r="B119" s="170"/>
      <c r="C119" s="170"/>
      <c r="D119" s="172"/>
      <c r="E119" s="187"/>
      <c r="F119" s="174"/>
      <c r="G119" s="178"/>
      <c r="H119" s="176"/>
      <c r="I119" s="178"/>
      <c r="J119" s="176"/>
      <c r="K119" s="68"/>
      <c r="L119" s="68"/>
      <c r="M119" s="70"/>
      <c r="N119" s="76"/>
      <c r="O119" s="69">
        <f t="shared" si="77"/>
        <v>0</v>
      </c>
      <c r="P119" s="176"/>
      <c r="Q119" s="176"/>
      <c r="R119" s="176"/>
      <c r="S119" s="188"/>
      <c r="T119" s="188"/>
    </row>
    <row r="120" spans="1:20" ht="12.75" customHeight="1">
      <c r="A120" s="325"/>
      <c r="B120" s="170"/>
      <c r="C120" s="170"/>
      <c r="D120" s="173"/>
      <c r="E120" s="187"/>
      <c r="F120" s="174"/>
      <c r="G120" s="178"/>
      <c r="H120" s="176"/>
      <c r="I120" s="178"/>
      <c r="J120" s="176"/>
      <c r="K120" s="68"/>
      <c r="L120" s="68"/>
      <c r="M120" s="68"/>
      <c r="N120" s="76"/>
      <c r="O120" s="69">
        <f t="shared" si="77"/>
        <v>0</v>
      </c>
      <c r="P120" s="176"/>
      <c r="Q120" s="176"/>
      <c r="R120" s="176"/>
      <c r="S120" s="188"/>
      <c r="T120" s="188"/>
    </row>
    <row r="121" spans="1:20" ht="12.75" customHeight="1">
      <c r="A121" s="325">
        <v>3</v>
      </c>
      <c r="B121" s="170" t="s">
        <v>698</v>
      </c>
      <c r="C121" s="170" t="s">
        <v>699</v>
      </c>
      <c r="D121" s="169" t="s">
        <v>36</v>
      </c>
      <c r="E121" s="326">
        <v>6.3E-2</v>
      </c>
      <c r="F121" s="174">
        <f t="shared" si="83"/>
        <v>19.063665200000003</v>
      </c>
      <c r="G121" s="178">
        <v>6.76</v>
      </c>
      <c r="H121" s="176">
        <f t="shared" si="84"/>
        <v>14.254609200000001</v>
      </c>
      <c r="I121" s="213">
        <v>1.4</v>
      </c>
      <c r="J121" s="176">
        <f t="shared" si="85"/>
        <v>4.809056</v>
      </c>
      <c r="K121" s="68"/>
      <c r="L121" s="68"/>
      <c r="M121" s="68"/>
      <c r="N121" s="76"/>
      <c r="O121" s="69">
        <f t="shared" si="77"/>
        <v>0</v>
      </c>
      <c r="P121" s="176">
        <f t="shared" ref="P121" si="131">E121*F121</f>
        <v>1.2010109076000002</v>
      </c>
      <c r="Q121" s="176">
        <f t="shared" ref="Q121" si="132">SUM(O121:O124)</f>
        <v>0</v>
      </c>
      <c r="R121" s="176">
        <f t="shared" ref="R121" si="133">Q121*1.02*1.05*$R$14</f>
        <v>0</v>
      </c>
      <c r="S121" s="188">
        <f t="shared" ref="S121" si="134">F121*$S$17</f>
        <v>24.685237806872564</v>
      </c>
      <c r="T121" s="188">
        <f t="shared" ref="T121" si="135">S121*E121</f>
        <v>1.5551699818329716</v>
      </c>
    </row>
    <row r="122" spans="1:20" ht="12.75" customHeight="1">
      <c r="A122" s="325"/>
      <c r="B122" s="170"/>
      <c r="C122" s="170"/>
      <c r="D122" s="169"/>
      <c r="E122" s="326"/>
      <c r="F122" s="174"/>
      <c r="G122" s="178"/>
      <c r="H122" s="176"/>
      <c r="I122" s="213"/>
      <c r="J122" s="176"/>
      <c r="K122" s="68"/>
      <c r="L122" s="68"/>
      <c r="M122" s="68"/>
      <c r="N122" s="76"/>
      <c r="O122" s="69">
        <f t="shared" si="77"/>
        <v>0</v>
      </c>
      <c r="P122" s="176"/>
      <c r="Q122" s="176"/>
      <c r="R122" s="176"/>
      <c r="S122" s="188"/>
      <c r="T122" s="188"/>
    </row>
    <row r="123" spans="1:20" ht="12.75" customHeight="1">
      <c r="A123" s="325"/>
      <c r="B123" s="170"/>
      <c r="C123" s="170"/>
      <c r="D123" s="169"/>
      <c r="E123" s="326"/>
      <c r="F123" s="174"/>
      <c r="G123" s="178"/>
      <c r="H123" s="176"/>
      <c r="I123" s="213"/>
      <c r="J123" s="176"/>
      <c r="K123" s="68"/>
      <c r="L123" s="68"/>
      <c r="M123" s="70"/>
      <c r="N123" s="76"/>
      <c r="O123" s="69">
        <f t="shared" si="77"/>
        <v>0</v>
      </c>
      <c r="P123" s="176"/>
      <c r="Q123" s="176"/>
      <c r="R123" s="176"/>
      <c r="S123" s="188"/>
      <c r="T123" s="188"/>
    </row>
    <row r="124" spans="1:20" ht="12.75" customHeight="1">
      <c r="A124" s="325"/>
      <c r="B124" s="170"/>
      <c r="C124" s="170"/>
      <c r="D124" s="169"/>
      <c r="E124" s="326"/>
      <c r="F124" s="174"/>
      <c r="G124" s="178"/>
      <c r="H124" s="176"/>
      <c r="I124" s="213"/>
      <c r="J124" s="176"/>
      <c r="K124" s="68"/>
      <c r="L124" s="68"/>
      <c r="M124" s="68"/>
      <c r="N124" s="76"/>
      <c r="O124" s="69">
        <f t="shared" si="77"/>
        <v>0</v>
      </c>
      <c r="P124" s="176"/>
      <c r="Q124" s="176"/>
      <c r="R124" s="176"/>
      <c r="S124" s="188"/>
      <c r="T124" s="188"/>
    </row>
    <row r="125" spans="1:20" ht="12.75" customHeight="1">
      <c r="A125" s="325">
        <v>4</v>
      </c>
      <c r="B125" s="170" t="s">
        <v>38</v>
      </c>
      <c r="C125" s="170" t="s">
        <v>700</v>
      </c>
      <c r="D125" s="327" t="s">
        <v>353</v>
      </c>
      <c r="E125" s="191">
        <v>50</v>
      </c>
      <c r="F125" s="174">
        <f t="shared" si="83"/>
        <v>0.95336393039999989</v>
      </c>
      <c r="G125" s="178"/>
      <c r="H125" s="176">
        <f t="shared" si="84"/>
        <v>0</v>
      </c>
      <c r="I125" s="177"/>
      <c r="J125" s="176">
        <f t="shared" si="85"/>
        <v>0</v>
      </c>
      <c r="K125" s="68" t="s">
        <v>701</v>
      </c>
      <c r="L125" s="68" t="s">
        <v>30</v>
      </c>
      <c r="M125" s="68">
        <v>1</v>
      </c>
      <c r="N125" s="76">
        <v>0.84199999999999997</v>
      </c>
      <c r="O125" s="69">
        <f t="shared" si="77"/>
        <v>0.84199999999999997</v>
      </c>
      <c r="P125" s="176">
        <f t="shared" ref="P125" si="136">E125*F125</f>
        <v>47.668196519999995</v>
      </c>
      <c r="Q125" s="176">
        <f t="shared" ref="Q125" si="137">SUM(O125:O128)</f>
        <v>0.84199999999999997</v>
      </c>
      <c r="R125" s="176">
        <f t="shared" ref="R125" si="138">Q125*1.02*1.05*$R$14</f>
        <v>0.95336393039999989</v>
      </c>
      <c r="S125" s="188">
        <f t="shared" ref="S125" si="139">F125*$S$17</f>
        <v>1.2344958375799999</v>
      </c>
      <c r="T125" s="188">
        <f t="shared" ref="T125" si="140">S125*E125</f>
        <v>61.724791878999994</v>
      </c>
    </row>
    <row r="126" spans="1:20" ht="12.75" customHeight="1">
      <c r="A126" s="325"/>
      <c r="B126" s="170"/>
      <c r="C126" s="170"/>
      <c r="D126" s="327"/>
      <c r="E126" s="191"/>
      <c r="F126" s="174"/>
      <c r="G126" s="178"/>
      <c r="H126" s="176"/>
      <c r="I126" s="177"/>
      <c r="J126" s="176"/>
      <c r="K126" s="68"/>
      <c r="L126" s="68"/>
      <c r="M126" s="68"/>
      <c r="N126" s="76"/>
      <c r="O126" s="69">
        <f t="shared" si="77"/>
        <v>0</v>
      </c>
      <c r="P126" s="176"/>
      <c r="Q126" s="176"/>
      <c r="R126" s="176"/>
      <c r="S126" s="188"/>
      <c r="T126" s="188"/>
    </row>
    <row r="127" spans="1:20" ht="12.75" customHeight="1">
      <c r="A127" s="325"/>
      <c r="B127" s="170"/>
      <c r="C127" s="170"/>
      <c r="D127" s="327"/>
      <c r="E127" s="191"/>
      <c r="F127" s="174"/>
      <c r="G127" s="178"/>
      <c r="H127" s="176"/>
      <c r="I127" s="177"/>
      <c r="J127" s="176"/>
      <c r="K127" s="68"/>
      <c r="L127" s="68"/>
      <c r="M127" s="70"/>
      <c r="N127" s="76"/>
      <c r="O127" s="69">
        <f t="shared" si="77"/>
        <v>0</v>
      </c>
      <c r="P127" s="176"/>
      <c r="Q127" s="176"/>
      <c r="R127" s="176"/>
      <c r="S127" s="188"/>
      <c r="T127" s="188"/>
    </row>
    <row r="128" spans="1:20" ht="12.75" customHeight="1">
      <c r="A128" s="325"/>
      <c r="B128" s="170"/>
      <c r="C128" s="170"/>
      <c r="D128" s="327"/>
      <c r="E128" s="191"/>
      <c r="F128" s="174"/>
      <c r="G128" s="178"/>
      <c r="H128" s="176"/>
      <c r="I128" s="177"/>
      <c r="J128" s="176"/>
      <c r="K128" s="68"/>
      <c r="L128" s="68"/>
      <c r="M128" s="68"/>
      <c r="N128" s="76"/>
      <c r="O128" s="69">
        <f t="shared" si="77"/>
        <v>0</v>
      </c>
      <c r="P128" s="176"/>
      <c r="Q128" s="176"/>
      <c r="R128" s="176"/>
      <c r="S128" s="188"/>
      <c r="T128" s="188"/>
    </row>
    <row r="129" spans="1:20" ht="12.75" customHeight="1">
      <c r="A129" s="325">
        <v>5</v>
      </c>
      <c r="B129" s="170" t="s">
        <v>38</v>
      </c>
      <c r="C129" s="170" t="s">
        <v>740</v>
      </c>
      <c r="D129" s="327" t="s">
        <v>353</v>
      </c>
      <c r="E129" s="191">
        <v>50</v>
      </c>
      <c r="F129" s="174">
        <f t="shared" si="83"/>
        <v>15.670495007999998</v>
      </c>
      <c r="G129" s="178"/>
      <c r="H129" s="176">
        <f t="shared" si="84"/>
        <v>0</v>
      </c>
      <c r="I129" s="177"/>
      <c r="J129" s="176">
        <f t="shared" si="85"/>
        <v>0</v>
      </c>
      <c r="K129" s="68" t="s">
        <v>741</v>
      </c>
      <c r="L129" s="68" t="s">
        <v>30</v>
      </c>
      <c r="M129" s="68">
        <v>1</v>
      </c>
      <c r="N129" s="76">
        <v>13.84</v>
      </c>
      <c r="O129" s="69">
        <f t="shared" si="77"/>
        <v>13.84</v>
      </c>
      <c r="P129" s="176">
        <f t="shared" ref="P129" si="141">E129*F129</f>
        <v>783.5247503999999</v>
      </c>
      <c r="Q129" s="176">
        <f t="shared" ref="Q129" si="142">SUM(O129:O132)</f>
        <v>13.84</v>
      </c>
      <c r="R129" s="176">
        <f t="shared" ref="R129" si="143">Q129*1.02*1.05*$R$14</f>
        <v>15.670495007999998</v>
      </c>
      <c r="S129" s="188">
        <f t="shared" ref="S129" si="144">F129*$S$17</f>
        <v>20.291475525067934</v>
      </c>
      <c r="T129" s="188">
        <f t="shared" ref="T129" si="145">S129*E129</f>
        <v>1014.5737762533967</v>
      </c>
    </row>
    <row r="130" spans="1:20" ht="12.75" customHeight="1">
      <c r="A130" s="325"/>
      <c r="B130" s="170"/>
      <c r="C130" s="170"/>
      <c r="D130" s="327"/>
      <c r="E130" s="191"/>
      <c r="F130" s="174"/>
      <c r="G130" s="178"/>
      <c r="H130" s="176"/>
      <c r="I130" s="177"/>
      <c r="J130" s="176"/>
      <c r="K130" s="68"/>
      <c r="L130" s="68"/>
      <c r="M130" s="68"/>
      <c r="N130" s="76"/>
      <c r="O130" s="69">
        <f t="shared" si="77"/>
        <v>0</v>
      </c>
      <c r="P130" s="176"/>
      <c r="Q130" s="176"/>
      <c r="R130" s="176"/>
      <c r="S130" s="188"/>
      <c r="T130" s="188"/>
    </row>
    <row r="131" spans="1:20" ht="12.75" customHeight="1">
      <c r="A131" s="325"/>
      <c r="B131" s="170"/>
      <c r="C131" s="170"/>
      <c r="D131" s="327"/>
      <c r="E131" s="191"/>
      <c r="F131" s="174"/>
      <c r="G131" s="178"/>
      <c r="H131" s="176"/>
      <c r="I131" s="177"/>
      <c r="J131" s="176"/>
      <c r="K131" s="68"/>
      <c r="L131" s="68"/>
      <c r="M131" s="70"/>
      <c r="N131" s="76"/>
      <c r="O131" s="69">
        <f t="shared" si="77"/>
        <v>0</v>
      </c>
      <c r="P131" s="176"/>
      <c r="Q131" s="176"/>
      <c r="R131" s="176"/>
      <c r="S131" s="188"/>
      <c r="T131" s="188"/>
    </row>
    <row r="132" spans="1:20" ht="12.75" customHeight="1">
      <c r="A132" s="325"/>
      <c r="B132" s="170"/>
      <c r="C132" s="170"/>
      <c r="D132" s="327"/>
      <c r="E132" s="191"/>
      <c r="F132" s="174"/>
      <c r="G132" s="178"/>
      <c r="H132" s="176"/>
      <c r="I132" s="177"/>
      <c r="J132" s="176"/>
      <c r="K132" s="68"/>
      <c r="L132" s="68"/>
      <c r="M132" s="68"/>
      <c r="N132" s="76"/>
      <c r="O132" s="69">
        <f t="shared" si="77"/>
        <v>0</v>
      </c>
      <c r="P132" s="176"/>
      <c r="Q132" s="176"/>
      <c r="R132" s="176"/>
      <c r="S132" s="188"/>
      <c r="T132" s="188"/>
    </row>
    <row r="133" spans="1:20" ht="12.75" customHeight="1">
      <c r="A133" s="169"/>
      <c r="B133" s="170"/>
      <c r="C133" s="336" t="s">
        <v>903</v>
      </c>
      <c r="D133" s="195"/>
      <c r="E133" s="191"/>
      <c r="F133" s="174">
        <f t="shared" si="83"/>
        <v>0</v>
      </c>
      <c r="G133" s="178"/>
      <c r="H133" s="176">
        <f t="shared" si="84"/>
        <v>0</v>
      </c>
      <c r="I133" s="177"/>
      <c r="J133" s="176">
        <f t="shared" si="85"/>
        <v>0</v>
      </c>
      <c r="K133" s="68"/>
      <c r="L133" s="68"/>
      <c r="M133" s="68"/>
      <c r="N133" s="76"/>
      <c r="O133" s="69">
        <f t="shared" si="77"/>
        <v>0</v>
      </c>
      <c r="P133" s="176">
        <f t="shared" ref="P133" si="146">E133*F133</f>
        <v>0</v>
      </c>
      <c r="Q133" s="176">
        <f t="shared" ref="Q133" si="147">SUM(O133:O136)</f>
        <v>0</v>
      </c>
      <c r="R133" s="176">
        <f t="shared" ref="R133" si="148">Q133*1.02*1.05*$R$14</f>
        <v>0</v>
      </c>
      <c r="S133" s="188">
        <f t="shared" ref="S133" si="149">F133*$S$17</f>
        <v>0</v>
      </c>
      <c r="T133" s="188">
        <f t="shared" ref="T133" si="150">S133*E133</f>
        <v>0</v>
      </c>
    </row>
    <row r="134" spans="1:20" ht="12.75" customHeight="1">
      <c r="A134" s="169"/>
      <c r="B134" s="170"/>
      <c r="C134" s="337"/>
      <c r="D134" s="196"/>
      <c r="E134" s="191"/>
      <c r="F134" s="174"/>
      <c r="G134" s="178"/>
      <c r="H134" s="176"/>
      <c r="I134" s="177"/>
      <c r="J134" s="176"/>
      <c r="K134" s="68"/>
      <c r="L134" s="68"/>
      <c r="M134" s="68"/>
      <c r="N134" s="76"/>
      <c r="O134" s="69">
        <f t="shared" si="77"/>
        <v>0</v>
      </c>
      <c r="P134" s="176"/>
      <c r="Q134" s="176"/>
      <c r="R134" s="176"/>
      <c r="S134" s="188"/>
      <c r="T134" s="188"/>
    </row>
    <row r="135" spans="1:20" ht="12.75" customHeight="1">
      <c r="A135" s="169"/>
      <c r="B135" s="170"/>
      <c r="C135" s="337"/>
      <c r="D135" s="196"/>
      <c r="E135" s="191"/>
      <c r="F135" s="174"/>
      <c r="G135" s="178"/>
      <c r="H135" s="176"/>
      <c r="I135" s="177"/>
      <c r="J135" s="176"/>
      <c r="K135" s="68"/>
      <c r="L135" s="68"/>
      <c r="M135" s="68"/>
      <c r="N135" s="76"/>
      <c r="O135" s="69">
        <f t="shared" si="77"/>
        <v>0</v>
      </c>
      <c r="P135" s="176"/>
      <c r="Q135" s="176"/>
      <c r="R135" s="176"/>
      <c r="S135" s="188"/>
      <c r="T135" s="188"/>
    </row>
    <row r="136" spans="1:20" ht="12.75" customHeight="1">
      <c r="A136" s="169"/>
      <c r="B136" s="170"/>
      <c r="C136" s="338"/>
      <c r="D136" s="197"/>
      <c r="E136" s="191"/>
      <c r="F136" s="174"/>
      <c r="G136" s="178"/>
      <c r="H136" s="176"/>
      <c r="I136" s="177"/>
      <c r="J136" s="176"/>
      <c r="K136" s="68"/>
      <c r="L136" s="68"/>
      <c r="M136" s="68"/>
      <c r="N136" s="76"/>
      <c r="O136" s="69">
        <f t="shared" si="77"/>
        <v>0</v>
      </c>
      <c r="P136" s="176"/>
      <c r="Q136" s="176"/>
      <c r="R136" s="176"/>
      <c r="S136" s="188"/>
      <c r="T136" s="188"/>
    </row>
    <row r="137" spans="1:20" ht="12.75" customHeight="1">
      <c r="A137" s="169">
        <v>1</v>
      </c>
      <c r="B137" s="189" t="s">
        <v>705</v>
      </c>
      <c r="C137" s="190" t="s">
        <v>706</v>
      </c>
      <c r="D137" s="190" t="s">
        <v>707</v>
      </c>
      <c r="E137" s="191">
        <v>178</v>
      </c>
      <c r="F137" s="174">
        <f t="shared" si="83"/>
        <v>1.136996147888</v>
      </c>
      <c r="G137" s="178">
        <v>1.7399999999999999E-2</v>
      </c>
      <c r="H137" s="176">
        <f t="shared" si="84"/>
        <v>3.6690858E-2</v>
      </c>
      <c r="I137" s="198">
        <v>0.1106</v>
      </c>
      <c r="J137" s="176">
        <f t="shared" si="85"/>
        <v>0.37991542400000006</v>
      </c>
      <c r="K137" s="68" t="s">
        <v>708</v>
      </c>
      <c r="L137" s="68" t="s">
        <v>709</v>
      </c>
      <c r="M137" s="68">
        <v>1.4999999999999999E-2</v>
      </c>
      <c r="N137" s="76">
        <v>3.8</v>
      </c>
      <c r="O137" s="69">
        <f t="shared" si="77"/>
        <v>5.6999999999999995E-2</v>
      </c>
      <c r="P137" s="176">
        <f t="shared" ref="P137" si="151">E137*F137</f>
        <v>202.38531432406398</v>
      </c>
      <c r="Q137" s="176">
        <f t="shared" ref="Q137" si="152">SUM(O137:O140)</f>
        <v>0.63623999999999992</v>
      </c>
      <c r="R137" s="176">
        <f t="shared" ref="R137" si="153">Q137*1.02*1.05*$R$14</f>
        <v>0.7203898658879998</v>
      </c>
      <c r="S137" s="188">
        <f t="shared" ref="S137" si="154">F137*$S$17</f>
        <v>1.4722782844567226</v>
      </c>
      <c r="T137" s="188">
        <f t="shared" ref="T137" si="155">S137*E137</f>
        <v>262.06553463329664</v>
      </c>
    </row>
    <row r="138" spans="1:20" ht="12.75" customHeight="1">
      <c r="A138" s="169"/>
      <c r="B138" s="189"/>
      <c r="C138" s="190"/>
      <c r="D138" s="242"/>
      <c r="E138" s="191"/>
      <c r="F138" s="174"/>
      <c r="G138" s="178"/>
      <c r="H138" s="176"/>
      <c r="I138" s="198"/>
      <c r="J138" s="176"/>
      <c r="K138" s="68" t="s">
        <v>710</v>
      </c>
      <c r="L138" s="68" t="s">
        <v>709</v>
      </c>
      <c r="M138" s="68">
        <v>0.1512</v>
      </c>
      <c r="N138" s="76">
        <v>3.8</v>
      </c>
      <c r="O138" s="69">
        <f t="shared" si="77"/>
        <v>0.57455999999999996</v>
      </c>
      <c r="P138" s="176"/>
      <c r="Q138" s="176"/>
      <c r="R138" s="176"/>
      <c r="S138" s="188"/>
      <c r="T138" s="188"/>
    </row>
    <row r="139" spans="1:20" ht="12.75" customHeight="1">
      <c r="A139" s="169"/>
      <c r="B139" s="189"/>
      <c r="C139" s="190"/>
      <c r="D139" s="242"/>
      <c r="E139" s="191"/>
      <c r="F139" s="174"/>
      <c r="G139" s="178"/>
      <c r="H139" s="176"/>
      <c r="I139" s="198"/>
      <c r="J139" s="176"/>
      <c r="K139" s="68" t="s">
        <v>59</v>
      </c>
      <c r="L139" s="68" t="s">
        <v>711</v>
      </c>
      <c r="M139" s="68">
        <v>0.03</v>
      </c>
      <c r="N139" s="76">
        <v>0.156</v>
      </c>
      <c r="O139" s="69">
        <f t="shared" si="77"/>
        <v>4.6800000000000001E-3</v>
      </c>
      <c r="P139" s="176"/>
      <c r="Q139" s="176"/>
      <c r="R139" s="176"/>
      <c r="S139" s="188"/>
      <c r="T139" s="188"/>
    </row>
    <row r="140" spans="1:20" ht="12.75" customHeight="1">
      <c r="A140" s="169"/>
      <c r="B140" s="189"/>
      <c r="C140" s="190"/>
      <c r="D140" s="242"/>
      <c r="E140" s="191"/>
      <c r="F140" s="174"/>
      <c r="G140" s="178"/>
      <c r="H140" s="176"/>
      <c r="I140" s="198"/>
      <c r="J140" s="176"/>
      <c r="K140" s="68"/>
      <c r="L140" s="68"/>
      <c r="M140" s="68"/>
      <c r="N140" s="76"/>
      <c r="O140" s="69">
        <f t="shared" si="77"/>
        <v>0</v>
      </c>
      <c r="P140" s="176"/>
      <c r="Q140" s="176"/>
      <c r="R140" s="176"/>
      <c r="S140" s="188"/>
      <c r="T140" s="188"/>
    </row>
    <row r="141" spans="1:20" ht="12.75" customHeight="1">
      <c r="A141" s="169"/>
      <c r="B141" s="171"/>
      <c r="C141" s="212" t="s">
        <v>76</v>
      </c>
      <c r="D141" s="214"/>
      <c r="E141" s="191"/>
      <c r="F141" s="174">
        <f t="shared" si="83"/>
        <v>0</v>
      </c>
      <c r="G141" s="204"/>
      <c r="H141" s="176">
        <f t="shared" si="84"/>
        <v>0</v>
      </c>
      <c r="I141" s="177"/>
      <c r="J141" s="176">
        <f t="shared" si="85"/>
        <v>0</v>
      </c>
      <c r="K141" s="68"/>
      <c r="L141" s="68"/>
      <c r="M141" s="68"/>
      <c r="N141" s="76"/>
      <c r="O141" s="69">
        <f t="shared" si="77"/>
        <v>0</v>
      </c>
      <c r="P141" s="176">
        <f t="shared" ref="P141" si="156">E141*F141</f>
        <v>0</v>
      </c>
      <c r="Q141" s="176">
        <f t="shared" ref="Q141" si="157">SUM(O141:O144)</f>
        <v>0</v>
      </c>
      <c r="R141" s="176">
        <f t="shared" ref="R141" si="158">Q141*1.02*1.05*$R$14</f>
        <v>0</v>
      </c>
      <c r="S141" s="188">
        <f t="shared" ref="S141" si="159">F141*$S$17</f>
        <v>0</v>
      </c>
      <c r="T141" s="188">
        <f t="shared" ref="T141" si="160">S141*E141</f>
        <v>0</v>
      </c>
    </row>
    <row r="142" spans="1:20" ht="12.75" customHeight="1">
      <c r="A142" s="169"/>
      <c r="B142" s="182"/>
      <c r="C142" s="212"/>
      <c r="D142" s="215"/>
      <c r="E142" s="191"/>
      <c r="F142" s="174"/>
      <c r="G142" s="204"/>
      <c r="H142" s="176"/>
      <c r="I142" s="177"/>
      <c r="J142" s="176"/>
      <c r="K142" s="68"/>
      <c r="L142" s="68"/>
      <c r="M142" s="68"/>
      <c r="N142" s="76"/>
      <c r="O142" s="69">
        <f t="shared" si="77"/>
        <v>0</v>
      </c>
      <c r="P142" s="176"/>
      <c r="Q142" s="176"/>
      <c r="R142" s="176"/>
      <c r="S142" s="188"/>
      <c r="T142" s="188"/>
    </row>
    <row r="143" spans="1:20" ht="12.75" customHeight="1">
      <c r="A143" s="169"/>
      <c r="B143" s="182"/>
      <c r="C143" s="212"/>
      <c r="D143" s="215"/>
      <c r="E143" s="191"/>
      <c r="F143" s="174"/>
      <c r="G143" s="204"/>
      <c r="H143" s="176"/>
      <c r="I143" s="177"/>
      <c r="J143" s="176"/>
      <c r="K143" s="68"/>
      <c r="L143" s="68"/>
      <c r="M143" s="70"/>
      <c r="N143" s="76"/>
      <c r="O143" s="69">
        <f t="shared" si="77"/>
        <v>0</v>
      </c>
      <c r="P143" s="176"/>
      <c r="Q143" s="176"/>
      <c r="R143" s="176"/>
      <c r="S143" s="188"/>
      <c r="T143" s="188"/>
    </row>
    <row r="144" spans="1:20" ht="12.75" customHeight="1">
      <c r="A144" s="169"/>
      <c r="B144" s="183"/>
      <c r="C144" s="212"/>
      <c r="D144" s="216"/>
      <c r="E144" s="191"/>
      <c r="F144" s="174"/>
      <c r="G144" s="204"/>
      <c r="H144" s="176"/>
      <c r="I144" s="177"/>
      <c r="J144" s="176"/>
      <c r="K144" s="68"/>
      <c r="L144" s="68"/>
      <c r="M144" s="68"/>
      <c r="N144" s="76"/>
      <c r="O144" s="69">
        <f t="shared" si="77"/>
        <v>0</v>
      </c>
      <c r="P144" s="176"/>
      <c r="Q144" s="176"/>
      <c r="R144" s="176"/>
      <c r="S144" s="188"/>
      <c r="T144" s="188"/>
    </row>
    <row r="145" spans="1:20" ht="12.75" customHeight="1">
      <c r="A145" s="169">
        <v>1</v>
      </c>
      <c r="B145" s="170" t="s">
        <v>905</v>
      </c>
      <c r="C145" s="171" t="s">
        <v>904</v>
      </c>
      <c r="D145" s="243" t="s">
        <v>42</v>
      </c>
      <c r="E145" s="201">
        <v>0.22</v>
      </c>
      <c r="F145" s="174">
        <f t="shared" si="83"/>
        <v>36.861021073743998</v>
      </c>
      <c r="G145" s="209">
        <v>0.7</v>
      </c>
      <c r="H145" s="176">
        <f t="shared" si="84"/>
        <v>1.4760689999999999</v>
      </c>
      <c r="I145" s="209">
        <v>0.28000000000000003</v>
      </c>
      <c r="J145" s="176">
        <f t="shared" si="85"/>
        <v>0.96181120000000009</v>
      </c>
      <c r="K145" s="142" t="s">
        <v>914</v>
      </c>
      <c r="L145" s="68" t="s">
        <v>711</v>
      </c>
      <c r="M145" s="143">
        <v>1.02</v>
      </c>
      <c r="N145" s="143">
        <v>29.806000000000001</v>
      </c>
      <c r="O145" s="69">
        <f t="shared" ref="O145:O208" si="161">M145*N145</f>
        <v>30.40212</v>
      </c>
      <c r="P145" s="176">
        <f t="shared" ref="P145" si="162">E145*F145</f>
        <v>8.1094246362236806</v>
      </c>
      <c r="Q145" s="176">
        <f t="shared" ref="Q145" si="163">SUM(O145:O148)</f>
        <v>30.40212</v>
      </c>
      <c r="R145" s="176">
        <f t="shared" ref="R145" si="164">Q145*1.02*1.05*$R$14</f>
        <v>34.423140873743996</v>
      </c>
      <c r="S145" s="188">
        <f t="shared" ref="S145" si="165">F145*$S$17</f>
        <v>47.730751744922145</v>
      </c>
      <c r="T145" s="188">
        <f t="shared" ref="T145" si="166">S145*E145</f>
        <v>10.500765383882872</v>
      </c>
    </row>
    <row r="146" spans="1:20" ht="12.75" customHeight="1">
      <c r="A146" s="169"/>
      <c r="B146" s="170"/>
      <c r="C146" s="182"/>
      <c r="D146" s="172"/>
      <c r="E146" s="202"/>
      <c r="F146" s="174"/>
      <c r="G146" s="210"/>
      <c r="H146" s="176"/>
      <c r="I146" s="210"/>
      <c r="J146" s="176"/>
      <c r="K146" s="68"/>
      <c r="L146" s="68"/>
      <c r="M146" s="68"/>
      <c r="N146" s="76"/>
      <c r="O146" s="69">
        <f t="shared" si="161"/>
        <v>0</v>
      </c>
      <c r="P146" s="176"/>
      <c r="Q146" s="176"/>
      <c r="R146" s="176"/>
      <c r="S146" s="188"/>
      <c r="T146" s="188"/>
    </row>
    <row r="147" spans="1:20" ht="12.75" customHeight="1">
      <c r="A147" s="169"/>
      <c r="B147" s="170"/>
      <c r="C147" s="182"/>
      <c r="D147" s="172"/>
      <c r="E147" s="202"/>
      <c r="F147" s="174"/>
      <c r="G147" s="210"/>
      <c r="H147" s="176"/>
      <c r="I147" s="210"/>
      <c r="J147" s="176"/>
      <c r="K147" s="68"/>
      <c r="L147" s="68"/>
      <c r="M147" s="70"/>
      <c r="N147" s="76"/>
      <c r="O147" s="69">
        <f t="shared" si="161"/>
        <v>0</v>
      </c>
      <c r="P147" s="176"/>
      <c r="Q147" s="176"/>
      <c r="R147" s="176"/>
      <c r="S147" s="188"/>
      <c r="T147" s="188"/>
    </row>
    <row r="148" spans="1:20" ht="12.75" customHeight="1">
      <c r="A148" s="169"/>
      <c r="B148" s="170"/>
      <c r="C148" s="183"/>
      <c r="D148" s="173"/>
      <c r="E148" s="203"/>
      <c r="F148" s="174"/>
      <c r="G148" s="211"/>
      <c r="H148" s="176"/>
      <c r="I148" s="211"/>
      <c r="J148" s="176"/>
      <c r="K148" s="68"/>
      <c r="L148" s="68"/>
      <c r="M148" s="68"/>
      <c r="N148" s="76"/>
      <c r="O148" s="69">
        <f t="shared" si="161"/>
        <v>0</v>
      </c>
      <c r="P148" s="176"/>
      <c r="Q148" s="176"/>
      <c r="R148" s="176"/>
      <c r="S148" s="188"/>
      <c r="T148" s="188"/>
    </row>
    <row r="149" spans="1:20" ht="12.75" customHeight="1">
      <c r="A149" s="169">
        <v>2</v>
      </c>
      <c r="B149" s="170" t="s">
        <v>906</v>
      </c>
      <c r="C149" s="171" t="s">
        <v>907</v>
      </c>
      <c r="D149" s="243" t="s">
        <v>621</v>
      </c>
      <c r="E149" s="201">
        <v>1.08</v>
      </c>
      <c r="F149" s="174">
        <f t="shared" ref="F149:F209" si="167">H149+J149+R149</f>
        <v>75.762420999999989</v>
      </c>
      <c r="G149" s="209">
        <v>34.299999999999997</v>
      </c>
      <c r="H149" s="176">
        <f t="shared" ref="H149:H209" si="168">G149*$P$8/1000</f>
        <v>72.327380999999988</v>
      </c>
      <c r="I149" s="209">
        <v>1</v>
      </c>
      <c r="J149" s="176">
        <f t="shared" ref="J149:J209" si="169">I149*$P$9/1000</f>
        <v>3.4350399999999999</v>
      </c>
      <c r="K149" s="142"/>
      <c r="L149" s="68"/>
      <c r="M149" s="143"/>
      <c r="N149" s="143"/>
      <c r="O149" s="69">
        <f t="shared" si="161"/>
        <v>0</v>
      </c>
      <c r="P149" s="176">
        <f t="shared" ref="P149" si="170">E149*F149</f>
        <v>81.823414679999999</v>
      </c>
      <c r="Q149" s="176">
        <f t="shared" ref="Q149" si="171">SUM(O149:O152)</f>
        <v>0</v>
      </c>
      <c r="R149" s="176">
        <f t="shared" ref="R149" si="172">Q149*1.02*1.05*$R$14</f>
        <v>0</v>
      </c>
      <c r="S149" s="188">
        <f t="shared" ref="S149" si="173">F149*$S$17</f>
        <v>98.103557715092236</v>
      </c>
      <c r="T149" s="188">
        <f t="shared" ref="T149" si="174">S149*E149</f>
        <v>105.95184233229962</v>
      </c>
    </row>
    <row r="150" spans="1:20" ht="12.75" customHeight="1">
      <c r="A150" s="169"/>
      <c r="B150" s="170"/>
      <c r="C150" s="182"/>
      <c r="D150" s="172"/>
      <c r="E150" s="202"/>
      <c r="F150" s="174"/>
      <c r="G150" s="210"/>
      <c r="H150" s="176"/>
      <c r="I150" s="210"/>
      <c r="J150" s="176"/>
      <c r="K150" s="68"/>
      <c r="L150" s="68"/>
      <c r="M150" s="68"/>
      <c r="N150" s="76"/>
      <c r="O150" s="69">
        <f t="shared" si="161"/>
        <v>0</v>
      </c>
      <c r="P150" s="176"/>
      <c r="Q150" s="176"/>
      <c r="R150" s="176"/>
      <c r="S150" s="188"/>
      <c r="T150" s="188"/>
    </row>
    <row r="151" spans="1:20" ht="12.75" customHeight="1">
      <c r="A151" s="169"/>
      <c r="B151" s="170"/>
      <c r="C151" s="182"/>
      <c r="D151" s="172"/>
      <c r="E151" s="202"/>
      <c r="F151" s="174"/>
      <c r="G151" s="210"/>
      <c r="H151" s="176"/>
      <c r="I151" s="210"/>
      <c r="J151" s="176"/>
      <c r="K151" s="68"/>
      <c r="L151" s="68"/>
      <c r="M151" s="70"/>
      <c r="N151" s="76"/>
      <c r="O151" s="69">
        <f t="shared" si="161"/>
        <v>0</v>
      </c>
      <c r="P151" s="176"/>
      <c r="Q151" s="176"/>
      <c r="R151" s="176"/>
      <c r="S151" s="188"/>
      <c r="T151" s="188"/>
    </row>
    <row r="152" spans="1:20" ht="12.75" customHeight="1">
      <c r="A152" s="169"/>
      <c r="B152" s="170"/>
      <c r="C152" s="183"/>
      <c r="D152" s="173"/>
      <c r="E152" s="203"/>
      <c r="F152" s="174"/>
      <c r="G152" s="211"/>
      <c r="H152" s="176"/>
      <c r="I152" s="211"/>
      <c r="J152" s="176"/>
      <c r="K152" s="68"/>
      <c r="L152" s="68"/>
      <c r="M152" s="68"/>
      <c r="N152" s="76"/>
      <c r="O152" s="69">
        <f t="shared" si="161"/>
        <v>0</v>
      </c>
      <c r="P152" s="176"/>
      <c r="Q152" s="176"/>
      <c r="R152" s="176"/>
      <c r="S152" s="188"/>
      <c r="T152" s="188"/>
    </row>
    <row r="153" spans="1:20" ht="12.75" customHeight="1">
      <c r="A153" s="169">
        <v>3</v>
      </c>
      <c r="B153" s="170" t="s">
        <v>95</v>
      </c>
      <c r="C153" s="170" t="s">
        <v>909</v>
      </c>
      <c r="D153" s="169" t="s">
        <v>47</v>
      </c>
      <c r="E153" s="369">
        <v>0.184</v>
      </c>
      <c r="F153" s="174">
        <f t="shared" si="167"/>
        <v>2.3195370000000004</v>
      </c>
      <c r="G153" s="324">
        <v>1.1000000000000001</v>
      </c>
      <c r="H153" s="176">
        <f t="shared" si="168"/>
        <v>2.3195370000000004</v>
      </c>
      <c r="I153" s="324"/>
      <c r="J153" s="176">
        <f t="shared" si="169"/>
        <v>0</v>
      </c>
      <c r="K153" s="114"/>
      <c r="L153" s="114"/>
      <c r="M153" s="114"/>
      <c r="N153" s="76"/>
      <c r="O153" s="69">
        <f t="shared" si="161"/>
        <v>0</v>
      </c>
      <c r="P153" s="176">
        <f t="shared" ref="P153" si="175">E153*F153</f>
        <v>0.42679480800000008</v>
      </c>
      <c r="Q153" s="176">
        <f t="shared" ref="Q153" si="176">SUM(O153:O156)</f>
        <v>0</v>
      </c>
      <c r="R153" s="176">
        <f t="shared" ref="R153" si="177">Q153*1.02*1.05*$R$14</f>
        <v>0</v>
      </c>
      <c r="S153" s="188">
        <f t="shared" ref="S153" si="178">F153*$S$17</f>
        <v>3.0035316842870157</v>
      </c>
      <c r="T153" s="188">
        <f t="shared" ref="T153" si="179">S153*E153</f>
        <v>0.55264982990881084</v>
      </c>
    </row>
    <row r="154" spans="1:20" ht="12.75" customHeight="1">
      <c r="A154" s="169"/>
      <c r="B154" s="170"/>
      <c r="C154" s="170"/>
      <c r="D154" s="169"/>
      <c r="E154" s="369"/>
      <c r="F154" s="174"/>
      <c r="G154" s="324"/>
      <c r="H154" s="176"/>
      <c r="I154" s="324"/>
      <c r="J154" s="176"/>
      <c r="K154" s="114"/>
      <c r="L154" s="114"/>
      <c r="M154" s="114"/>
      <c r="N154" s="76"/>
      <c r="O154" s="69">
        <f t="shared" si="161"/>
        <v>0</v>
      </c>
      <c r="P154" s="176"/>
      <c r="Q154" s="176"/>
      <c r="R154" s="176"/>
      <c r="S154" s="188"/>
      <c r="T154" s="188"/>
    </row>
    <row r="155" spans="1:20" ht="12.75" customHeight="1">
      <c r="A155" s="169"/>
      <c r="B155" s="170"/>
      <c r="C155" s="170"/>
      <c r="D155" s="169"/>
      <c r="E155" s="369"/>
      <c r="F155" s="174"/>
      <c r="G155" s="324"/>
      <c r="H155" s="176"/>
      <c r="I155" s="324"/>
      <c r="J155" s="176"/>
      <c r="K155" s="114"/>
      <c r="L155" s="114"/>
      <c r="M155" s="114"/>
      <c r="N155" s="76"/>
      <c r="O155" s="69">
        <f t="shared" si="161"/>
        <v>0</v>
      </c>
      <c r="P155" s="176"/>
      <c r="Q155" s="176"/>
      <c r="R155" s="176"/>
      <c r="S155" s="188"/>
      <c r="T155" s="188"/>
    </row>
    <row r="156" spans="1:20" ht="12.75" customHeight="1">
      <c r="A156" s="169"/>
      <c r="B156" s="170"/>
      <c r="C156" s="170"/>
      <c r="D156" s="169"/>
      <c r="E156" s="369"/>
      <c r="F156" s="174"/>
      <c r="G156" s="324"/>
      <c r="H156" s="176"/>
      <c r="I156" s="324"/>
      <c r="J156" s="176"/>
      <c r="K156" s="114"/>
      <c r="L156" s="114"/>
      <c r="M156" s="114"/>
      <c r="N156" s="76"/>
      <c r="O156" s="69">
        <f t="shared" si="161"/>
        <v>0</v>
      </c>
      <c r="P156" s="176"/>
      <c r="Q156" s="176"/>
      <c r="R156" s="176"/>
      <c r="S156" s="188"/>
      <c r="T156" s="188"/>
    </row>
    <row r="157" spans="1:20" ht="12.75" customHeight="1">
      <c r="A157" s="169">
        <v>4</v>
      </c>
      <c r="B157" s="170" t="s">
        <v>908</v>
      </c>
      <c r="C157" s="170" t="s">
        <v>910</v>
      </c>
      <c r="D157" s="169" t="s">
        <v>47</v>
      </c>
      <c r="E157" s="369">
        <v>0.04</v>
      </c>
      <c r="F157" s="174">
        <f t="shared" si="167"/>
        <v>4.947981443999999</v>
      </c>
      <c r="G157" s="324"/>
      <c r="H157" s="176">
        <f t="shared" si="168"/>
        <v>0</v>
      </c>
      <c r="I157" s="324"/>
      <c r="J157" s="176">
        <f t="shared" si="169"/>
        <v>0</v>
      </c>
      <c r="K157" s="68" t="s">
        <v>52</v>
      </c>
      <c r="L157" s="68" t="s">
        <v>47</v>
      </c>
      <c r="M157" s="68">
        <v>1.1499999999999999</v>
      </c>
      <c r="N157" s="76">
        <v>3.8</v>
      </c>
      <c r="O157" s="69">
        <f t="shared" si="161"/>
        <v>4.3699999999999992</v>
      </c>
      <c r="P157" s="176">
        <f t="shared" ref="P157" si="180">E157*F157</f>
        <v>0.19791925775999997</v>
      </c>
      <c r="Q157" s="176">
        <f t="shared" ref="Q157" si="181">SUM(O157:O160)</f>
        <v>4.3699999999999992</v>
      </c>
      <c r="R157" s="176">
        <f t="shared" ref="R157" si="182">Q157*1.02*1.05*$R$14</f>
        <v>4.947981443999999</v>
      </c>
      <c r="S157" s="188">
        <f t="shared" ref="S157" si="183">F157*$S$17</f>
        <v>6.4070627199817096</v>
      </c>
      <c r="T157" s="188">
        <f t="shared" ref="T157" si="184">S157*E157</f>
        <v>0.25628250879926839</v>
      </c>
    </row>
    <row r="158" spans="1:20" ht="12.75" customHeight="1">
      <c r="A158" s="169"/>
      <c r="B158" s="170"/>
      <c r="C158" s="170"/>
      <c r="D158" s="169"/>
      <c r="E158" s="369"/>
      <c r="F158" s="174"/>
      <c r="G158" s="324"/>
      <c r="H158" s="176"/>
      <c r="I158" s="324"/>
      <c r="J158" s="176"/>
      <c r="K158" s="114"/>
      <c r="L158" s="114"/>
      <c r="M158" s="114"/>
      <c r="N158" s="76"/>
      <c r="O158" s="69">
        <f t="shared" si="161"/>
        <v>0</v>
      </c>
      <c r="P158" s="176"/>
      <c r="Q158" s="176"/>
      <c r="R158" s="176"/>
      <c r="S158" s="188"/>
      <c r="T158" s="188"/>
    </row>
    <row r="159" spans="1:20" ht="12.75" customHeight="1">
      <c r="A159" s="169"/>
      <c r="B159" s="170"/>
      <c r="C159" s="170"/>
      <c r="D159" s="169"/>
      <c r="E159" s="369"/>
      <c r="F159" s="174"/>
      <c r="G159" s="324"/>
      <c r="H159" s="176"/>
      <c r="I159" s="324"/>
      <c r="J159" s="176"/>
      <c r="K159" s="114"/>
      <c r="L159" s="114"/>
      <c r="M159" s="114"/>
      <c r="N159" s="76"/>
      <c r="O159" s="69">
        <f t="shared" si="161"/>
        <v>0</v>
      </c>
      <c r="P159" s="176"/>
      <c r="Q159" s="176"/>
      <c r="R159" s="176"/>
      <c r="S159" s="188"/>
      <c r="T159" s="188"/>
    </row>
    <row r="160" spans="1:20" ht="12.75" customHeight="1">
      <c r="A160" s="169"/>
      <c r="B160" s="170"/>
      <c r="C160" s="170"/>
      <c r="D160" s="169"/>
      <c r="E160" s="369"/>
      <c r="F160" s="174"/>
      <c r="G160" s="324"/>
      <c r="H160" s="176"/>
      <c r="I160" s="324"/>
      <c r="J160" s="176"/>
      <c r="K160" s="114"/>
      <c r="L160" s="114"/>
      <c r="M160" s="114"/>
      <c r="N160" s="76"/>
      <c r="O160" s="69">
        <f t="shared" si="161"/>
        <v>0</v>
      </c>
      <c r="P160" s="176"/>
      <c r="Q160" s="176"/>
      <c r="R160" s="176"/>
      <c r="S160" s="188"/>
      <c r="T160" s="188"/>
    </row>
    <row r="161" spans="1:20" ht="12.75" customHeight="1">
      <c r="A161" s="169">
        <v>5</v>
      </c>
      <c r="B161" s="331" t="s">
        <v>664</v>
      </c>
      <c r="C161" s="331" t="s">
        <v>1023</v>
      </c>
      <c r="D161" s="327" t="s">
        <v>47</v>
      </c>
      <c r="E161" s="327">
        <v>0.14399999999999999</v>
      </c>
      <c r="F161" s="174">
        <f t="shared" si="167"/>
        <v>36.861021073743998</v>
      </c>
      <c r="G161" s="324">
        <v>0.7</v>
      </c>
      <c r="H161" s="176">
        <f t="shared" si="168"/>
        <v>1.4760689999999999</v>
      </c>
      <c r="I161" s="324">
        <v>0.28000000000000003</v>
      </c>
      <c r="J161" s="176">
        <f t="shared" si="169"/>
        <v>0.96181120000000009</v>
      </c>
      <c r="K161" s="114" t="s">
        <v>46</v>
      </c>
      <c r="L161" s="114" t="s">
        <v>47</v>
      </c>
      <c r="M161" s="114">
        <v>1.02</v>
      </c>
      <c r="N161" s="72">
        <v>29.806000000000001</v>
      </c>
      <c r="O161" s="69">
        <f t="shared" si="161"/>
        <v>30.40212</v>
      </c>
      <c r="P161" s="176">
        <f t="shared" ref="P161" si="185">E161*F161</f>
        <v>5.3079870346191358</v>
      </c>
      <c r="Q161" s="176">
        <f t="shared" ref="Q161" si="186">SUM(O161:O164)</f>
        <v>30.40212</v>
      </c>
      <c r="R161" s="176">
        <f t="shared" ref="R161" si="187">Q161*1.02*1.05*$R$14</f>
        <v>34.423140873743996</v>
      </c>
      <c r="S161" s="188">
        <f t="shared" ref="S161" si="188">F161*$S$17</f>
        <v>47.730751744922145</v>
      </c>
      <c r="T161" s="188">
        <f t="shared" ref="T161" si="189">S161*E161</f>
        <v>6.8732282512687881</v>
      </c>
    </row>
    <row r="162" spans="1:20" ht="12.75" customHeight="1">
      <c r="A162" s="169"/>
      <c r="B162" s="331"/>
      <c r="C162" s="331"/>
      <c r="D162" s="327"/>
      <c r="E162" s="327"/>
      <c r="F162" s="174"/>
      <c r="G162" s="324"/>
      <c r="H162" s="176"/>
      <c r="I162" s="324"/>
      <c r="J162" s="176"/>
      <c r="K162" s="68"/>
      <c r="L162" s="68"/>
      <c r="M162" s="68"/>
      <c r="N162" s="72"/>
      <c r="O162" s="69">
        <f t="shared" si="161"/>
        <v>0</v>
      </c>
      <c r="P162" s="176"/>
      <c r="Q162" s="176"/>
      <c r="R162" s="176"/>
      <c r="S162" s="188"/>
      <c r="T162" s="188"/>
    </row>
    <row r="163" spans="1:20" ht="12.75" customHeight="1">
      <c r="A163" s="169"/>
      <c r="B163" s="331"/>
      <c r="C163" s="331"/>
      <c r="D163" s="327"/>
      <c r="E163" s="327"/>
      <c r="F163" s="174"/>
      <c r="G163" s="324"/>
      <c r="H163" s="176"/>
      <c r="I163" s="324"/>
      <c r="J163" s="176"/>
      <c r="K163" s="68"/>
      <c r="L163" s="68"/>
      <c r="M163" s="68"/>
      <c r="N163" s="72"/>
      <c r="O163" s="69">
        <f t="shared" si="161"/>
        <v>0</v>
      </c>
      <c r="P163" s="176"/>
      <c r="Q163" s="176"/>
      <c r="R163" s="176"/>
      <c r="S163" s="188"/>
      <c r="T163" s="188"/>
    </row>
    <row r="164" spans="1:20" ht="12.75" customHeight="1">
      <c r="A164" s="169"/>
      <c r="B164" s="331"/>
      <c r="C164" s="331"/>
      <c r="D164" s="327"/>
      <c r="E164" s="327"/>
      <c r="F164" s="174"/>
      <c r="G164" s="324"/>
      <c r="H164" s="176"/>
      <c r="I164" s="324"/>
      <c r="J164" s="176"/>
      <c r="K164" s="68"/>
      <c r="L164" s="68"/>
      <c r="M164" s="68"/>
      <c r="N164" s="76"/>
      <c r="O164" s="69">
        <f t="shared" si="161"/>
        <v>0</v>
      </c>
      <c r="P164" s="176"/>
      <c r="Q164" s="176"/>
      <c r="R164" s="176"/>
      <c r="S164" s="188"/>
      <c r="T164" s="188"/>
    </row>
    <row r="165" spans="1:20" ht="12.75" customHeight="1">
      <c r="A165" s="169">
        <v>6</v>
      </c>
      <c r="B165" s="170" t="s">
        <v>906</v>
      </c>
      <c r="C165" s="171" t="s">
        <v>911</v>
      </c>
      <c r="D165" s="243" t="s">
        <v>621</v>
      </c>
      <c r="E165" s="201">
        <v>6.4000000000000001E-2</v>
      </c>
      <c r="F165" s="174">
        <f t="shared" si="167"/>
        <v>75.762420999999989</v>
      </c>
      <c r="G165" s="209">
        <v>34.299999999999997</v>
      </c>
      <c r="H165" s="176">
        <f t="shared" si="168"/>
        <v>72.327380999999988</v>
      </c>
      <c r="I165" s="209">
        <v>1</v>
      </c>
      <c r="J165" s="176">
        <f t="shared" si="169"/>
        <v>3.4350399999999999</v>
      </c>
      <c r="K165" s="142"/>
      <c r="L165" s="68"/>
      <c r="M165" s="143"/>
      <c r="N165" s="143"/>
      <c r="O165" s="69">
        <f t="shared" si="161"/>
        <v>0</v>
      </c>
      <c r="P165" s="176">
        <f t="shared" ref="P165" si="190">E165*F165</f>
        <v>4.8487949439999998</v>
      </c>
      <c r="Q165" s="176">
        <f t="shared" ref="Q165" si="191">SUM(O165:O168)</f>
        <v>0</v>
      </c>
      <c r="R165" s="176">
        <f t="shared" ref="R165" si="192">Q165*1.02*1.05*$R$14</f>
        <v>0</v>
      </c>
      <c r="S165" s="188">
        <f t="shared" ref="S165" si="193">F165*$S$17</f>
        <v>98.103557715092236</v>
      </c>
      <c r="T165" s="188">
        <f t="shared" ref="T165" si="194">S165*E165</f>
        <v>6.2786276937659036</v>
      </c>
    </row>
    <row r="166" spans="1:20" ht="12.75" customHeight="1">
      <c r="A166" s="169"/>
      <c r="B166" s="170"/>
      <c r="C166" s="182"/>
      <c r="D166" s="172"/>
      <c r="E166" s="202"/>
      <c r="F166" s="174"/>
      <c r="G166" s="210"/>
      <c r="H166" s="176"/>
      <c r="I166" s="210"/>
      <c r="J166" s="176"/>
      <c r="K166" s="68"/>
      <c r="L166" s="68"/>
      <c r="M166" s="68"/>
      <c r="N166" s="76"/>
      <c r="O166" s="69">
        <f t="shared" si="161"/>
        <v>0</v>
      </c>
      <c r="P166" s="176"/>
      <c r="Q166" s="176"/>
      <c r="R166" s="176"/>
      <c r="S166" s="188"/>
      <c r="T166" s="188"/>
    </row>
    <row r="167" spans="1:20" ht="12.75" customHeight="1">
      <c r="A167" s="169"/>
      <c r="B167" s="170"/>
      <c r="C167" s="182"/>
      <c r="D167" s="172"/>
      <c r="E167" s="202"/>
      <c r="F167" s="174"/>
      <c r="G167" s="210"/>
      <c r="H167" s="176"/>
      <c r="I167" s="210"/>
      <c r="J167" s="176"/>
      <c r="K167" s="68"/>
      <c r="L167" s="68"/>
      <c r="M167" s="70"/>
      <c r="N167" s="76"/>
      <c r="O167" s="69">
        <f t="shared" si="161"/>
        <v>0</v>
      </c>
      <c r="P167" s="176"/>
      <c r="Q167" s="176"/>
      <c r="R167" s="176"/>
      <c r="S167" s="188"/>
      <c r="T167" s="188"/>
    </row>
    <row r="168" spans="1:20" ht="12.75" customHeight="1">
      <c r="A168" s="169"/>
      <c r="B168" s="170"/>
      <c r="C168" s="183"/>
      <c r="D168" s="173"/>
      <c r="E168" s="203"/>
      <c r="F168" s="174"/>
      <c r="G168" s="211"/>
      <c r="H168" s="176"/>
      <c r="I168" s="211"/>
      <c r="J168" s="176"/>
      <c r="K168" s="68"/>
      <c r="L168" s="68"/>
      <c r="M168" s="68"/>
      <c r="N168" s="76"/>
      <c r="O168" s="69">
        <f t="shared" si="161"/>
        <v>0</v>
      </c>
      <c r="P168" s="176"/>
      <c r="Q168" s="176"/>
      <c r="R168" s="176"/>
      <c r="S168" s="188"/>
      <c r="T168" s="188"/>
    </row>
    <row r="169" spans="1:20" ht="12.75" customHeight="1">
      <c r="A169" s="169">
        <v>7</v>
      </c>
      <c r="B169" s="170" t="s">
        <v>95</v>
      </c>
      <c r="C169" s="171" t="s">
        <v>912</v>
      </c>
      <c r="D169" s="169" t="s">
        <v>47</v>
      </c>
      <c r="E169" s="369">
        <v>1.85</v>
      </c>
      <c r="F169" s="174">
        <f t="shared" si="167"/>
        <v>2.3195370000000004</v>
      </c>
      <c r="G169" s="324">
        <v>1.1000000000000001</v>
      </c>
      <c r="H169" s="176">
        <f t="shared" si="168"/>
        <v>2.3195370000000004</v>
      </c>
      <c r="I169" s="324"/>
      <c r="J169" s="176">
        <f t="shared" si="169"/>
        <v>0</v>
      </c>
      <c r="K169" s="114"/>
      <c r="L169" s="114"/>
      <c r="M169" s="114"/>
      <c r="N169" s="76"/>
      <c r="O169" s="69">
        <f t="shared" si="161"/>
        <v>0</v>
      </c>
      <c r="P169" s="176">
        <f t="shared" ref="P169" si="195">E169*F169</f>
        <v>4.2911434500000007</v>
      </c>
      <c r="Q169" s="176">
        <f t="shared" ref="Q169" si="196">SUM(O169:O172)</f>
        <v>0</v>
      </c>
      <c r="R169" s="176">
        <f t="shared" ref="R169" si="197">Q169*1.02*1.05*$R$14</f>
        <v>0</v>
      </c>
      <c r="S169" s="188">
        <f t="shared" ref="S169" si="198">F169*$S$17</f>
        <v>3.0035316842870157</v>
      </c>
      <c r="T169" s="188">
        <f t="shared" ref="T169" si="199">S169*E169</f>
        <v>5.5565336159309791</v>
      </c>
    </row>
    <row r="170" spans="1:20" ht="12.75" customHeight="1">
      <c r="A170" s="169"/>
      <c r="B170" s="170"/>
      <c r="C170" s="182"/>
      <c r="D170" s="169"/>
      <c r="E170" s="369"/>
      <c r="F170" s="174"/>
      <c r="G170" s="324"/>
      <c r="H170" s="176"/>
      <c r="I170" s="324"/>
      <c r="J170" s="176"/>
      <c r="K170" s="114"/>
      <c r="L170" s="114"/>
      <c r="M170" s="114"/>
      <c r="N170" s="76"/>
      <c r="O170" s="69">
        <f t="shared" si="161"/>
        <v>0</v>
      </c>
      <c r="P170" s="176"/>
      <c r="Q170" s="176"/>
      <c r="R170" s="176"/>
      <c r="S170" s="188"/>
      <c r="T170" s="188"/>
    </row>
    <row r="171" spans="1:20" ht="12.75" customHeight="1">
      <c r="A171" s="169"/>
      <c r="B171" s="170"/>
      <c r="C171" s="182"/>
      <c r="D171" s="169"/>
      <c r="E171" s="369"/>
      <c r="F171" s="174"/>
      <c r="G171" s="324"/>
      <c r="H171" s="176"/>
      <c r="I171" s="324"/>
      <c r="J171" s="176"/>
      <c r="K171" s="114"/>
      <c r="L171" s="114"/>
      <c r="M171" s="114"/>
      <c r="N171" s="76"/>
      <c r="O171" s="69">
        <f t="shared" si="161"/>
        <v>0</v>
      </c>
      <c r="P171" s="176"/>
      <c r="Q171" s="176"/>
      <c r="R171" s="176"/>
      <c r="S171" s="188"/>
      <c r="T171" s="188"/>
    </row>
    <row r="172" spans="1:20" ht="12.75" customHeight="1">
      <c r="A172" s="169"/>
      <c r="B172" s="170"/>
      <c r="C172" s="183"/>
      <c r="D172" s="169"/>
      <c r="E172" s="369"/>
      <c r="F172" s="174"/>
      <c r="G172" s="324"/>
      <c r="H172" s="176"/>
      <c r="I172" s="324"/>
      <c r="J172" s="176"/>
      <c r="K172" s="114"/>
      <c r="L172" s="114"/>
      <c r="M172" s="114"/>
      <c r="N172" s="76"/>
      <c r="O172" s="69">
        <f t="shared" si="161"/>
        <v>0</v>
      </c>
      <c r="P172" s="176"/>
      <c r="Q172" s="176"/>
      <c r="R172" s="176"/>
      <c r="S172" s="188"/>
      <c r="T172" s="188"/>
    </row>
    <row r="173" spans="1:20" ht="12.75" customHeight="1">
      <c r="A173" s="169">
        <v>8</v>
      </c>
      <c r="B173" s="170" t="s">
        <v>61</v>
      </c>
      <c r="C173" s="171" t="s">
        <v>913</v>
      </c>
      <c r="D173" s="169" t="s">
        <v>47</v>
      </c>
      <c r="E173" s="369">
        <v>0.28000000000000003</v>
      </c>
      <c r="F173" s="174">
        <f t="shared" si="167"/>
        <v>1.1850725400000002</v>
      </c>
      <c r="G173" s="324">
        <v>0.56200000000000006</v>
      </c>
      <c r="H173" s="176">
        <f t="shared" si="168"/>
        <v>1.1850725400000002</v>
      </c>
      <c r="I173" s="324"/>
      <c r="J173" s="176">
        <f t="shared" si="169"/>
        <v>0</v>
      </c>
      <c r="K173" s="114"/>
      <c r="L173" s="114"/>
      <c r="M173" s="114"/>
      <c r="N173" s="76"/>
      <c r="O173" s="69">
        <f t="shared" si="161"/>
        <v>0</v>
      </c>
      <c r="P173" s="176">
        <f t="shared" ref="P173" si="200">E173*F173</f>
        <v>0.33182031120000011</v>
      </c>
      <c r="Q173" s="176">
        <f t="shared" ref="Q173" si="201">SUM(O173:O176)</f>
        <v>0</v>
      </c>
      <c r="R173" s="176">
        <f t="shared" ref="R173" si="202">Q173*1.02*1.05*$R$14</f>
        <v>0</v>
      </c>
      <c r="S173" s="188">
        <f t="shared" ref="S173" si="203">F173*$S$17</f>
        <v>1.5345316423357298</v>
      </c>
      <c r="T173" s="188">
        <f t="shared" ref="T173" si="204">S173*E173</f>
        <v>0.42966885985400438</v>
      </c>
    </row>
    <row r="174" spans="1:20" ht="12.75" customHeight="1">
      <c r="A174" s="169"/>
      <c r="B174" s="170"/>
      <c r="C174" s="182"/>
      <c r="D174" s="169"/>
      <c r="E174" s="369"/>
      <c r="F174" s="174"/>
      <c r="G174" s="324"/>
      <c r="H174" s="176"/>
      <c r="I174" s="324"/>
      <c r="J174" s="176"/>
      <c r="K174" s="114"/>
      <c r="L174" s="114"/>
      <c r="M174" s="114"/>
      <c r="N174" s="76"/>
      <c r="O174" s="69">
        <f t="shared" si="161"/>
        <v>0</v>
      </c>
      <c r="P174" s="176"/>
      <c r="Q174" s="176"/>
      <c r="R174" s="176"/>
      <c r="S174" s="188"/>
      <c r="T174" s="188"/>
    </row>
    <row r="175" spans="1:20" ht="12.75" customHeight="1">
      <c r="A175" s="169"/>
      <c r="B175" s="170"/>
      <c r="C175" s="182"/>
      <c r="D175" s="169"/>
      <c r="E175" s="369"/>
      <c r="F175" s="174"/>
      <c r="G175" s="324"/>
      <c r="H175" s="176"/>
      <c r="I175" s="324"/>
      <c r="J175" s="176"/>
      <c r="K175" s="114"/>
      <c r="L175" s="114"/>
      <c r="M175" s="114"/>
      <c r="N175" s="76"/>
      <c r="O175" s="69">
        <f t="shared" si="161"/>
        <v>0</v>
      </c>
      <c r="P175" s="176"/>
      <c r="Q175" s="176"/>
      <c r="R175" s="176"/>
      <c r="S175" s="188"/>
      <c r="T175" s="188"/>
    </row>
    <row r="176" spans="1:20" ht="12.75" customHeight="1">
      <c r="A176" s="169"/>
      <c r="B176" s="170"/>
      <c r="C176" s="183"/>
      <c r="D176" s="169"/>
      <c r="E176" s="369"/>
      <c r="F176" s="174"/>
      <c r="G176" s="324"/>
      <c r="H176" s="176"/>
      <c r="I176" s="324"/>
      <c r="J176" s="176"/>
      <c r="K176" s="114"/>
      <c r="L176" s="114"/>
      <c r="M176" s="114"/>
      <c r="N176" s="76"/>
      <c r="O176" s="69">
        <f t="shared" si="161"/>
        <v>0</v>
      </c>
      <c r="P176" s="176"/>
      <c r="Q176" s="176"/>
      <c r="R176" s="176"/>
      <c r="S176" s="188"/>
      <c r="T176" s="188"/>
    </row>
    <row r="177" spans="1:20" ht="12.75" customHeight="1">
      <c r="A177" s="169">
        <v>9</v>
      </c>
      <c r="B177" s="170" t="s">
        <v>905</v>
      </c>
      <c r="C177" s="171" t="s">
        <v>915</v>
      </c>
      <c r="D177" s="243" t="s">
        <v>42</v>
      </c>
      <c r="E177" s="201">
        <v>1.7</v>
      </c>
      <c r="F177" s="174">
        <f t="shared" si="167"/>
        <v>36.861021073743998</v>
      </c>
      <c r="G177" s="209">
        <v>0.7</v>
      </c>
      <c r="H177" s="176">
        <f t="shared" si="168"/>
        <v>1.4760689999999999</v>
      </c>
      <c r="I177" s="209">
        <v>0.28000000000000003</v>
      </c>
      <c r="J177" s="176">
        <f t="shared" si="169"/>
        <v>0.96181120000000009</v>
      </c>
      <c r="K177" s="142" t="s">
        <v>914</v>
      </c>
      <c r="L177" s="68" t="s">
        <v>711</v>
      </c>
      <c r="M177" s="143">
        <v>1.02</v>
      </c>
      <c r="N177" s="143">
        <v>29.806000000000001</v>
      </c>
      <c r="O177" s="69">
        <f t="shared" si="161"/>
        <v>30.40212</v>
      </c>
      <c r="P177" s="176">
        <f t="shared" ref="P177" si="205">E177*F177</f>
        <v>62.663735825364796</v>
      </c>
      <c r="Q177" s="176">
        <f t="shared" ref="Q177" si="206">SUM(O177:O180)</f>
        <v>30.40212</v>
      </c>
      <c r="R177" s="176">
        <f t="shared" ref="R177" si="207">Q177*1.02*1.05*$R$14</f>
        <v>34.423140873743996</v>
      </c>
      <c r="S177" s="188">
        <f t="shared" ref="S177" si="208">F177*$S$17</f>
        <v>47.730751744922145</v>
      </c>
      <c r="T177" s="188">
        <f t="shared" ref="T177" si="209">S177*E177</f>
        <v>81.142277966367644</v>
      </c>
    </row>
    <row r="178" spans="1:20" ht="12.75" customHeight="1">
      <c r="A178" s="169"/>
      <c r="B178" s="170"/>
      <c r="C178" s="182"/>
      <c r="D178" s="172"/>
      <c r="E178" s="202"/>
      <c r="F178" s="174"/>
      <c r="G178" s="210"/>
      <c r="H178" s="176"/>
      <c r="I178" s="210"/>
      <c r="J178" s="176"/>
      <c r="K178" s="68"/>
      <c r="L178" s="68"/>
      <c r="M178" s="68"/>
      <c r="N178" s="76"/>
      <c r="O178" s="69">
        <f t="shared" si="161"/>
        <v>0</v>
      </c>
      <c r="P178" s="176"/>
      <c r="Q178" s="176"/>
      <c r="R178" s="176"/>
      <c r="S178" s="188"/>
      <c r="T178" s="188"/>
    </row>
    <row r="179" spans="1:20" ht="12.75" customHeight="1">
      <c r="A179" s="169"/>
      <c r="B179" s="170"/>
      <c r="C179" s="182"/>
      <c r="D179" s="172"/>
      <c r="E179" s="202"/>
      <c r="F179" s="174"/>
      <c r="G179" s="210"/>
      <c r="H179" s="176"/>
      <c r="I179" s="210"/>
      <c r="J179" s="176"/>
      <c r="K179" s="68"/>
      <c r="L179" s="68"/>
      <c r="M179" s="70"/>
      <c r="N179" s="76"/>
      <c r="O179" s="69">
        <f t="shared" si="161"/>
        <v>0</v>
      </c>
      <c r="P179" s="176"/>
      <c r="Q179" s="176"/>
      <c r="R179" s="176"/>
      <c r="S179" s="188"/>
      <c r="T179" s="188"/>
    </row>
    <row r="180" spans="1:20" ht="12.75" customHeight="1">
      <c r="A180" s="169"/>
      <c r="B180" s="170"/>
      <c r="C180" s="183"/>
      <c r="D180" s="173"/>
      <c r="E180" s="203"/>
      <c r="F180" s="174"/>
      <c r="G180" s="211"/>
      <c r="H180" s="176"/>
      <c r="I180" s="211"/>
      <c r="J180" s="176"/>
      <c r="K180" s="68"/>
      <c r="L180" s="68"/>
      <c r="M180" s="68"/>
      <c r="N180" s="76"/>
      <c r="O180" s="69">
        <f t="shared" si="161"/>
        <v>0</v>
      </c>
      <c r="P180" s="176"/>
      <c r="Q180" s="176"/>
      <c r="R180" s="176"/>
      <c r="S180" s="188"/>
      <c r="T180" s="188"/>
    </row>
    <row r="181" spans="1:20" ht="12.75" customHeight="1">
      <c r="A181" s="169">
        <v>10</v>
      </c>
      <c r="B181" s="171" t="s">
        <v>908</v>
      </c>
      <c r="C181" s="171" t="s">
        <v>916</v>
      </c>
      <c r="D181" s="243" t="s">
        <v>47</v>
      </c>
      <c r="E181" s="243">
        <v>5.3999999999999999E-2</v>
      </c>
      <c r="F181" s="174">
        <f t="shared" si="167"/>
        <v>7.1678477439999995</v>
      </c>
      <c r="G181" s="178">
        <v>0.45</v>
      </c>
      <c r="H181" s="176">
        <f t="shared" si="168"/>
        <v>0.94890150000000006</v>
      </c>
      <c r="I181" s="178">
        <v>0.37</v>
      </c>
      <c r="J181" s="176">
        <f t="shared" si="169"/>
        <v>1.2709648</v>
      </c>
      <c r="K181" s="68" t="s">
        <v>52</v>
      </c>
      <c r="L181" s="68" t="s">
        <v>47</v>
      </c>
      <c r="M181" s="68">
        <v>1.1499999999999999</v>
      </c>
      <c r="N181" s="76">
        <v>3.8</v>
      </c>
      <c r="O181" s="69">
        <f t="shared" si="161"/>
        <v>4.3699999999999992</v>
      </c>
      <c r="P181" s="176">
        <f t="shared" ref="P181" si="210">E181*F181</f>
        <v>0.38706377817599996</v>
      </c>
      <c r="Q181" s="176">
        <f t="shared" ref="Q181" si="211">SUM(O181:O184)</f>
        <v>4.3699999999999992</v>
      </c>
      <c r="R181" s="176">
        <f t="shared" ref="R181" si="212">Q181*1.02*1.05*$R$14</f>
        <v>4.947981443999999</v>
      </c>
      <c r="S181" s="188">
        <f t="shared" ref="S181" si="213">F181*$S$17</f>
        <v>9.2815323951500677</v>
      </c>
      <c r="T181" s="188">
        <f t="shared" ref="T181" si="214">S181*E181</f>
        <v>0.5012027493381036</v>
      </c>
    </row>
    <row r="182" spans="1:20" ht="12.75" customHeight="1">
      <c r="A182" s="169"/>
      <c r="B182" s="182"/>
      <c r="C182" s="182"/>
      <c r="D182" s="172"/>
      <c r="E182" s="172"/>
      <c r="F182" s="174"/>
      <c r="G182" s="178"/>
      <c r="H182" s="176"/>
      <c r="I182" s="178"/>
      <c r="J182" s="176"/>
      <c r="K182" s="68"/>
      <c r="L182" s="68"/>
      <c r="M182" s="68"/>
      <c r="N182" s="76"/>
      <c r="O182" s="69">
        <f t="shared" si="161"/>
        <v>0</v>
      </c>
      <c r="P182" s="176"/>
      <c r="Q182" s="176"/>
      <c r="R182" s="176"/>
      <c r="S182" s="188"/>
      <c r="T182" s="188"/>
    </row>
    <row r="183" spans="1:20" ht="12.75" customHeight="1">
      <c r="A183" s="169"/>
      <c r="B183" s="182"/>
      <c r="C183" s="182"/>
      <c r="D183" s="172"/>
      <c r="E183" s="172"/>
      <c r="F183" s="174"/>
      <c r="G183" s="178"/>
      <c r="H183" s="176"/>
      <c r="I183" s="178"/>
      <c r="J183" s="176"/>
      <c r="K183" s="68"/>
      <c r="L183" s="68"/>
      <c r="M183" s="73"/>
      <c r="N183" s="76"/>
      <c r="O183" s="69">
        <f t="shared" si="161"/>
        <v>0</v>
      </c>
      <c r="P183" s="176"/>
      <c r="Q183" s="176"/>
      <c r="R183" s="176"/>
      <c r="S183" s="188"/>
      <c r="T183" s="188"/>
    </row>
    <row r="184" spans="1:20" ht="12.75" customHeight="1">
      <c r="A184" s="169"/>
      <c r="B184" s="183"/>
      <c r="C184" s="183"/>
      <c r="D184" s="173"/>
      <c r="E184" s="173"/>
      <c r="F184" s="174"/>
      <c r="G184" s="178"/>
      <c r="H184" s="176"/>
      <c r="I184" s="178"/>
      <c r="J184" s="176"/>
      <c r="K184" s="68"/>
      <c r="L184" s="68"/>
      <c r="M184" s="68"/>
      <c r="N184" s="76"/>
      <c r="O184" s="69">
        <f t="shared" si="161"/>
        <v>0</v>
      </c>
      <c r="P184" s="176"/>
      <c r="Q184" s="176"/>
      <c r="R184" s="176"/>
      <c r="S184" s="188"/>
      <c r="T184" s="188"/>
    </row>
    <row r="185" spans="1:20" ht="12.75" customHeight="1">
      <c r="A185" s="169">
        <v>11</v>
      </c>
      <c r="B185" s="171" t="s">
        <v>664</v>
      </c>
      <c r="C185" s="171" t="s">
        <v>917</v>
      </c>
      <c r="D185" s="243" t="s">
        <v>47</v>
      </c>
      <c r="E185" s="243">
        <v>0.24299999999999999</v>
      </c>
      <c r="F185" s="174">
        <f t="shared" si="167"/>
        <v>36.861021073743998</v>
      </c>
      <c r="G185" s="178">
        <v>0.7</v>
      </c>
      <c r="H185" s="176">
        <f t="shared" si="168"/>
        <v>1.4760689999999999</v>
      </c>
      <c r="I185" s="178">
        <v>0.28000000000000003</v>
      </c>
      <c r="J185" s="176">
        <f t="shared" si="169"/>
        <v>0.96181120000000009</v>
      </c>
      <c r="K185" s="68" t="s">
        <v>46</v>
      </c>
      <c r="L185" s="68" t="s">
        <v>47</v>
      </c>
      <c r="M185" s="68">
        <v>1.02</v>
      </c>
      <c r="N185" s="76">
        <v>29.806000000000001</v>
      </c>
      <c r="O185" s="69">
        <f t="shared" si="161"/>
        <v>30.40212</v>
      </c>
      <c r="P185" s="176">
        <f t="shared" ref="P185" si="215">E185*F185</f>
        <v>8.9572281209197921</v>
      </c>
      <c r="Q185" s="176">
        <f t="shared" ref="Q185" si="216">SUM(O185:O188)</f>
        <v>30.40212</v>
      </c>
      <c r="R185" s="176">
        <f t="shared" ref="R185" si="217">Q185*1.02*1.05*$R$14</f>
        <v>34.423140873743996</v>
      </c>
      <c r="S185" s="188">
        <f t="shared" ref="S185" si="218">F185*$S$17</f>
        <v>47.730751744922145</v>
      </c>
      <c r="T185" s="188">
        <f t="shared" ref="T185" si="219">S185*E185</f>
        <v>11.598572674016081</v>
      </c>
    </row>
    <row r="186" spans="1:20" ht="12.75" customHeight="1">
      <c r="A186" s="169"/>
      <c r="B186" s="182"/>
      <c r="C186" s="182"/>
      <c r="D186" s="172"/>
      <c r="E186" s="172"/>
      <c r="F186" s="174"/>
      <c r="G186" s="178"/>
      <c r="H186" s="176"/>
      <c r="I186" s="178"/>
      <c r="J186" s="176"/>
      <c r="K186" s="68"/>
      <c r="L186" s="68"/>
      <c r="M186" s="68"/>
      <c r="N186" s="76"/>
      <c r="O186" s="69">
        <f t="shared" si="161"/>
        <v>0</v>
      </c>
      <c r="P186" s="176"/>
      <c r="Q186" s="176"/>
      <c r="R186" s="176"/>
      <c r="S186" s="188"/>
      <c r="T186" s="188"/>
    </row>
    <row r="187" spans="1:20" ht="12.75" customHeight="1">
      <c r="A187" s="169"/>
      <c r="B187" s="182"/>
      <c r="C187" s="182"/>
      <c r="D187" s="172"/>
      <c r="E187" s="172"/>
      <c r="F187" s="174"/>
      <c r="G187" s="178"/>
      <c r="H187" s="176"/>
      <c r="I187" s="178"/>
      <c r="J187" s="176"/>
      <c r="K187" s="68"/>
      <c r="L187" s="68"/>
      <c r="M187" s="73"/>
      <c r="N187" s="76"/>
      <c r="O187" s="69">
        <f t="shared" si="161"/>
        <v>0</v>
      </c>
      <c r="P187" s="176"/>
      <c r="Q187" s="176"/>
      <c r="R187" s="176"/>
      <c r="S187" s="188"/>
      <c r="T187" s="188"/>
    </row>
    <row r="188" spans="1:20" ht="12.75" customHeight="1">
      <c r="A188" s="169"/>
      <c r="B188" s="183"/>
      <c r="C188" s="183"/>
      <c r="D188" s="173"/>
      <c r="E188" s="173"/>
      <c r="F188" s="174"/>
      <c r="G188" s="178"/>
      <c r="H188" s="176"/>
      <c r="I188" s="178"/>
      <c r="J188" s="176"/>
      <c r="K188" s="68"/>
      <c r="L188" s="68"/>
      <c r="M188" s="68"/>
      <c r="N188" s="76"/>
      <c r="O188" s="69">
        <f t="shared" si="161"/>
        <v>0</v>
      </c>
      <c r="P188" s="176"/>
      <c r="Q188" s="176"/>
      <c r="R188" s="176"/>
      <c r="S188" s="188"/>
      <c r="T188" s="188"/>
    </row>
    <row r="189" spans="1:20" ht="12.75" customHeight="1">
      <c r="A189" s="169">
        <v>12</v>
      </c>
      <c r="B189" s="171" t="s">
        <v>908</v>
      </c>
      <c r="C189" s="171" t="s">
        <v>918</v>
      </c>
      <c r="D189" s="243" t="s">
        <v>47</v>
      </c>
      <c r="E189" s="243">
        <v>4.4999999999999998E-2</v>
      </c>
      <c r="F189" s="174">
        <f t="shared" si="167"/>
        <v>7.1678477439999995</v>
      </c>
      <c r="G189" s="178">
        <v>0.45</v>
      </c>
      <c r="H189" s="176">
        <f t="shared" si="168"/>
        <v>0.94890150000000006</v>
      </c>
      <c r="I189" s="178">
        <v>0.37</v>
      </c>
      <c r="J189" s="176">
        <f t="shared" si="169"/>
        <v>1.2709648</v>
      </c>
      <c r="K189" s="68" t="s">
        <v>52</v>
      </c>
      <c r="L189" s="68" t="s">
        <v>47</v>
      </c>
      <c r="M189" s="68">
        <v>1.1499999999999999</v>
      </c>
      <c r="N189" s="76">
        <v>3.8</v>
      </c>
      <c r="O189" s="69">
        <f t="shared" si="161"/>
        <v>4.3699999999999992</v>
      </c>
      <c r="P189" s="176">
        <f t="shared" ref="P189" si="220">E189*F189</f>
        <v>0.32255314847999994</v>
      </c>
      <c r="Q189" s="176">
        <f t="shared" ref="Q189" si="221">SUM(O189:O192)</f>
        <v>4.3699999999999992</v>
      </c>
      <c r="R189" s="176">
        <f t="shared" ref="R189" si="222">Q189*1.02*1.05*$R$14</f>
        <v>4.947981443999999</v>
      </c>
      <c r="S189" s="188">
        <f t="shared" ref="S189" si="223">F189*$S$17</f>
        <v>9.2815323951500677</v>
      </c>
      <c r="T189" s="188">
        <f t="shared" ref="T189" si="224">S189*E189</f>
        <v>0.417668957781753</v>
      </c>
    </row>
    <row r="190" spans="1:20" ht="12.75" customHeight="1">
      <c r="A190" s="169"/>
      <c r="B190" s="182"/>
      <c r="C190" s="182"/>
      <c r="D190" s="172"/>
      <c r="E190" s="172"/>
      <c r="F190" s="174"/>
      <c r="G190" s="178"/>
      <c r="H190" s="176"/>
      <c r="I190" s="178"/>
      <c r="J190" s="176"/>
      <c r="K190" s="68"/>
      <c r="L190" s="68"/>
      <c r="M190" s="68"/>
      <c r="N190" s="76"/>
      <c r="O190" s="69">
        <f t="shared" si="161"/>
        <v>0</v>
      </c>
      <c r="P190" s="176"/>
      <c r="Q190" s="176"/>
      <c r="R190" s="176"/>
      <c r="S190" s="188"/>
      <c r="T190" s="188"/>
    </row>
    <row r="191" spans="1:20" ht="12.75" customHeight="1">
      <c r="A191" s="169"/>
      <c r="B191" s="182"/>
      <c r="C191" s="182"/>
      <c r="D191" s="172"/>
      <c r="E191" s="172"/>
      <c r="F191" s="174"/>
      <c r="G191" s="178"/>
      <c r="H191" s="176"/>
      <c r="I191" s="178"/>
      <c r="J191" s="176"/>
      <c r="K191" s="68"/>
      <c r="L191" s="68"/>
      <c r="M191" s="73"/>
      <c r="N191" s="76"/>
      <c r="O191" s="69">
        <f t="shared" si="161"/>
        <v>0</v>
      </c>
      <c r="P191" s="176"/>
      <c r="Q191" s="176"/>
      <c r="R191" s="176"/>
      <c r="S191" s="188"/>
      <c r="T191" s="188"/>
    </row>
    <row r="192" spans="1:20" ht="12.75" customHeight="1">
      <c r="A192" s="169"/>
      <c r="B192" s="183"/>
      <c r="C192" s="183"/>
      <c r="D192" s="173"/>
      <c r="E192" s="173"/>
      <c r="F192" s="174"/>
      <c r="G192" s="178"/>
      <c r="H192" s="176"/>
      <c r="I192" s="178"/>
      <c r="J192" s="176"/>
      <c r="K192" s="68"/>
      <c r="L192" s="68"/>
      <c r="M192" s="68"/>
      <c r="N192" s="76"/>
      <c r="O192" s="69">
        <f t="shared" si="161"/>
        <v>0</v>
      </c>
      <c r="P192" s="176"/>
      <c r="Q192" s="176"/>
      <c r="R192" s="176"/>
      <c r="S192" s="188"/>
      <c r="T192" s="188"/>
    </row>
    <row r="193" spans="1:20" ht="12.75" customHeight="1">
      <c r="A193" s="169">
        <v>13</v>
      </c>
      <c r="B193" s="171" t="s">
        <v>664</v>
      </c>
      <c r="C193" s="171" t="s">
        <v>919</v>
      </c>
      <c r="D193" s="243" t="s">
        <v>47</v>
      </c>
      <c r="E193" s="243">
        <v>0.19</v>
      </c>
      <c r="F193" s="174">
        <f t="shared" si="167"/>
        <v>36.861021073743998</v>
      </c>
      <c r="G193" s="178">
        <v>0.7</v>
      </c>
      <c r="H193" s="176">
        <f t="shared" si="168"/>
        <v>1.4760689999999999</v>
      </c>
      <c r="I193" s="178">
        <v>0.28000000000000003</v>
      </c>
      <c r="J193" s="176">
        <f t="shared" si="169"/>
        <v>0.96181120000000009</v>
      </c>
      <c r="K193" s="68" t="s">
        <v>46</v>
      </c>
      <c r="L193" s="68" t="s">
        <v>47</v>
      </c>
      <c r="M193" s="68">
        <v>1.02</v>
      </c>
      <c r="N193" s="72">
        <v>29.806000000000001</v>
      </c>
      <c r="O193" s="69">
        <f t="shared" si="161"/>
        <v>30.40212</v>
      </c>
      <c r="P193" s="176">
        <f t="shared" ref="P193" si="225">E193*F193</f>
        <v>7.0035940040113598</v>
      </c>
      <c r="Q193" s="176">
        <f t="shared" ref="Q193" si="226">SUM(O193:O196)</f>
        <v>30.40212</v>
      </c>
      <c r="R193" s="176">
        <f t="shared" ref="R193" si="227">Q193*1.02*1.05*$R$14</f>
        <v>34.423140873743996</v>
      </c>
      <c r="S193" s="188">
        <f t="shared" ref="S193" si="228">F193*$S$17</f>
        <v>47.730751744922145</v>
      </c>
      <c r="T193" s="188">
        <f t="shared" ref="T193" si="229">S193*E193</f>
        <v>9.068842831535207</v>
      </c>
    </row>
    <row r="194" spans="1:20" ht="12.75" customHeight="1">
      <c r="A194" s="169"/>
      <c r="B194" s="182"/>
      <c r="C194" s="182"/>
      <c r="D194" s="172"/>
      <c r="E194" s="172"/>
      <c r="F194" s="174"/>
      <c r="G194" s="178"/>
      <c r="H194" s="176"/>
      <c r="I194" s="178"/>
      <c r="J194" s="176"/>
      <c r="K194" s="68"/>
      <c r="L194" s="68"/>
      <c r="M194" s="68"/>
      <c r="N194" s="76"/>
      <c r="O194" s="69">
        <f t="shared" si="161"/>
        <v>0</v>
      </c>
      <c r="P194" s="176"/>
      <c r="Q194" s="176"/>
      <c r="R194" s="176"/>
      <c r="S194" s="188"/>
      <c r="T194" s="188"/>
    </row>
    <row r="195" spans="1:20" ht="12.75" customHeight="1">
      <c r="A195" s="169"/>
      <c r="B195" s="182"/>
      <c r="C195" s="182"/>
      <c r="D195" s="172"/>
      <c r="E195" s="172"/>
      <c r="F195" s="174"/>
      <c r="G195" s="178"/>
      <c r="H195" s="176"/>
      <c r="I195" s="178"/>
      <c r="J195" s="176"/>
      <c r="K195" s="68"/>
      <c r="L195" s="68"/>
      <c r="M195" s="73"/>
      <c r="N195" s="76"/>
      <c r="O195" s="69">
        <f t="shared" si="161"/>
        <v>0</v>
      </c>
      <c r="P195" s="176"/>
      <c r="Q195" s="176"/>
      <c r="R195" s="176"/>
      <c r="S195" s="188"/>
      <c r="T195" s="188"/>
    </row>
    <row r="196" spans="1:20" ht="12.75" customHeight="1">
      <c r="A196" s="169"/>
      <c r="B196" s="183"/>
      <c r="C196" s="183"/>
      <c r="D196" s="173"/>
      <c r="E196" s="173"/>
      <c r="F196" s="174"/>
      <c r="G196" s="178"/>
      <c r="H196" s="176"/>
      <c r="I196" s="178"/>
      <c r="J196" s="176"/>
      <c r="K196" s="68"/>
      <c r="L196" s="68"/>
      <c r="M196" s="68"/>
      <c r="N196" s="76"/>
      <c r="O196" s="69">
        <f t="shared" si="161"/>
        <v>0</v>
      </c>
      <c r="P196" s="176"/>
      <c r="Q196" s="176"/>
      <c r="R196" s="176"/>
      <c r="S196" s="188"/>
      <c r="T196" s="188"/>
    </row>
    <row r="197" spans="1:20" ht="12.75" customHeight="1">
      <c r="A197" s="169">
        <v>14</v>
      </c>
      <c r="B197" s="170" t="s">
        <v>906</v>
      </c>
      <c r="C197" s="171" t="s">
        <v>920</v>
      </c>
      <c r="D197" s="243" t="s">
        <v>621</v>
      </c>
      <c r="E197" s="366">
        <v>0.54500000000000004</v>
      </c>
      <c r="F197" s="174">
        <f t="shared" si="167"/>
        <v>75.762420999999989</v>
      </c>
      <c r="G197" s="209">
        <v>34.299999999999997</v>
      </c>
      <c r="H197" s="176">
        <f t="shared" si="168"/>
        <v>72.327380999999988</v>
      </c>
      <c r="I197" s="209">
        <v>1</v>
      </c>
      <c r="J197" s="176">
        <f t="shared" si="169"/>
        <v>3.4350399999999999</v>
      </c>
      <c r="K197" s="142"/>
      <c r="L197" s="68"/>
      <c r="M197" s="143"/>
      <c r="N197" s="143"/>
      <c r="O197" s="69">
        <f t="shared" si="161"/>
        <v>0</v>
      </c>
      <c r="P197" s="176">
        <f t="shared" ref="P197" si="230">E197*F197</f>
        <v>41.290519444999994</v>
      </c>
      <c r="Q197" s="176">
        <f t="shared" ref="Q197" si="231">SUM(O197:O200)</f>
        <v>0</v>
      </c>
      <c r="R197" s="176">
        <f t="shared" ref="R197" si="232">Q197*1.02*1.05*$R$14</f>
        <v>0</v>
      </c>
      <c r="S197" s="188">
        <f t="shared" ref="S197" si="233">F197*$S$17</f>
        <v>98.103557715092236</v>
      </c>
      <c r="T197" s="188">
        <f t="shared" ref="T197" si="234">S197*E197</f>
        <v>53.46643895472527</v>
      </c>
    </row>
    <row r="198" spans="1:20" ht="12.75" customHeight="1">
      <c r="A198" s="169"/>
      <c r="B198" s="170"/>
      <c r="C198" s="182"/>
      <c r="D198" s="172"/>
      <c r="E198" s="367"/>
      <c r="F198" s="174"/>
      <c r="G198" s="210"/>
      <c r="H198" s="176"/>
      <c r="I198" s="210"/>
      <c r="J198" s="176"/>
      <c r="K198" s="68"/>
      <c r="L198" s="68"/>
      <c r="M198" s="68"/>
      <c r="N198" s="76"/>
      <c r="O198" s="69">
        <f t="shared" si="161"/>
        <v>0</v>
      </c>
      <c r="P198" s="176"/>
      <c r="Q198" s="176"/>
      <c r="R198" s="176"/>
      <c r="S198" s="188"/>
      <c r="T198" s="188"/>
    </row>
    <row r="199" spans="1:20" ht="12.75" customHeight="1">
      <c r="A199" s="169"/>
      <c r="B199" s="170"/>
      <c r="C199" s="182"/>
      <c r="D199" s="172"/>
      <c r="E199" s="367"/>
      <c r="F199" s="174"/>
      <c r="G199" s="210"/>
      <c r="H199" s="176"/>
      <c r="I199" s="210"/>
      <c r="J199" s="176"/>
      <c r="K199" s="68"/>
      <c r="L199" s="68"/>
      <c r="M199" s="70"/>
      <c r="N199" s="76"/>
      <c r="O199" s="69">
        <f t="shared" si="161"/>
        <v>0</v>
      </c>
      <c r="P199" s="176"/>
      <c r="Q199" s="176"/>
      <c r="R199" s="176"/>
      <c r="S199" s="188"/>
      <c r="T199" s="188"/>
    </row>
    <row r="200" spans="1:20" ht="12.75" customHeight="1">
      <c r="A200" s="169"/>
      <c r="B200" s="170"/>
      <c r="C200" s="183"/>
      <c r="D200" s="173"/>
      <c r="E200" s="368"/>
      <c r="F200" s="174"/>
      <c r="G200" s="211"/>
      <c r="H200" s="176"/>
      <c r="I200" s="211"/>
      <c r="J200" s="176"/>
      <c r="K200" s="68"/>
      <c r="L200" s="68"/>
      <c r="M200" s="68"/>
      <c r="N200" s="76"/>
      <c r="O200" s="69">
        <f t="shared" si="161"/>
        <v>0</v>
      </c>
      <c r="P200" s="176"/>
      <c r="Q200" s="176"/>
      <c r="R200" s="176"/>
      <c r="S200" s="188"/>
      <c r="T200" s="188"/>
    </row>
    <row r="201" spans="1:20" ht="12.75" customHeight="1">
      <c r="A201" s="169">
        <v>15</v>
      </c>
      <c r="B201" s="170" t="s">
        <v>921</v>
      </c>
      <c r="C201" s="170" t="s">
        <v>922</v>
      </c>
      <c r="D201" s="169" t="s">
        <v>30</v>
      </c>
      <c r="E201" s="174">
        <v>206</v>
      </c>
      <c r="F201" s="174">
        <f t="shared" si="167"/>
        <v>3.1774379699999997</v>
      </c>
      <c r="G201" s="178">
        <v>0.245</v>
      </c>
      <c r="H201" s="176">
        <f t="shared" si="168"/>
        <v>0.51662414999999995</v>
      </c>
      <c r="I201" s="178"/>
      <c r="J201" s="176">
        <f t="shared" si="169"/>
        <v>0</v>
      </c>
      <c r="K201" s="68" t="s">
        <v>923</v>
      </c>
      <c r="L201" s="68" t="s">
        <v>30</v>
      </c>
      <c r="M201" s="68">
        <v>1</v>
      </c>
      <c r="N201" s="76">
        <v>2.35</v>
      </c>
      <c r="O201" s="69">
        <f t="shared" si="161"/>
        <v>2.35</v>
      </c>
      <c r="P201" s="176">
        <f t="shared" ref="P201" si="235">E201*F201</f>
        <v>654.55222181999989</v>
      </c>
      <c r="Q201" s="176">
        <f t="shared" ref="Q201" si="236">SUM(O201:O204)</f>
        <v>2.35</v>
      </c>
      <c r="R201" s="176">
        <f t="shared" ref="R201" si="237">Q201*1.02*1.05*$R$14</f>
        <v>2.66081382</v>
      </c>
      <c r="S201" s="188">
        <f t="shared" ref="S201" si="238">F201*$S$17</f>
        <v>4.1144140480413176</v>
      </c>
      <c r="T201" s="188">
        <f t="shared" ref="T201" si="239">S201*E201</f>
        <v>847.56929389651145</v>
      </c>
    </row>
    <row r="202" spans="1:20" ht="12.75" customHeight="1">
      <c r="A202" s="169"/>
      <c r="B202" s="170"/>
      <c r="C202" s="170"/>
      <c r="D202" s="169"/>
      <c r="E202" s="174"/>
      <c r="F202" s="174"/>
      <c r="G202" s="178"/>
      <c r="H202" s="176"/>
      <c r="I202" s="178"/>
      <c r="J202" s="176"/>
      <c r="K202" s="68"/>
      <c r="L202" s="68"/>
      <c r="M202" s="68"/>
      <c r="N202" s="76"/>
      <c r="O202" s="69">
        <f t="shared" si="161"/>
        <v>0</v>
      </c>
      <c r="P202" s="176"/>
      <c r="Q202" s="176"/>
      <c r="R202" s="176"/>
      <c r="S202" s="188"/>
      <c r="T202" s="188"/>
    </row>
    <row r="203" spans="1:20" ht="12.75" customHeight="1">
      <c r="A203" s="169"/>
      <c r="B203" s="170"/>
      <c r="C203" s="170"/>
      <c r="D203" s="169"/>
      <c r="E203" s="174"/>
      <c r="F203" s="174"/>
      <c r="G203" s="178"/>
      <c r="H203" s="176"/>
      <c r="I203" s="178"/>
      <c r="J203" s="176"/>
      <c r="K203" s="68"/>
      <c r="L203" s="68"/>
      <c r="M203" s="70"/>
      <c r="N203" s="76"/>
      <c r="O203" s="69">
        <f t="shared" si="161"/>
        <v>0</v>
      </c>
      <c r="P203" s="176"/>
      <c r="Q203" s="176"/>
      <c r="R203" s="176"/>
      <c r="S203" s="188"/>
      <c r="T203" s="188"/>
    </row>
    <row r="204" spans="1:20" ht="12.75" customHeight="1">
      <c r="A204" s="169"/>
      <c r="B204" s="170"/>
      <c r="C204" s="170"/>
      <c r="D204" s="169"/>
      <c r="E204" s="174"/>
      <c r="F204" s="174"/>
      <c r="G204" s="178"/>
      <c r="H204" s="176"/>
      <c r="I204" s="178"/>
      <c r="J204" s="176"/>
      <c r="K204" s="68"/>
      <c r="L204" s="68"/>
      <c r="M204" s="68"/>
      <c r="N204" s="76"/>
      <c r="O204" s="69">
        <f t="shared" si="161"/>
        <v>0</v>
      </c>
      <c r="P204" s="176"/>
      <c r="Q204" s="176"/>
      <c r="R204" s="176"/>
      <c r="S204" s="188"/>
      <c r="T204" s="188"/>
    </row>
    <row r="205" spans="1:20" ht="12.75" customHeight="1">
      <c r="A205" s="169">
        <v>16</v>
      </c>
      <c r="B205" s="170" t="s">
        <v>725</v>
      </c>
      <c r="C205" s="171" t="s">
        <v>98</v>
      </c>
      <c r="D205" s="195" t="s">
        <v>43</v>
      </c>
      <c r="E205" s="184">
        <v>39.5</v>
      </c>
      <c r="F205" s="174">
        <f t="shared" si="167"/>
        <v>9.7910018039999986</v>
      </c>
      <c r="G205" s="209">
        <v>0.72</v>
      </c>
      <c r="H205" s="176">
        <f t="shared" si="168"/>
        <v>1.5182424000000001</v>
      </c>
      <c r="I205" s="209">
        <v>1.2E-2</v>
      </c>
      <c r="J205" s="176">
        <f t="shared" si="169"/>
        <v>4.1220480000000004E-2</v>
      </c>
      <c r="K205" s="68" t="s">
        <v>56</v>
      </c>
      <c r="L205" s="68" t="s">
        <v>43</v>
      </c>
      <c r="M205" s="68">
        <v>1</v>
      </c>
      <c r="N205" s="76">
        <v>7.27</v>
      </c>
      <c r="O205" s="69">
        <f t="shared" si="161"/>
        <v>7.27</v>
      </c>
      <c r="P205" s="176">
        <f t="shared" ref="P205" si="240">E205*F205</f>
        <v>386.74457125799995</v>
      </c>
      <c r="Q205" s="176">
        <f t="shared" ref="Q205" si="241">SUM(O205:O208)</f>
        <v>7.27</v>
      </c>
      <c r="R205" s="176">
        <f t="shared" ref="R205" si="242">Q205*1.02*1.05*$R$14</f>
        <v>8.2315389239999988</v>
      </c>
      <c r="S205" s="188">
        <f t="shared" ref="S205" si="243">F205*$S$17</f>
        <v>12.67821299648392</v>
      </c>
      <c r="T205" s="188">
        <f t="shared" ref="T205" si="244">S205*E205</f>
        <v>500.78941336111484</v>
      </c>
    </row>
    <row r="206" spans="1:20" ht="12.75" customHeight="1">
      <c r="A206" s="169"/>
      <c r="B206" s="170"/>
      <c r="C206" s="182"/>
      <c r="D206" s="196"/>
      <c r="E206" s="185"/>
      <c r="F206" s="174"/>
      <c r="G206" s="210"/>
      <c r="H206" s="176"/>
      <c r="I206" s="210"/>
      <c r="J206" s="176"/>
      <c r="K206" s="68"/>
      <c r="L206" s="68"/>
      <c r="M206" s="68"/>
      <c r="N206" s="76"/>
      <c r="O206" s="69">
        <f t="shared" si="161"/>
        <v>0</v>
      </c>
      <c r="P206" s="176"/>
      <c r="Q206" s="176"/>
      <c r="R206" s="176"/>
      <c r="S206" s="188"/>
      <c r="T206" s="188"/>
    </row>
    <row r="207" spans="1:20" ht="12.75" customHeight="1">
      <c r="A207" s="169"/>
      <c r="B207" s="170"/>
      <c r="C207" s="182"/>
      <c r="D207" s="196"/>
      <c r="E207" s="185"/>
      <c r="F207" s="174"/>
      <c r="G207" s="210"/>
      <c r="H207" s="176"/>
      <c r="I207" s="210"/>
      <c r="J207" s="176"/>
      <c r="K207" s="68"/>
      <c r="L207" s="68"/>
      <c r="M207" s="70"/>
      <c r="N207" s="76"/>
      <c r="O207" s="69">
        <f t="shared" si="161"/>
        <v>0</v>
      </c>
      <c r="P207" s="176"/>
      <c r="Q207" s="176"/>
      <c r="R207" s="176"/>
      <c r="S207" s="188"/>
      <c r="T207" s="188"/>
    </row>
    <row r="208" spans="1:20" ht="12.75" customHeight="1">
      <c r="A208" s="169"/>
      <c r="B208" s="170"/>
      <c r="C208" s="183"/>
      <c r="D208" s="197"/>
      <c r="E208" s="186"/>
      <c r="F208" s="174"/>
      <c r="G208" s="211"/>
      <c r="H208" s="176"/>
      <c r="I208" s="211"/>
      <c r="J208" s="176"/>
      <c r="K208" s="68"/>
      <c r="L208" s="68"/>
      <c r="M208" s="68"/>
      <c r="N208" s="76"/>
      <c r="O208" s="69">
        <f t="shared" si="161"/>
        <v>0</v>
      </c>
      <c r="P208" s="176"/>
      <c r="Q208" s="176"/>
      <c r="R208" s="176"/>
      <c r="S208" s="188"/>
      <c r="T208" s="188"/>
    </row>
    <row r="209" spans="1:20" ht="12.75" customHeight="1">
      <c r="A209" s="169">
        <v>17</v>
      </c>
      <c r="B209" s="170" t="s">
        <v>924</v>
      </c>
      <c r="C209" s="199" t="s">
        <v>925</v>
      </c>
      <c r="D209" s="244" t="s">
        <v>353</v>
      </c>
      <c r="E209" s="191">
        <v>68</v>
      </c>
      <c r="F209" s="174">
        <f t="shared" si="167"/>
        <v>1.8316060072</v>
      </c>
      <c r="G209" s="200">
        <v>0.35599999999999998</v>
      </c>
      <c r="H209" s="176">
        <f t="shared" si="168"/>
        <v>0.75068652000000002</v>
      </c>
      <c r="I209" s="179">
        <v>4.9000000000000002E-2</v>
      </c>
      <c r="J209" s="176">
        <f t="shared" si="169"/>
        <v>0.16831695999999999</v>
      </c>
      <c r="K209" s="141" t="s">
        <v>48</v>
      </c>
      <c r="L209" s="141" t="s">
        <v>300</v>
      </c>
      <c r="M209" s="141">
        <v>2.5999999999999999E-2</v>
      </c>
      <c r="N209" s="76">
        <v>31</v>
      </c>
      <c r="O209" s="69">
        <f t="shared" ref="O209:O272" si="245">M209*N209</f>
        <v>0.80599999999999994</v>
      </c>
      <c r="P209" s="176">
        <f t="shared" ref="P209" si="246">E209*F209</f>
        <v>124.54920848960001</v>
      </c>
      <c r="Q209" s="176">
        <f t="shared" ref="Q209" si="247">SUM(O209:O212)</f>
        <v>0.80599999999999994</v>
      </c>
      <c r="R209" s="176">
        <f t="shared" ref="R209" si="248">Q209*1.02*1.05*$R$14</f>
        <v>0.91260252720000001</v>
      </c>
      <c r="S209" s="188">
        <f t="shared" ref="S209" si="249">F209*$S$17</f>
        <v>2.3717175780147639</v>
      </c>
      <c r="T209" s="188">
        <f t="shared" ref="T209" si="250">S209*E209</f>
        <v>161.27679530500396</v>
      </c>
    </row>
    <row r="210" spans="1:20" ht="12.75" customHeight="1">
      <c r="A210" s="169"/>
      <c r="B210" s="170"/>
      <c r="C210" s="199"/>
      <c r="D210" s="244"/>
      <c r="E210" s="191"/>
      <c r="F210" s="174"/>
      <c r="G210" s="200"/>
      <c r="H210" s="176"/>
      <c r="I210" s="180"/>
      <c r="J210" s="176"/>
      <c r="K210" s="68"/>
      <c r="L210" s="76"/>
      <c r="M210" s="68"/>
      <c r="N210" s="76"/>
      <c r="O210" s="69">
        <f t="shared" si="245"/>
        <v>0</v>
      </c>
      <c r="P210" s="176"/>
      <c r="Q210" s="176"/>
      <c r="R210" s="176"/>
      <c r="S210" s="188"/>
      <c r="T210" s="188"/>
    </row>
    <row r="211" spans="1:20" ht="12.75" customHeight="1">
      <c r="A211" s="169"/>
      <c r="B211" s="170"/>
      <c r="C211" s="199"/>
      <c r="D211" s="244"/>
      <c r="E211" s="191"/>
      <c r="F211" s="174"/>
      <c r="G211" s="200"/>
      <c r="H211" s="176"/>
      <c r="I211" s="180"/>
      <c r="J211" s="176"/>
      <c r="K211" s="68"/>
      <c r="L211" s="68"/>
      <c r="M211" s="140"/>
      <c r="N211" s="76"/>
      <c r="O211" s="69">
        <f t="shared" si="245"/>
        <v>0</v>
      </c>
      <c r="P211" s="176"/>
      <c r="Q211" s="176"/>
      <c r="R211" s="176"/>
      <c r="S211" s="188"/>
      <c r="T211" s="188"/>
    </row>
    <row r="212" spans="1:20" ht="12.75" customHeight="1">
      <c r="A212" s="169"/>
      <c r="B212" s="170"/>
      <c r="C212" s="199"/>
      <c r="D212" s="244"/>
      <c r="E212" s="191"/>
      <c r="F212" s="174"/>
      <c r="G212" s="200"/>
      <c r="H212" s="176"/>
      <c r="I212" s="181"/>
      <c r="J212" s="176"/>
      <c r="K212" s="68"/>
      <c r="L212" s="68"/>
      <c r="M212" s="68"/>
      <c r="N212" s="76"/>
      <c r="O212" s="69">
        <f t="shared" si="245"/>
        <v>0</v>
      </c>
      <c r="P212" s="176"/>
      <c r="Q212" s="176"/>
      <c r="R212" s="176"/>
      <c r="S212" s="188"/>
      <c r="T212" s="188"/>
    </row>
    <row r="213" spans="1:20" ht="12.75" customHeight="1">
      <c r="A213" s="169">
        <v>18</v>
      </c>
      <c r="B213" s="170" t="s">
        <v>926</v>
      </c>
      <c r="C213" s="171" t="s">
        <v>927</v>
      </c>
      <c r="D213" s="218" t="s">
        <v>30</v>
      </c>
      <c r="E213" s="191">
        <v>68</v>
      </c>
      <c r="F213" s="174">
        <f t="shared" ref="F213:F273" si="251">H213+J213+R213</f>
        <v>1.3378311699600001</v>
      </c>
      <c r="G213" s="178">
        <v>0.22800000000000001</v>
      </c>
      <c r="H213" s="176">
        <f t="shared" ref="H213:H273" si="252">G213*$P$8/1000</f>
        <v>0.48077676000000003</v>
      </c>
      <c r="I213" s="177">
        <v>1.1999999999999999E-3</v>
      </c>
      <c r="J213" s="176">
        <f t="shared" ref="J213:J273" si="253">I213*$P$9/1000</f>
        <v>4.1220479999999997E-3</v>
      </c>
      <c r="K213" s="68" t="s">
        <v>928</v>
      </c>
      <c r="L213" s="68" t="s">
        <v>39</v>
      </c>
      <c r="M213" s="68">
        <v>0.9</v>
      </c>
      <c r="N213" s="76">
        <v>0.83699999999999997</v>
      </c>
      <c r="O213" s="69">
        <f t="shared" si="245"/>
        <v>0.75329999999999997</v>
      </c>
      <c r="P213" s="176">
        <f t="shared" ref="P213" si="254">E213*F213</f>
        <v>90.972519557280009</v>
      </c>
      <c r="Q213" s="176">
        <f t="shared" ref="Q213" si="255">SUM(O213:O216)</f>
        <v>0.75329999999999997</v>
      </c>
      <c r="R213" s="176">
        <f t="shared" ref="R213" si="256">Q213*1.02*1.05*$R$14</f>
        <v>0.85293236196</v>
      </c>
      <c r="S213" s="188">
        <f t="shared" ref="S213" si="257">F213*$S$17</f>
        <v>1.7323363702332091</v>
      </c>
      <c r="T213" s="188">
        <f t="shared" ref="T213" si="258">S213*E213</f>
        <v>117.79887317585822</v>
      </c>
    </row>
    <row r="214" spans="1:20" ht="12.75" customHeight="1">
      <c r="A214" s="169"/>
      <c r="B214" s="170"/>
      <c r="C214" s="182"/>
      <c r="D214" s="218"/>
      <c r="E214" s="191"/>
      <c r="F214" s="174"/>
      <c r="G214" s="178"/>
      <c r="H214" s="176"/>
      <c r="I214" s="177"/>
      <c r="J214" s="176"/>
      <c r="K214" s="68"/>
      <c r="L214" s="68"/>
      <c r="M214" s="68"/>
      <c r="N214" s="76"/>
      <c r="O214" s="69">
        <f t="shared" si="245"/>
        <v>0</v>
      </c>
      <c r="P214" s="176"/>
      <c r="Q214" s="176"/>
      <c r="R214" s="176"/>
      <c r="S214" s="188"/>
      <c r="T214" s="188"/>
    </row>
    <row r="215" spans="1:20" ht="12.75" customHeight="1">
      <c r="A215" s="169"/>
      <c r="B215" s="170"/>
      <c r="C215" s="182"/>
      <c r="D215" s="218"/>
      <c r="E215" s="191"/>
      <c r="F215" s="174"/>
      <c r="G215" s="178"/>
      <c r="H215" s="176"/>
      <c r="I215" s="177"/>
      <c r="J215" s="176"/>
      <c r="K215" s="68"/>
      <c r="L215" s="68"/>
      <c r="M215" s="70"/>
      <c r="N215" s="76"/>
      <c r="O215" s="69">
        <f t="shared" si="245"/>
        <v>0</v>
      </c>
      <c r="P215" s="176"/>
      <c r="Q215" s="176"/>
      <c r="R215" s="176"/>
      <c r="S215" s="188"/>
      <c r="T215" s="188"/>
    </row>
    <row r="216" spans="1:20" ht="12.75" customHeight="1">
      <c r="A216" s="169"/>
      <c r="B216" s="170"/>
      <c r="C216" s="183"/>
      <c r="D216" s="218"/>
      <c r="E216" s="191"/>
      <c r="F216" s="174"/>
      <c r="G216" s="178"/>
      <c r="H216" s="176"/>
      <c r="I216" s="177"/>
      <c r="J216" s="176"/>
      <c r="K216" s="68"/>
      <c r="L216" s="68"/>
      <c r="M216" s="68"/>
      <c r="N216" s="76"/>
      <c r="O216" s="69">
        <f t="shared" si="245"/>
        <v>0</v>
      </c>
      <c r="P216" s="176"/>
      <c r="Q216" s="176"/>
      <c r="R216" s="176"/>
      <c r="S216" s="188"/>
      <c r="T216" s="188"/>
    </row>
    <row r="217" spans="1:20" ht="12.75" customHeight="1">
      <c r="A217" s="169"/>
      <c r="B217" s="170"/>
      <c r="C217" s="212" t="s">
        <v>929</v>
      </c>
      <c r="D217" s="169"/>
      <c r="E217" s="187"/>
      <c r="F217" s="174">
        <f t="shared" si="251"/>
        <v>0</v>
      </c>
      <c r="G217" s="178"/>
      <c r="H217" s="176">
        <f t="shared" si="252"/>
        <v>0</v>
      </c>
      <c r="I217" s="209"/>
      <c r="J217" s="176">
        <f t="shared" si="253"/>
        <v>0</v>
      </c>
      <c r="K217" s="68"/>
      <c r="L217" s="68"/>
      <c r="M217" s="68"/>
      <c r="N217" s="76"/>
      <c r="O217" s="69">
        <f t="shared" si="245"/>
        <v>0</v>
      </c>
      <c r="P217" s="176">
        <f t="shared" ref="P217" si="259">E217*F217</f>
        <v>0</v>
      </c>
      <c r="Q217" s="176">
        <f t="shared" ref="Q217" si="260">SUM(O217:O220)</f>
        <v>0</v>
      </c>
      <c r="R217" s="176">
        <f t="shared" ref="R217" si="261">Q217*1.02*1.05*$R$14</f>
        <v>0</v>
      </c>
      <c r="S217" s="188">
        <f t="shared" ref="S217" si="262">F217*$S$17</f>
        <v>0</v>
      </c>
      <c r="T217" s="188">
        <f t="shared" ref="T217" si="263">S217*E217</f>
        <v>0</v>
      </c>
    </row>
    <row r="218" spans="1:20" ht="12.75" customHeight="1">
      <c r="A218" s="169"/>
      <c r="B218" s="170"/>
      <c r="C218" s="212"/>
      <c r="D218" s="169"/>
      <c r="E218" s="187"/>
      <c r="F218" s="174"/>
      <c r="G218" s="178"/>
      <c r="H218" s="176"/>
      <c r="I218" s="210"/>
      <c r="J218" s="176"/>
      <c r="K218" s="68"/>
      <c r="L218" s="68"/>
      <c r="M218" s="68"/>
      <c r="N218" s="76"/>
      <c r="O218" s="69">
        <f t="shared" si="245"/>
        <v>0</v>
      </c>
      <c r="P218" s="176"/>
      <c r="Q218" s="176"/>
      <c r="R218" s="176"/>
      <c r="S218" s="188"/>
      <c r="T218" s="188"/>
    </row>
    <row r="219" spans="1:20" ht="12.75" customHeight="1">
      <c r="A219" s="169"/>
      <c r="B219" s="170"/>
      <c r="C219" s="212"/>
      <c r="D219" s="169"/>
      <c r="E219" s="187"/>
      <c r="F219" s="174"/>
      <c r="G219" s="178"/>
      <c r="H219" s="176"/>
      <c r="I219" s="210"/>
      <c r="J219" s="176"/>
      <c r="K219" s="68"/>
      <c r="L219" s="68"/>
      <c r="M219" s="68"/>
      <c r="N219" s="76"/>
      <c r="O219" s="69">
        <f t="shared" si="245"/>
        <v>0</v>
      </c>
      <c r="P219" s="176"/>
      <c r="Q219" s="176"/>
      <c r="R219" s="176"/>
      <c r="S219" s="188"/>
      <c r="T219" s="188"/>
    </row>
    <row r="220" spans="1:20" ht="12.75" customHeight="1">
      <c r="A220" s="169"/>
      <c r="B220" s="170"/>
      <c r="C220" s="212"/>
      <c r="D220" s="169"/>
      <c r="E220" s="187"/>
      <c r="F220" s="174"/>
      <c r="G220" s="178"/>
      <c r="H220" s="176"/>
      <c r="I220" s="211"/>
      <c r="J220" s="176"/>
      <c r="K220" s="68"/>
      <c r="L220" s="68"/>
      <c r="M220" s="68"/>
      <c r="N220" s="76"/>
      <c r="O220" s="69">
        <f t="shared" si="245"/>
        <v>0</v>
      </c>
      <c r="P220" s="176"/>
      <c r="Q220" s="176"/>
      <c r="R220" s="176"/>
      <c r="S220" s="188"/>
      <c r="T220" s="188"/>
    </row>
    <row r="221" spans="1:20" ht="12.75" customHeight="1">
      <c r="A221" s="325">
        <v>1</v>
      </c>
      <c r="B221" s="342" t="s">
        <v>610</v>
      </c>
      <c r="C221" s="342" t="s">
        <v>930</v>
      </c>
      <c r="D221" s="325" t="s">
        <v>42</v>
      </c>
      <c r="E221" s="357">
        <v>0.3</v>
      </c>
      <c r="F221" s="174">
        <f t="shared" si="251"/>
        <v>43.984864416997603</v>
      </c>
      <c r="G221" s="335">
        <v>1.55</v>
      </c>
      <c r="H221" s="176">
        <f t="shared" si="252"/>
        <v>3.2684385000000002</v>
      </c>
      <c r="I221" s="335">
        <v>0.76</v>
      </c>
      <c r="J221" s="176">
        <f t="shared" si="253"/>
        <v>2.6106303999999998</v>
      </c>
      <c r="K221" s="115" t="s">
        <v>46</v>
      </c>
      <c r="L221" s="115" t="s">
        <v>47</v>
      </c>
      <c r="M221" s="115">
        <v>1.0149999999999999</v>
      </c>
      <c r="N221" s="76">
        <v>29.806000000000001</v>
      </c>
      <c r="O221" s="69">
        <f t="shared" si="245"/>
        <v>30.253089999999997</v>
      </c>
      <c r="P221" s="176">
        <f t="shared" ref="P221" si="264">E221*F221</f>
        <v>13.19545932509928</v>
      </c>
      <c r="Q221" s="176">
        <f t="shared" ref="Q221" si="265">SUM(O221:O224)</f>
        <v>33.654598</v>
      </c>
      <c r="R221" s="176">
        <f t="shared" ref="R221" si="266">Q221*1.02*1.05*$R$14</f>
        <v>38.105795516997603</v>
      </c>
      <c r="S221" s="188">
        <f t="shared" ref="S221" si="267">F221*$S$17</f>
        <v>56.955303539249776</v>
      </c>
      <c r="T221" s="188">
        <f t="shared" ref="T221" si="268">S221*E221</f>
        <v>17.086591061774932</v>
      </c>
    </row>
    <row r="222" spans="1:20" ht="12.75" customHeight="1">
      <c r="A222" s="325"/>
      <c r="B222" s="342"/>
      <c r="C222" s="342"/>
      <c r="D222" s="325"/>
      <c r="E222" s="357"/>
      <c r="F222" s="174"/>
      <c r="G222" s="335"/>
      <c r="H222" s="176"/>
      <c r="I222" s="335"/>
      <c r="J222" s="176"/>
      <c r="K222" s="115" t="s">
        <v>678</v>
      </c>
      <c r="L222" s="115" t="s">
        <v>30</v>
      </c>
      <c r="M222" s="115">
        <v>0.80300000000000005</v>
      </c>
      <c r="N222" s="129">
        <v>4.2359999999999998</v>
      </c>
      <c r="O222" s="69">
        <f t="shared" si="245"/>
        <v>3.4015080000000002</v>
      </c>
      <c r="P222" s="176"/>
      <c r="Q222" s="176"/>
      <c r="R222" s="176"/>
      <c r="S222" s="188"/>
      <c r="T222" s="188"/>
    </row>
    <row r="223" spans="1:20" ht="12.75" customHeight="1">
      <c r="A223" s="325"/>
      <c r="B223" s="342"/>
      <c r="C223" s="342"/>
      <c r="D223" s="325"/>
      <c r="E223" s="357"/>
      <c r="F223" s="174"/>
      <c r="G223" s="335"/>
      <c r="H223" s="176"/>
      <c r="I223" s="335"/>
      <c r="J223" s="176"/>
      <c r="K223" s="115"/>
      <c r="L223" s="115"/>
      <c r="M223" s="116"/>
      <c r="N223" s="129"/>
      <c r="O223" s="69">
        <f t="shared" si="245"/>
        <v>0</v>
      </c>
      <c r="P223" s="176"/>
      <c r="Q223" s="176"/>
      <c r="R223" s="176"/>
      <c r="S223" s="188"/>
      <c r="T223" s="188"/>
    </row>
    <row r="224" spans="1:20" ht="12.75" customHeight="1">
      <c r="A224" s="325"/>
      <c r="B224" s="342"/>
      <c r="C224" s="342"/>
      <c r="D224" s="325"/>
      <c r="E224" s="357"/>
      <c r="F224" s="174"/>
      <c r="G224" s="335"/>
      <c r="H224" s="176"/>
      <c r="I224" s="335"/>
      <c r="J224" s="176"/>
      <c r="K224" s="115"/>
      <c r="L224" s="115"/>
      <c r="M224" s="115"/>
      <c r="N224" s="129"/>
      <c r="O224" s="69">
        <f t="shared" si="245"/>
        <v>0</v>
      </c>
      <c r="P224" s="176"/>
      <c r="Q224" s="176"/>
      <c r="R224" s="176"/>
      <c r="S224" s="188"/>
      <c r="T224" s="188"/>
    </row>
    <row r="225" spans="1:20" ht="12.75" customHeight="1">
      <c r="A225" s="325">
        <v>2</v>
      </c>
      <c r="B225" s="342" t="s">
        <v>931</v>
      </c>
      <c r="C225" s="342" t="s">
        <v>932</v>
      </c>
      <c r="D225" s="342" t="s">
        <v>35</v>
      </c>
      <c r="E225" s="351">
        <v>1</v>
      </c>
      <c r="F225" s="174">
        <f t="shared" si="251"/>
        <v>206.81764949999999</v>
      </c>
      <c r="G225" s="335">
        <v>1.33</v>
      </c>
      <c r="H225" s="176">
        <f t="shared" si="252"/>
        <v>2.8045311000000002</v>
      </c>
      <c r="I225" s="335">
        <v>0.06</v>
      </c>
      <c r="J225" s="176">
        <f t="shared" si="253"/>
        <v>0.20610239999999999</v>
      </c>
      <c r="K225" s="115" t="s">
        <v>933</v>
      </c>
      <c r="L225" s="115" t="s">
        <v>934</v>
      </c>
      <c r="M225" s="115">
        <v>1</v>
      </c>
      <c r="N225" s="129">
        <v>180</v>
      </c>
      <c r="O225" s="69">
        <f t="shared" si="245"/>
        <v>180</v>
      </c>
      <c r="P225" s="176">
        <f t="shared" ref="P225" si="269">E225*F225</f>
        <v>206.81764949999999</v>
      </c>
      <c r="Q225" s="176">
        <f t="shared" ref="Q225" si="270">SUM(O225:O228)</f>
        <v>180</v>
      </c>
      <c r="R225" s="176">
        <f t="shared" ref="R225" si="271">Q225*1.02*1.05*$R$14</f>
        <v>203.80701599999998</v>
      </c>
      <c r="S225" s="188">
        <f t="shared" ref="S225" si="272">F225*$S$17</f>
        <v>267.80489517650142</v>
      </c>
      <c r="T225" s="188">
        <f t="shared" ref="T225" si="273">S225*E225</f>
        <v>267.80489517650142</v>
      </c>
    </row>
    <row r="226" spans="1:20" ht="12.75" customHeight="1">
      <c r="A226" s="325"/>
      <c r="B226" s="342"/>
      <c r="C226" s="342"/>
      <c r="D226" s="325"/>
      <c r="E226" s="351"/>
      <c r="F226" s="174"/>
      <c r="G226" s="335"/>
      <c r="H226" s="176"/>
      <c r="I226" s="335"/>
      <c r="J226" s="176"/>
      <c r="K226" s="115"/>
      <c r="L226" s="115"/>
      <c r="M226" s="115"/>
      <c r="N226" s="129"/>
      <c r="O226" s="69">
        <f t="shared" si="245"/>
        <v>0</v>
      </c>
      <c r="P226" s="176"/>
      <c r="Q226" s="176"/>
      <c r="R226" s="176"/>
      <c r="S226" s="188"/>
      <c r="T226" s="188"/>
    </row>
    <row r="227" spans="1:20" ht="12.75" customHeight="1">
      <c r="A227" s="325"/>
      <c r="B227" s="342"/>
      <c r="C227" s="342"/>
      <c r="D227" s="325"/>
      <c r="E227" s="351"/>
      <c r="F227" s="174"/>
      <c r="G227" s="335"/>
      <c r="H227" s="176"/>
      <c r="I227" s="335"/>
      <c r="J227" s="176"/>
      <c r="K227" s="115"/>
      <c r="L227" s="115"/>
      <c r="M227" s="138"/>
      <c r="N227" s="129"/>
      <c r="O227" s="69">
        <f t="shared" si="245"/>
        <v>0</v>
      </c>
      <c r="P227" s="176"/>
      <c r="Q227" s="176"/>
      <c r="R227" s="176"/>
      <c r="S227" s="188"/>
      <c r="T227" s="188"/>
    </row>
    <row r="228" spans="1:20" ht="12.75" customHeight="1">
      <c r="A228" s="325"/>
      <c r="B228" s="342"/>
      <c r="C228" s="342"/>
      <c r="D228" s="325"/>
      <c r="E228" s="351"/>
      <c r="F228" s="174"/>
      <c r="G228" s="335"/>
      <c r="H228" s="176"/>
      <c r="I228" s="335"/>
      <c r="J228" s="176"/>
      <c r="K228" s="115"/>
      <c r="L228" s="115"/>
      <c r="M228" s="115"/>
      <c r="N228" s="129"/>
      <c r="O228" s="69">
        <f t="shared" si="245"/>
        <v>0</v>
      </c>
      <c r="P228" s="176"/>
      <c r="Q228" s="176"/>
      <c r="R228" s="176"/>
      <c r="S228" s="188"/>
      <c r="T228" s="188"/>
    </row>
    <row r="229" spans="1:20" ht="12.75" customHeight="1">
      <c r="A229" s="325">
        <v>3</v>
      </c>
      <c r="B229" s="342" t="s">
        <v>38</v>
      </c>
      <c r="C229" s="217" t="s">
        <v>935</v>
      </c>
      <c r="D229" s="217" t="s">
        <v>36</v>
      </c>
      <c r="E229" s="365">
        <v>1.3600000000000001E-3</v>
      </c>
      <c r="F229" s="174">
        <f t="shared" si="251"/>
        <v>339.67836</v>
      </c>
      <c r="G229" s="335"/>
      <c r="H229" s="176">
        <f t="shared" si="252"/>
        <v>0</v>
      </c>
      <c r="I229" s="363"/>
      <c r="J229" s="176">
        <f t="shared" si="253"/>
        <v>0</v>
      </c>
      <c r="K229" s="115" t="s">
        <v>854</v>
      </c>
      <c r="L229" s="115" t="s">
        <v>36</v>
      </c>
      <c r="M229" s="115">
        <v>1</v>
      </c>
      <c r="N229" s="76">
        <v>300</v>
      </c>
      <c r="O229" s="69">
        <f t="shared" si="245"/>
        <v>300</v>
      </c>
      <c r="P229" s="176">
        <f t="shared" ref="P229" si="274">E229*F229</f>
        <v>0.46196256960000004</v>
      </c>
      <c r="Q229" s="176">
        <f t="shared" ref="Q229" si="275">SUM(O229:O232)</f>
        <v>300</v>
      </c>
      <c r="R229" s="176">
        <f t="shared" ref="R229" si="276">Q229*1.02*1.05*$R$14</f>
        <v>339.67836</v>
      </c>
      <c r="S229" s="188">
        <f t="shared" ref="S229" si="277">F229*$S$17</f>
        <v>439.84412265320668</v>
      </c>
      <c r="T229" s="188">
        <f t="shared" ref="T229" si="278">S229*E229</f>
        <v>0.59818800680836115</v>
      </c>
    </row>
    <row r="230" spans="1:20" ht="12.75" customHeight="1">
      <c r="A230" s="325"/>
      <c r="B230" s="342"/>
      <c r="C230" s="217"/>
      <c r="D230" s="218"/>
      <c r="E230" s="365"/>
      <c r="F230" s="174"/>
      <c r="G230" s="335"/>
      <c r="H230" s="176"/>
      <c r="I230" s="363"/>
      <c r="J230" s="176"/>
      <c r="K230" s="115"/>
      <c r="L230" s="115"/>
      <c r="M230" s="115"/>
      <c r="N230" s="129"/>
      <c r="O230" s="69">
        <f t="shared" si="245"/>
        <v>0</v>
      </c>
      <c r="P230" s="176"/>
      <c r="Q230" s="176"/>
      <c r="R230" s="176"/>
      <c r="S230" s="188"/>
      <c r="T230" s="188"/>
    </row>
    <row r="231" spans="1:20" ht="12.75" customHeight="1">
      <c r="A231" s="325"/>
      <c r="B231" s="342"/>
      <c r="C231" s="217"/>
      <c r="D231" s="218"/>
      <c r="E231" s="365"/>
      <c r="F231" s="174"/>
      <c r="G231" s="335"/>
      <c r="H231" s="176"/>
      <c r="I231" s="363"/>
      <c r="J231" s="176"/>
      <c r="K231" s="115"/>
      <c r="L231" s="115"/>
      <c r="M231" s="116"/>
      <c r="N231" s="129"/>
      <c r="O231" s="69">
        <f t="shared" si="245"/>
        <v>0</v>
      </c>
      <c r="P231" s="176"/>
      <c r="Q231" s="176"/>
      <c r="R231" s="176"/>
      <c r="S231" s="188"/>
      <c r="T231" s="188"/>
    </row>
    <row r="232" spans="1:20" ht="12.75" customHeight="1">
      <c r="A232" s="325"/>
      <c r="B232" s="342"/>
      <c r="C232" s="217"/>
      <c r="D232" s="218"/>
      <c r="E232" s="365"/>
      <c r="F232" s="174"/>
      <c r="G232" s="335"/>
      <c r="H232" s="176"/>
      <c r="I232" s="363"/>
      <c r="J232" s="176"/>
      <c r="K232" s="115"/>
      <c r="L232" s="115"/>
      <c r="M232" s="115"/>
      <c r="N232" s="129"/>
      <c r="O232" s="69">
        <f t="shared" si="245"/>
        <v>0</v>
      </c>
      <c r="P232" s="176"/>
      <c r="Q232" s="176"/>
      <c r="R232" s="176"/>
      <c r="S232" s="188"/>
      <c r="T232" s="188"/>
    </row>
    <row r="233" spans="1:20" ht="12.75" customHeight="1">
      <c r="A233" s="325">
        <v>4</v>
      </c>
      <c r="B233" s="342" t="s">
        <v>38</v>
      </c>
      <c r="C233" s="342" t="s">
        <v>936</v>
      </c>
      <c r="D233" s="325" t="s">
        <v>30</v>
      </c>
      <c r="E233" s="357">
        <v>0.04</v>
      </c>
      <c r="F233" s="174">
        <f t="shared" si="251"/>
        <v>11.875155465600001</v>
      </c>
      <c r="G233" s="335"/>
      <c r="H233" s="176">
        <f t="shared" si="252"/>
        <v>0</v>
      </c>
      <c r="I233" s="335"/>
      <c r="J233" s="176">
        <f t="shared" si="253"/>
        <v>0</v>
      </c>
      <c r="K233" s="115" t="s">
        <v>937</v>
      </c>
      <c r="L233" s="115" t="s">
        <v>30</v>
      </c>
      <c r="M233" s="115">
        <v>1</v>
      </c>
      <c r="N233" s="129">
        <v>10.488</v>
      </c>
      <c r="O233" s="69">
        <f t="shared" si="245"/>
        <v>10.488</v>
      </c>
      <c r="P233" s="176">
        <f t="shared" ref="P233" si="279">E233*F233</f>
        <v>0.47500621862400005</v>
      </c>
      <c r="Q233" s="176">
        <f t="shared" ref="Q233" si="280">SUM(O233:O236)</f>
        <v>10.488</v>
      </c>
      <c r="R233" s="176">
        <f t="shared" ref="R233" si="281">Q233*1.02*1.05*$R$14</f>
        <v>11.875155465600001</v>
      </c>
      <c r="S233" s="188">
        <f t="shared" ref="S233" si="282">F233*$S$17</f>
        <v>15.376950527956106</v>
      </c>
      <c r="T233" s="188">
        <f t="shared" ref="T233" si="283">S233*E233</f>
        <v>0.61507802111824428</v>
      </c>
    </row>
    <row r="234" spans="1:20" ht="12.75" customHeight="1">
      <c r="A234" s="325"/>
      <c r="B234" s="342"/>
      <c r="C234" s="342"/>
      <c r="D234" s="325"/>
      <c r="E234" s="357"/>
      <c r="F234" s="174"/>
      <c r="G234" s="335"/>
      <c r="H234" s="176"/>
      <c r="I234" s="335"/>
      <c r="J234" s="176"/>
      <c r="K234" s="115"/>
      <c r="L234" s="115"/>
      <c r="M234" s="115"/>
      <c r="N234" s="129"/>
      <c r="O234" s="69">
        <f t="shared" si="245"/>
        <v>0</v>
      </c>
      <c r="P234" s="176"/>
      <c r="Q234" s="176"/>
      <c r="R234" s="176"/>
      <c r="S234" s="188"/>
      <c r="T234" s="188"/>
    </row>
    <row r="235" spans="1:20" ht="12.75" customHeight="1">
      <c r="A235" s="325"/>
      <c r="B235" s="342"/>
      <c r="C235" s="342"/>
      <c r="D235" s="325"/>
      <c r="E235" s="357"/>
      <c r="F235" s="174"/>
      <c r="G235" s="335"/>
      <c r="H235" s="176"/>
      <c r="I235" s="335"/>
      <c r="J235" s="176"/>
      <c r="K235" s="115"/>
      <c r="L235" s="115"/>
      <c r="M235" s="138"/>
      <c r="N235" s="129"/>
      <c r="O235" s="69">
        <f t="shared" si="245"/>
        <v>0</v>
      </c>
      <c r="P235" s="176"/>
      <c r="Q235" s="176"/>
      <c r="R235" s="176"/>
      <c r="S235" s="188"/>
      <c r="T235" s="188"/>
    </row>
    <row r="236" spans="1:20" ht="12.75" customHeight="1">
      <c r="A236" s="325"/>
      <c r="B236" s="342"/>
      <c r="C236" s="342"/>
      <c r="D236" s="325"/>
      <c r="E236" s="357"/>
      <c r="F236" s="174"/>
      <c r="G236" s="335"/>
      <c r="H236" s="176"/>
      <c r="I236" s="335"/>
      <c r="J236" s="176"/>
      <c r="K236" s="115"/>
      <c r="L236" s="115"/>
      <c r="M236" s="115"/>
      <c r="N236" s="129"/>
      <c r="O236" s="69">
        <f t="shared" si="245"/>
        <v>0</v>
      </c>
      <c r="P236" s="176"/>
      <c r="Q236" s="176"/>
      <c r="R236" s="176"/>
      <c r="S236" s="188"/>
      <c r="T236" s="188"/>
    </row>
    <row r="237" spans="1:20" ht="12.75" customHeight="1">
      <c r="A237" s="325">
        <v>5</v>
      </c>
      <c r="B237" s="342" t="s">
        <v>38</v>
      </c>
      <c r="C237" s="342" t="s">
        <v>938</v>
      </c>
      <c r="D237" s="342" t="s">
        <v>35</v>
      </c>
      <c r="E237" s="351">
        <v>1</v>
      </c>
      <c r="F237" s="174">
        <f t="shared" si="251"/>
        <v>18.116179200000001</v>
      </c>
      <c r="G237" s="335"/>
      <c r="H237" s="176">
        <f t="shared" si="252"/>
        <v>0</v>
      </c>
      <c r="I237" s="363"/>
      <c r="J237" s="176">
        <f t="shared" si="253"/>
        <v>0</v>
      </c>
      <c r="K237" s="115" t="s">
        <v>939</v>
      </c>
      <c r="L237" s="115" t="s">
        <v>35</v>
      </c>
      <c r="M237" s="115">
        <v>1</v>
      </c>
      <c r="N237" s="129">
        <v>16</v>
      </c>
      <c r="O237" s="69">
        <f t="shared" si="245"/>
        <v>16</v>
      </c>
      <c r="P237" s="176">
        <f t="shared" ref="P237" si="284">E237*F237</f>
        <v>18.116179200000001</v>
      </c>
      <c r="Q237" s="176">
        <f t="shared" ref="Q237" si="285">SUM(O237:O240)</f>
        <v>16</v>
      </c>
      <c r="R237" s="176">
        <f t="shared" ref="R237" si="286">Q237*1.02*1.05*$R$14</f>
        <v>18.116179200000001</v>
      </c>
      <c r="S237" s="188">
        <f t="shared" ref="S237" si="287">F237*$S$17</f>
        <v>23.458353208171026</v>
      </c>
      <c r="T237" s="188">
        <f t="shared" ref="T237" si="288">S237*E237</f>
        <v>23.458353208171026</v>
      </c>
    </row>
    <row r="238" spans="1:20" ht="12.75" customHeight="1">
      <c r="A238" s="325"/>
      <c r="B238" s="342"/>
      <c r="C238" s="342"/>
      <c r="D238" s="325"/>
      <c r="E238" s="351"/>
      <c r="F238" s="174"/>
      <c r="G238" s="335"/>
      <c r="H238" s="176"/>
      <c r="I238" s="363"/>
      <c r="J238" s="176"/>
      <c r="K238" s="115"/>
      <c r="L238" s="115"/>
      <c r="M238" s="115"/>
      <c r="N238" s="129"/>
      <c r="O238" s="69">
        <f t="shared" si="245"/>
        <v>0</v>
      </c>
      <c r="P238" s="176"/>
      <c r="Q238" s="176"/>
      <c r="R238" s="176"/>
      <c r="S238" s="188"/>
      <c r="T238" s="188"/>
    </row>
    <row r="239" spans="1:20" ht="12.75" customHeight="1">
      <c r="A239" s="325"/>
      <c r="B239" s="342"/>
      <c r="C239" s="342"/>
      <c r="D239" s="325"/>
      <c r="E239" s="351"/>
      <c r="F239" s="174"/>
      <c r="G239" s="335"/>
      <c r="H239" s="176"/>
      <c r="I239" s="363"/>
      <c r="J239" s="176"/>
      <c r="K239" s="115"/>
      <c r="L239" s="115"/>
      <c r="M239" s="115"/>
      <c r="N239" s="129"/>
      <c r="O239" s="69">
        <f t="shared" si="245"/>
        <v>0</v>
      </c>
      <c r="P239" s="176"/>
      <c r="Q239" s="176"/>
      <c r="R239" s="176"/>
      <c r="S239" s="188"/>
      <c r="T239" s="188"/>
    </row>
    <row r="240" spans="1:20" ht="12.75" customHeight="1">
      <c r="A240" s="325"/>
      <c r="B240" s="342"/>
      <c r="C240" s="342"/>
      <c r="D240" s="325"/>
      <c r="E240" s="351"/>
      <c r="F240" s="174"/>
      <c r="G240" s="335"/>
      <c r="H240" s="176"/>
      <c r="I240" s="363"/>
      <c r="J240" s="176"/>
      <c r="K240" s="115"/>
      <c r="L240" s="115"/>
      <c r="M240" s="115"/>
      <c r="N240" s="129"/>
      <c r="O240" s="69">
        <f t="shared" si="245"/>
        <v>0</v>
      </c>
      <c r="P240" s="176"/>
      <c r="Q240" s="176"/>
      <c r="R240" s="176"/>
      <c r="S240" s="188"/>
      <c r="T240" s="188"/>
    </row>
    <row r="241" spans="1:20" ht="12.75" customHeight="1">
      <c r="A241" s="325">
        <v>6</v>
      </c>
      <c r="B241" s="342" t="s">
        <v>38</v>
      </c>
      <c r="C241" s="342" t="s">
        <v>940</v>
      </c>
      <c r="D241" s="342" t="s">
        <v>35</v>
      </c>
      <c r="E241" s="351">
        <v>2</v>
      </c>
      <c r="F241" s="174">
        <f t="shared" si="251"/>
        <v>9.6242201999999999</v>
      </c>
      <c r="G241" s="335"/>
      <c r="H241" s="176">
        <f t="shared" si="252"/>
        <v>0</v>
      </c>
      <c r="I241" s="335"/>
      <c r="J241" s="176">
        <f t="shared" si="253"/>
        <v>0</v>
      </c>
      <c r="K241" s="115" t="s">
        <v>941</v>
      </c>
      <c r="L241" s="115" t="s">
        <v>35</v>
      </c>
      <c r="M241" s="115">
        <v>1</v>
      </c>
      <c r="N241" s="129">
        <v>8.5</v>
      </c>
      <c r="O241" s="69">
        <f t="shared" si="245"/>
        <v>8.5</v>
      </c>
      <c r="P241" s="176">
        <f t="shared" ref="P241" si="289">E241*F241</f>
        <v>19.2484404</v>
      </c>
      <c r="Q241" s="176">
        <f t="shared" ref="Q241" si="290">SUM(O241:O244)</f>
        <v>8.5</v>
      </c>
      <c r="R241" s="176">
        <f t="shared" ref="R241" si="291">Q241*1.02*1.05*$R$14</f>
        <v>9.6242201999999999</v>
      </c>
      <c r="S241" s="188">
        <f t="shared" ref="S241" si="292">F241*$S$17</f>
        <v>12.462250141840856</v>
      </c>
      <c r="T241" s="188">
        <f t="shared" ref="T241" si="293">S241*E241</f>
        <v>24.924500283681713</v>
      </c>
    </row>
    <row r="242" spans="1:20" ht="12.75" customHeight="1">
      <c r="A242" s="325"/>
      <c r="B242" s="342"/>
      <c r="C242" s="342"/>
      <c r="D242" s="325"/>
      <c r="E242" s="351"/>
      <c r="F242" s="174"/>
      <c r="G242" s="335"/>
      <c r="H242" s="176"/>
      <c r="I242" s="335"/>
      <c r="J242" s="176"/>
      <c r="K242" s="115"/>
      <c r="L242" s="115"/>
      <c r="M242" s="115"/>
      <c r="N242" s="129"/>
      <c r="O242" s="69">
        <f t="shared" si="245"/>
        <v>0</v>
      </c>
      <c r="P242" s="176"/>
      <c r="Q242" s="176"/>
      <c r="R242" s="176"/>
      <c r="S242" s="188"/>
      <c r="T242" s="188"/>
    </row>
    <row r="243" spans="1:20" ht="12.75" customHeight="1">
      <c r="A243" s="325"/>
      <c r="B243" s="342"/>
      <c r="C243" s="342"/>
      <c r="D243" s="325"/>
      <c r="E243" s="351"/>
      <c r="F243" s="174"/>
      <c r="G243" s="335"/>
      <c r="H243" s="176"/>
      <c r="I243" s="335"/>
      <c r="J243" s="176"/>
      <c r="K243" s="115"/>
      <c r="L243" s="115"/>
      <c r="M243" s="115"/>
      <c r="N243" s="129"/>
      <c r="O243" s="69">
        <f t="shared" si="245"/>
        <v>0</v>
      </c>
      <c r="P243" s="176"/>
      <c r="Q243" s="176"/>
      <c r="R243" s="176"/>
      <c r="S243" s="188"/>
      <c r="T243" s="188"/>
    </row>
    <row r="244" spans="1:20" ht="12.75" customHeight="1">
      <c r="A244" s="325"/>
      <c r="B244" s="342"/>
      <c r="C244" s="342"/>
      <c r="D244" s="325"/>
      <c r="E244" s="351"/>
      <c r="F244" s="174"/>
      <c r="G244" s="335"/>
      <c r="H244" s="176"/>
      <c r="I244" s="335"/>
      <c r="J244" s="176"/>
      <c r="K244" s="115"/>
      <c r="L244" s="115"/>
      <c r="M244" s="115"/>
      <c r="N244" s="129"/>
      <c r="O244" s="69">
        <f t="shared" si="245"/>
        <v>0</v>
      </c>
      <c r="P244" s="176"/>
      <c r="Q244" s="176"/>
      <c r="R244" s="176"/>
      <c r="S244" s="188"/>
      <c r="T244" s="188"/>
    </row>
    <row r="245" spans="1:20" ht="12.75" customHeight="1">
      <c r="A245" s="325">
        <v>7</v>
      </c>
      <c r="B245" s="342" t="s">
        <v>156</v>
      </c>
      <c r="C245" s="342" t="s">
        <v>942</v>
      </c>
      <c r="D245" s="325" t="s">
        <v>42</v>
      </c>
      <c r="E245" s="357">
        <v>8.84</v>
      </c>
      <c r="F245" s="174">
        <f t="shared" si="251"/>
        <v>6.8586655800000003</v>
      </c>
      <c r="G245" s="335">
        <v>0.89</v>
      </c>
      <c r="H245" s="176">
        <f t="shared" si="252"/>
        <v>1.8767163</v>
      </c>
      <c r="I245" s="335"/>
      <c r="J245" s="176">
        <f t="shared" si="253"/>
        <v>0</v>
      </c>
      <c r="K245" s="115" t="s">
        <v>53</v>
      </c>
      <c r="L245" s="115" t="s">
        <v>47</v>
      </c>
      <c r="M245" s="117">
        <v>1.1000000000000001</v>
      </c>
      <c r="N245" s="129">
        <v>4</v>
      </c>
      <c r="O245" s="69">
        <f t="shared" si="245"/>
        <v>4.4000000000000004</v>
      </c>
      <c r="P245" s="176">
        <f t="shared" ref="P245" si="294">E245*F245</f>
        <v>60.630603727200004</v>
      </c>
      <c r="Q245" s="176">
        <f t="shared" ref="Q245" si="295">SUM(O245:O248)</f>
        <v>4.4000000000000004</v>
      </c>
      <c r="R245" s="176">
        <f t="shared" ref="R245" si="296">Q245*1.02*1.05*$R$14</f>
        <v>4.9819492800000003</v>
      </c>
      <c r="S245" s="188">
        <f t="shared" ref="S245" si="297">F245*$S$17</f>
        <v>8.8811773131701628</v>
      </c>
      <c r="T245" s="188">
        <f t="shared" ref="T245" si="298">S245*E245</f>
        <v>78.509607448424234</v>
      </c>
    </row>
    <row r="246" spans="1:20" ht="12.75" customHeight="1">
      <c r="A246" s="325"/>
      <c r="B246" s="342"/>
      <c r="C246" s="342"/>
      <c r="D246" s="325"/>
      <c r="E246" s="357"/>
      <c r="F246" s="174"/>
      <c r="G246" s="335"/>
      <c r="H246" s="176"/>
      <c r="I246" s="335"/>
      <c r="J246" s="176"/>
      <c r="K246" s="115"/>
      <c r="L246" s="115"/>
      <c r="M246" s="115"/>
      <c r="N246" s="129"/>
      <c r="O246" s="69">
        <f t="shared" si="245"/>
        <v>0</v>
      </c>
      <c r="P246" s="176"/>
      <c r="Q246" s="176"/>
      <c r="R246" s="176"/>
      <c r="S246" s="188"/>
      <c r="T246" s="188"/>
    </row>
    <row r="247" spans="1:20" ht="12.75" customHeight="1">
      <c r="A247" s="325"/>
      <c r="B247" s="342"/>
      <c r="C247" s="342"/>
      <c r="D247" s="325"/>
      <c r="E247" s="357"/>
      <c r="F247" s="174"/>
      <c r="G247" s="335"/>
      <c r="H247" s="176"/>
      <c r="I247" s="335"/>
      <c r="J247" s="176"/>
      <c r="K247" s="115"/>
      <c r="L247" s="115"/>
      <c r="M247" s="115"/>
      <c r="N247" s="129"/>
      <c r="O247" s="69">
        <f t="shared" si="245"/>
        <v>0</v>
      </c>
      <c r="P247" s="176"/>
      <c r="Q247" s="176"/>
      <c r="R247" s="176"/>
      <c r="S247" s="188"/>
      <c r="T247" s="188"/>
    </row>
    <row r="248" spans="1:20" ht="12.75" customHeight="1">
      <c r="A248" s="325"/>
      <c r="B248" s="342"/>
      <c r="C248" s="342"/>
      <c r="D248" s="325"/>
      <c r="E248" s="357"/>
      <c r="F248" s="174"/>
      <c r="G248" s="335"/>
      <c r="H248" s="176"/>
      <c r="I248" s="335"/>
      <c r="J248" s="176"/>
      <c r="K248" s="115"/>
      <c r="L248" s="115"/>
      <c r="M248" s="115"/>
      <c r="N248" s="129"/>
      <c r="O248" s="69">
        <f t="shared" si="245"/>
        <v>0</v>
      </c>
      <c r="P248" s="176"/>
      <c r="Q248" s="176"/>
      <c r="R248" s="176"/>
      <c r="S248" s="188"/>
      <c r="T248" s="188"/>
    </row>
    <row r="249" spans="1:20" ht="12.75" customHeight="1">
      <c r="A249" s="325">
        <v>8</v>
      </c>
      <c r="B249" s="342" t="s">
        <v>943</v>
      </c>
      <c r="C249" s="342" t="s">
        <v>944</v>
      </c>
      <c r="D249" s="325" t="s">
        <v>42</v>
      </c>
      <c r="E249" s="357">
        <v>0.14000000000000001</v>
      </c>
      <c r="F249" s="174">
        <f t="shared" si="251"/>
        <v>60.772360287108</v>
      </c>
      <c r="G249" s="335">
        <v>4.17</v>
      </c>
      <c r="H249" s="176">
        <f t="shared" si="252"/>
        <v>8.7931539000000001</v>
      </c>
      <c r="I249" s="335">
        <v>5.16</v>
      </c>
      <c r="J249" s="176">
        <f t="shared" si="253"/>
        <v>17.724806400000002</v>
      </c>
      <c r="K249" s="115" t="s">
        <v>46</v>
      </c>
      <c r="L249" s="115" t="s">
        <v>47</v>
      </c>
      <c r="M249" s="115">
        <v>1.0149999999999999</v>
      </c>
      <c r="N249" s="76">
        <v>29.806000000000001</v>
      </c>
      <c r="O249" s="69">
        <f t="shared" si="245"/>
        <v>30.253089999999997</v>
      </c>
      <c r="P249" s="176">
        <f t="shared" ref="P249" si="299">E249*F249</f>
        <v>8.5081304401951208</v>
      </c>
      <c r="Q249" s="176">
        <f t="shared" ref="Q249" si="300">SUM(O249:O252)</f>
        <v>30.253089999999997</v>
      </c>
      <c r="R249" s="176">
        <f t="shared" ref="R249" si="301">Q249*1.02*1.05*$R$14</f>
        <v>34.254399987107995</v>
      </c>
      <c r="S249" s="188">
        <f t="shared" ref="S249" si="302">F249*$S$17</f>
        <v>78.693165770252776</v>
      </c>
      <c r="T249" s="188">
        <f t="shared" ref="T249" si="303">S249*E249</f>
        <v>11.017043207835389</v>
      </c>
    </row>
    <row r="250" spans="1:20" ht="12.75" customHeight="1">
      <c r="A250" s="325"/>
      <c r="B250" s="342"/>
      <c r="C250" s="342"/>
      <c r="D250" s="325"/>
      <c r="E250" s="357"/>
      <c r="F250" s="174"/>
      <c r="G250" s="335"/>
      <c r="H250" s="176"/>
      <c r="I250" s="335"/>
      <c r="J250" s="176"/>
      <c r="K250" s="115"/>
      <c r="L250" s="115"/>
      <c r="M250" s="115"/>
      <c r="N250" s="129"/>
      <c r="O250" s="69">
        <f t="shared" si="245"/>
        <v>0</v>
      </c>
      <c r="P250" s="176"/>
      <c r="Q250" s="176"/>
      <c r="R250" s="176"/>
      <c r="S250" s="188"/>
      <c r="T250" s="188"/>
    </row>
    <row r="251" spans="1:20" ht="12.75" customHeight="1">
      <c r="A251" s="325"/>
      <c r="B251" s="342"/>
      <c r="C251" s="342"/>
      <c r="D251" s="325"/>
      <c r="E251" s="357"/>
      <c r="F251" s="174"/>
      <c r="G251" s="335"/>
      <c r="H251" s="176"/>
      <c r="I251" s="335"/>
      <c r="J251" s="176"/>
      <c r="K251" s="115"/>
      <c r="L251" s="115"/>
      <c r="M251" s="115"/>
      <c r="N251" s="129"/>
      <c r="O251" s="69">
        <f t="shared" si="245"/>
        <v>0</v>
      </c>
      <c r="P251" s="176"/>
      <c r="Q251" s="176"/>
      <c r="R251" s="176"/>
      <c r="S251" s="188"/>
      <c r="T251" s="188"/>
    </row>
    <row r="252" spans="1:20" ht="12.75" customHeight="1">
      <c r="A252" s="325"/>
      <c r="B252" s="342"/>
      <c r="C252" s="342"/>
      <c r="D252" s="325"/>
      <c r="E252" s="357"/>
      <c r="F252" s="174"/>
      <c r="G252" s="335"/>
      <c r="H252" s="176"/>
      <c r="I252" s="335"/>
      <c r="J252" s="176"/>
      <c r="K252" s="115"/>
      <c r="L252" s="115"/>
      <c r="M252" s="115"/>
      <c r="N252" s="129"/>
      <c r="O252" s="69">
        <f t="shared" si="245"/>
        <v>0</v>
      </c>
      <c r="P252" s="176"/>
      <c r="Q252" s="176"/>
      <c r="R252" s="176"/>
      <c r="S252" s="188"/>
      <c r="T252" s="188"/>
    </row>
    <row r="253" spans="1:20" ht="12.75" customHeight="1">
      <c r="A253" s="325">
        <v>9</v>
      </c>
      <c r="B253" s="342" t="s">
        <v>945</v>
      </c>
      <c r="C253" s="342" t="s">
        <v>946</v>
      </c>
      <c r="D253" s="325" t="s">
        <v>42</v>
      </c>
      <c r="E253" s="357">
        <v>0.12</v>
      </c>
      <c r="F253" s="174">
        <f t="shared" si="251"/>
        <v>31.764474725706005</v>
      </c>
      <c r="G253" s="335">
        <v>1.62</v>
      </c>
      <c r="H253" s="176">
        <f t="shared" si="252"/>
        <v>3.4160454000000002</v>
      </c>
      <c r="I253" s="363"/>
      <c r="J253" s="176">
        <f t="shared" si="253"/>
        <v>0</v>
      </c>
      <c r="K253" s="115" t="s">
        <v>666</v>
      </c>
      <c r="L253" s="115" t="s">
        <v>47</v>
      </c>
      <c r="M253" s="115">
        <v>1.0149999999999999</v>
      </c>
      <c r="N253" s="129">
        <v>24.667000000000002</v>
      </c>
      <c r="O253" s="69">
        <f t="shared" si="245"/>
        <v>25.037005000000001</v>
      </c>
      <c r="P253" s="176">
        <f t="shared" ref="P253" si="304">E253*F253</f>
        <v>3.8117369670847205</v>
      </c>
      <c r="Q253" s="176">
        <f t="shared" ref="Q253" si="305">SUM(O253:O256)</f>
        <v>25.037005000000001</v>
      </c>
      <c r="R253" s="176">
        <f t="shared" ref="R253" si="306">Q253*1.02*1.05*$R$14</f>
        <v>28.348429325706004</v>
      </c>
      <c r="S253" s="188">
        <f t="shared" ref="S253" si="307">F253*$S$17</f>
        <v>41.131314686246476</v>
      </c>
      <c r="T253" s="188">
        <f t="shared" ref="T253" si="308">S253*E253</f>
        <v>4.935757762349577</v>
      </c>
    </row>
    <row r="254" spans="1:20" ht="12.75" customHeight="1">
      <c r="A254" s="325"/>
      <c r="B254" s="342"/>
      <c r="C254" s="342"/>
      <c r="D254" s="325"/>
      <c r="E254" s="357"/>
      <c r="F254" s="174"/>
      <c r="G254" s="335"/>
      <c r="H254" s="176"/>
      <c r="I254" s="363"/>
      <c r="J254" s="176"/>
      <c r="K254" s="115"/>
      <c r="L254" s="115"/>
      <c r="M254" s="115"/>
      <c r="N254" s="129"/>
      <c r="O254" s="69">
        <f t="shared" si="245"/>
        <v>0</v>
      </c>
      <c r="P254" s="176"/>
      <c r="Q254" s="176"/>
      <c r="R254" s="176"/>
      <c r="S254" s="188"/>
      <c r="T254" s="188"/>
    </row>
    <row r="255" spans="1:20" ht="12.75" customHeight="1">
      <c r="A255" s="325"/>
      <c r="B255" s="342"/>
      <c r="C255" s="342"/>
      <c r="D255" s="325"/>
      <c r="E255" s="357"/>
      <c r="F255" s="174"/>
      <c r="G255" s="335"/>
      <c r="H255" s="176"/>
      <c r="I255" s="363"/>
      <c r="J255" s="176"/>
      <c r="K255" s="115"/>
      <c r="L255" s="115"/>
      <c r="M255" s="116"/>
      <c r="N255" s="129"/>
      <c r="O255" s="69">
        <f t="shared" si="245"/>
        <v>0</v>
      </c>
      <c r="P255" s="176"/>
      <c r="Q255" s="176"/>
      <c r="R255" s="176"/>
      <c r="S255" s="188"/>
      <c r="T255" s="188"/>
    </row>
    <row r="256" spans="1:20" ht="12.75" customHeight="1">
      <c r="A256" s="325"/>
      <c r="B256" s="342"/>
      <c r="C256" s="342"/>
      <c r="D256" s="325"/>
      <c r="E256" s="357"/>
      <c r="F256" s="174"/>
      <c r="G256" s="335"/>
      <c r="H256" s="176"/>
      <c r="I256" s="363"/>
      <c r="J256" s="176"/>
      <c r="K256" s="115"/>
      <c r="L256" s="115"/>
      <c r="M256" s="115"/>
      <c r="N256" s="129"/>
      <c r="O256" s="69">
        <f t="shared" si="245"/>
        <v>0</v>
      </c>
      <c r="P256" s="176"/>
      <c r="Q256" s="176"/>
      <c r="R256" s="176"/>
      <c r="S256" s="188"/>
      <c r="T256" s="188"/>
    </row>
    <row r="257" spans="1:20" ht="12.75" customHeight="1">
      <c r="A257" s="325">
        <v>10</v>
      </c>
      <c r="B257" s="342" t="s">
        <v>947</v>
      </c>
      <c r="C257" s="342" t="s">
        <v>948</v>
      </c>
      <c r="D257" s="325" t="s">
        <v>42</v>
      </c>
      <c r="E257" s="357">
        <v>1.3</v>
      </c>
      <c r="F257" s="174">
        <f t="shared" si="251"/>
        <v>7.8886103483999985</v>
      </c>
      <c r="G257" s="335">
        <v>1.67</v>
      </c>
      <c r="H257" s="176">
        <f t="shared" si="252"/>
        <v>3.5214789</v>
      </c>
      <c r="I257" s="363"/>
      <c r="J257" s="176">
        <f t="shared" si="253"/>
        <v>0</v>
      </c>
      <c r="K257" s="115" t="s">
        <v>52</v>
      </c>
      <c r="L257" s="115" t="s">
        <v>47</v>
      </c>
      <c r="M257" s="115">
        <v>1.0149999999999999</v>
      </c>
      <c r="N257" s="129">
        <v>3.8</v>
      </c>
      <c r="O257" s="69">
        <f t="shared" si="245"/>
        <v>3.8569999999999993</v>
      </c>
      <c r="P257" s="176">
        <f t="shared" ref="P257" si="309">E257*F257</f>
        <v>10.255193452919999</v>
      </c>
      <c r="Q257" s="176">
        <f t="shared" ref="Q257" si="310">SUM(O257:O260)</f>
        <v>3.8569999999999993</v>
      </c>
      <c r="R257" s="176">
        <f t="shared" ref="R257" si="311">Q257*1.02*1.05*$R$14</f>
        <v>4.3671314483999986</v>
      </c>
      <c r="S257" s="188">
        <f t="shared" ref="S257" si="312">F257*$S$17</f>
        <v>10.214836463662285</v>
      </c>
      <c r="T257" s="188">
        <f t="shared" ref="T257" si="313">S257*E257</f>
        <v>13.279287402760971</v>
      </c>
    </row>
    <row r="258" spans="1:20" ht="12.75" customHeight="1">
      <c r="A258" s="325"/>
      <c r="B258" s="342"/>
      <c r="C258" s="342"/>
      <c r="D258" s="325"/>
      <c r="E258" s="357"/>
      <c r="F258" s="174"/>
      <c r="G258" s="335"/>
      <c r="H258" s="176"/>
      <c r="I258" s="363"/>
      <c r="J258" s="176"/>
      <c r="K258" s="115"/>
      <c r="L258" s="115"/>
      <c r="M258" s="115"/>
      <c r="N258" s="129"/>
      <c r="O258" s="69">
        <f t="shared" si="245"/>
        <v>0</v>
      </c>
      <c r="P258" s="176"/>
      <c r="Q258" s="176"/>
      <c r="R258" s="176"/>
      <c r="S258" s="188"/>
      <c r="T258" s="188"/>
    </row>
    <row r="259" spans="1:20" ht="12.75" customHeight="1">
      <c r="A259" s="325"/>
      <c r="B259" s="342"/>
      <c r="C259" s="342"/>
      <c r="D259" s="325"/>
      <c r="E259" s="357"/>
      <c r="F259" s="174"/>
      <c r="G259" s="335"/>
      <c r="H259" s="176"/>
      <c r="I259" s="363"/>
      <c r="J259" s="176"/>
      <c r="K259" s="115"/>
      <c r="L259" s="115"/>
      <c r="M259" s="116"/>
      <c r="N259" s="129"/>
      <c r="O259" s="69">
        <f t="shared" si="245"/>
        <v>0</v>
      </c>
      <c r="P259" s="176"/>
      <c r="Q259" s="176"/>
      <c r="R259" s="176"/>
      <c r="S259" s="188"/>
      <c r="T259" s="188"/>
    </row>
    <row r="260" spans="1:20" ht="12.75" customHeight="1">
      <c r="A260" s="325"/>
      <c r="B260" s="342"/>
      <c r="C260" s="342"/>
      <c r="D260" s="325"/>
      <c r="E260" s="357"/>
      <c r="F260" s="174"/>
      <c r="G260" s="335"/>
      <c r="H260" s="176"/>
      <c r="I260" s="363"/>
      <c r="J260" s="176"/>
      <c r="K260" s="115"/>
      <c r="L260" s="115"/>
      <c r="M260" s="115"/>
      <c r="N260" s="129"/>
      <c r="O260" s="69">
        <f t="shared" si="245"/>
        <v>0</v>
      </c>
      <c r="P260" s="176"/>
      <c r="Q260" s="176"/>
      <c r="R260" s="176"/>
      <c r="S260" s="188"/>
      <c r="T260" s="188"/>
    </row>
    <row r="261" spans="1:20" ht="12.75" customHeight="1">
      <c r="A261" s="325">
        <v>11</v>
      </c>
      <c r="B261" s="342" t="s">
        <v>949</v>
      </c>
      <c r="C261" s="342" t="s">
        <v>950</v>
      </c>
      <c r="D261" s="217" t="s">
        <v>36</v>
      </c>
      <c r="E261" s="343">
        <v>1.4999999999999999E-2</v>
      </c>
      <c r="F261" s="174">
        <f t="shared" si="251"/>
        <v>639.80600845524805</v>
      </c>
      <c r="G261" s="335">
        <v>35.9</v>
      </c>
      <c r="H261" s="176">
        <f t="shared" si="252"/>
        <v>75.701252999999994</v>
      </c>
      <c r="I261" s="335">
        <v>0.2</v>
      </c>
      <c r="J261" s="176">
        <f t="shared" si="253"/>
        <v>0.68700800000000006</v>
      </c>
      <c r="K261" s="115" t="s">
        <v>951</v>
      </c>
      <c r="L261" s="115" t="s">
        <v>36</v>
      </c>
      <c r="M261" s="117">
        <v>1</v>
      </c>
      <c r="N261" s="129">
        <v>495</v>
      </c>
      <c r="O261" s="69">
        <f t="shared" si="245"/>
        <v>495</v>
      </c>
      <c r="P261" s="176">
        <f t="shared" ref="P261" si="314">E261*F261</f>
        <v>9.5970901268287196</v>
      </c>
      <c r="Q261" s="176">
        <f t="shared" ref="Q261" si="315">SUM(O261:O264)</f>
        <v>497.60404</v>
      </c>
      <c r="R261" s="176">
        <f t="shared" ref="R261" si="316">Q261*1.02*1.05*$R$14</f>
        <v>563.41774745524799</v>
      </c>
      <c r="S261" s="188">
        <f t="shared" ref="S261" si="317">F261*$S$17</f>
        <v>828.47465601649958</v>
      </c>
      <c r="T261" s="188">
        <f t="shared" ref="T261" si="318">S261*E261</f>
        <v>12.427119840247494</v>
      </c>
    </row>
    <row r="262" spans="1:20" ht="12.75" customHeight="1">
      <c r="A262" s="325"/>
      <c r="B262" s="342"/>
      <c r="C262" s="342"/>
      <c r="D262" s="218"/>
      <c r="E262" s="343"/>
      <c r="F262" s="174"/>
      <c r="G262" s="335"/>
      <c r="H262" s="176"/>
      <c r="I262" s="335"/>
      <c r="J262" s="176"/>
      <c r="K262" s="115" t="s">
        <v>952</v>
      </c>
      <c r="L262" s="115" t="s">
        <v>39</v>
      </c>
      <c r="M262" s="115">
        <v>5</v>
      </c>
      <c r="N262" s="129">
        <v>0.5</v>
      </c>
      <c r="O262" s="69">
        <f t="shared" si="245"/>
        <v>2.5</v>
      </c>
      <c r="P262" s="176"/>
      <c r="Q262" s="176"/>
      <c r="R262" s="176"/>
      <c r="S262" s="188"/>
      <c r="T262" s="188"/>
    </row>
    <row r="263" spans="1:20" ht="12.75" customHeight="1">
      <c r="A263" s="325"/>
      <c r="B263" s="342"/>
      <c r="C263" s="342"/>
      <c r="D263" s="218"/>
      <c r="E263" s="343"/>
      <c r="F263" s="174"/>
      <c r="G263" s="335"/>
      <c r="H263" s="176"/>
      <c r="I263" s="335"/>
      <c r="J263" s="176"/>
      <c r="K263" s="115" t="s">
        <v>953</v>
      </c>
      <c r="L263" s="115" t="s">
        <v>39</v>
      </c>
      <c r="M263" s="138">
        <v>0.12</v>
      </c>
      <c r="N263" s="129">
        <v>0.86699999999999999</v>
      </c>
      <c r="O263" s="69">
        <f t="shared" si="245"/>
        <v>0.10403999999999999</v>
      </c>
      <c r="P263" s="176"/>
      <c r="Q263" s="176"/>
      <c r="R263" s="176"/>
      <c r="S263" s="188"/>
      <c r="T263" s="188"/>
    </row>
    <row r="264" spans="1:20" ht="12.75" customHeight="1">
      <c r="A264" s="325"/>
      <c r="B264" s="342"/>
      <c r="C264" s="342"/>
      <c r="D264" s="218"/>
      <c r="E264" s="343"/>
      <c r="F264" s="174"/>
      <c r="G264" s="335"/>
      <c r="H264" s="176"/>
      <c r="I264" s="335"/>
      <c r="J264" s="176"/>
      <c r="K264" s="115"/>
      <c r="L264" s="115"/>
      <c r="M264" s="115"/>
      <c r="N264" s="129"/>
      <c r="O264" s="69">
        <f t="shared" si="245"/>
        <v>0</v>
      </c>
      <c r="P264" s="176"/>
      <c r="Q264" s="176"/>
      <c r="R264" s="176"/>
      <c r="S264" s="188"/>
      <c r="T264" s="188"/>
    </row>
    <row r="265" spans="1:20" ht="12.75" customHeight="1">
      <c r="A265" s="325">
        <v>12</v>
      </c>
      <c r="B265" s="342" t="s">
        <v>38</v>
      </c>
      <c r="C265" s="342" t="s">
        <v>954</v>
      </c>
      <c r="D265" s="325" t="s">
        <v>43</v>
      </c>
      <c r="E265" s="364">
        <v>3</v>
      </c>
      <c r="F265" s="174">
        <f t="shared" si="251"/>
        <v>0.96242201999999988</v>
      </c>
      <c r="G265" s="335"/>
      <c r="H265" s="176">
        <f t="shared" si="252"/>
        <v>0</v>
      </c>
      <c r="I265" s="335"/>
      <c r="J265" s="176">
        <f t="shared" si="253"/>
        <v>0</v>
      </c>
      <c r="K265" s="115" t="s">
        <v>955</v>
      </c>
      <c r="L265" s="115" t="s">
        <v>43</v>
      </c>
      <c r="M265" s="115">
        <v>1</v>
      </c>
      <c r="N265" s="129">
        <v>0.85</v>
      </c>
      <c r="O265" s="69">
        <f t="shared" si="245"/>
        <v>0.85</v>
      </c>
      <c r="P265" s="176">
        <f t="shared" ref="P265" si="319">E265*F265</f>
        <v>2.8872660599999995</v>
      </c>
      <c r="Q265" s="176">
        <f t="shared" ref="Q265" si="320">SUM(O265:O268)</f>
        <v>0.85</v>
      </c>
      <c r="R265" s="176">
        <f t="shared" ref="R265" si="321">Q265*1.02*1.05*$R$14</f>
        <v>0.96242201999999988</v>
      </c>
      <c r="S265" s="188">
        <f t="shared" ref="S265" si="322">F265*$S$17</f>
        <v>1.2462250141840856</v>
      </c>
      <c r="T265" s="188">
        <f t="shared" ref="T265" si="323">S265*E265</f>
        <v>3.7386750425522566</v>
      </c>
    </row>
    <row r="266" spans="1:20" ht="12.75" customHeight="1">
      <c r="A266" s="325"/>
      <c r="B266" s="342"/>
      <c r="C266" s="342"/>
      <c r="D266" s="325"/>
      <c r="E266" s="364"/>
      <c r="F266" s="174"/>
      <c r="G266" s="335"/>
      <c r="H266" s="176"/>
      <c r="I266" s="335"/>
      <c r="J266" s="176"/>
      <c r="K266" s="115"/>
      <c r="L266" s="115"/>
      <c r="M266" s="115"/>
      <c r="N266" s="129"/>
      <c r="O266" s="69">
        <f t="shared" si="245"/>
        <v>0</v>
      </c>
      <c r="P266" s="176"/>
      <c r="Q266" s="176"/>
      <c r="R266" s="176"/>
      <c r="S266" s="188"/>
      <c r="T266" s="188"/>
    </row>
    <row r="267" spans="1:20" ht="12.75" customHeight="1">
      <c r="A267" s="325"/>
      <c r="B267" s="342"/>
      <c r="C267" s="342"/>
      <c r="D267" s="325"/>
      <c r="E267" s="364"/>
      <c r="F267" s="174"/>
      <c r="G267" s="335"/>
      <c r="H267" s="176"/>
      <c r="I267" s="335"/>
      <c r="J267" s="176"/>
      <c r="K267" s="115"/>
      <c r="L267" s="115"/>
      <c r="M267" s="115"/>
      <c r="N267" s="129"/>
      <c r="O267" s="69">
        <f t="shared" si="245"/>
        <v>0</v>
      </c>
      <c r="P267" s="176"/>
      <c r="Q267" s="176"/>
      <c r="R267" s="176"/>
      <c r="S267" s="188"/>
      <c r="T267" s="188"/>
    </row>
    <row r="268" spans="1:20" ht="12.75" customHeight="1">
      <c r="A268" s="325"/>
      <c r="B268" s="342"/>
      <c r="C268" s="342"/>
      <c r="D268" s="325"/>
      <c r="E268" s="364"/>
      <c r="F268" s="174"/>
      <c r="G268" s="335"/>
      <c r="H268" s="176"/>
      <c r="I268" s="335"/>
      <c r="J268" s="176"/>
      <c r="K268" s="115"/>
      <c r="L268" s="115"/>
      <c r="M268" s="115"/>
      <c r="N268" s="129"/>
      <c r="O268" s="69">
        <f t="shared" si="245"/>
        <v>0</v>
      </c>
      <c r="P268" s="176"/>
      <c r="Q268" s="176"/>
      <c r="R268" s="176"/>
      <c r="S268" s="188"/>
      <c r="T268" s="188"/>
    </row>
    <row r="269" spans="1:20" ht="12.75" customHeight="1">
      <c r="A269" s="325">
        <v>13</v>
      </c>
      <c r="B269" s="342" t="s">
        <v>38</v>
      </c>
      <c r="C269" s="342" t="s">
        <v>956</v>
      </c>
      <c r="D269" s="325" t="s">
        <v>35</v>
      </c>
      <c r="E269" s="351">
        <v>2</v>
      </c>
      <c r="F269" s="174">
        <f t="shared" si="251"/>
        <v>0.62274366000000003</v>
      </c>
      <c r="G269" s="335"/>
      <c r="H269" s="176">
        <f t="shared" si="252"/>
        <v>0</v>
      </c>
      <c r="I269" s="335"/>
      <c r="J269" s="176">
        <f t="shared" si="253"/>
        <v>0</v>
      </c>
      <c r="K269" s="115" t="s">
        <v>957</v>
      </c>
      <c r="L269" s="115" t="s">
        <v>35</v>
      </c>
      <c r="M269" s="115">
        <v>1</v>
      </c>
      <c r="N269" s="129">
        <v>0.55000000000000004</v>
      </c>
      <c r="O269" s="69">
        <f t="shared" si="245"/>
        <v>0.55000000000000004</v>
      </c>
      <c r="P269" s="176">
        <f t="shared" ref="P269" si="324">E269*F269</f>
        <v>1.2454873200000001</v>
      </c>
      <c r="Q269" s="176">
        <f t="shared" ref="Q269" si="325">SUM(O269:O272)</f>
        <v>0.55000000000000004</v>
      </c>
      <c r="R269" s="176">
        <f t="shared" ref="R269" si="326">Q269*1.02*1.05*$R$14</f>
        <v>0.62274366000000003</v>
      </c>
      <c r="S269" s="188">
        <f t="shared" ref="S269" si="327">F269*$S$17</f>
        <v>0.806380891530879</v>
      </c>
      <c r="T269" s="188">
        <f t="shared" ref="T269" si="328">S269*E269</f>
        <v>1.612761783061758</v>
      </c>
    </row>
    <row r="270" spans="1:20" ht="12.75" customHeight="1">
      <c r="A270" s="325"/>
      <c r="B270" s="342"/>
      <c r="C270" s="342"/>
      <c r="D270" s="325"/>
      <c r="E270" s="351"/>
      <c r="F270" s="174"/>
      <c r="G270" s="335"/>
      <c r="H270" s="176"/>
      <c r="I270" s="335"/>
      <c r="J270" s="176"/>
      <c r="K270" s="115"/>
      <c r="L270" s="115"/>
      <c r="M270" s="115"/>
      <c r="N270" s="129"/>
      <c r="O270" s="69">
        <f t="shared" si="245"/>
        <v>0</v>
      </c>
      <c r="P270" s="176"/>
      <c r="Q270" s="176"/>
      <c r="R270" s="176"/>
      <c r="S270" s="188"/>
      <c r="T270" s="188"/>
    </row>
    <row r="271" spans="1:20" ht="12.75" customHeight="1">
      <c r="A271" s="325"/>
      <c r="B271" s="342"/>
      <c r="C271" s="342"/>
      <c r="D271" s="325"/>
      <c r="E271" s="351"/>
      <c r="F271" s="174"/>
      <c r="G271" s="335"/>
      <c r="H271" s="176"/>
      <c r="I271" s="335"/>
      <c r="J271" s="176"/>
      <c r="K271" s="115"/>
      <c r="L271" s="115"/>
      <c r="M271" s="115"/>
      <c r="N271" s="129"/>
      <c r="O271" s="69">
        <f t="shared" si="245"/>
        <v>0</v>
      </c>
      <c r="P271" s="176"/>
      <c r="Q271" s="176"/>
      <c r="R271" s="176"/>
      <c r="S271" s="188"/>
      <c r="T271" s="188"/>
    </row>
    <row r="272" spans="1:20" ht="12.75" customHeight="1">
      <c r="A272" s="325"/>
      <c r="B272" s="342"/>
      <c r="C272" s="342"/>
      <c r="D272" s="325"/>
      <c r="E272" s="351"/>
      <c r="F272" s="174"/>
      <c r="G272" s="335"/>
      <c r="H272" s="176"/>
      <c r="I272" s="335"/>
      <c r="J272" s="176"/>
      <c r="K272" s="115"/>
      <c r="L272" s="115"/>
      <c r="M272" s="115"/>
      <c r="N272" s="129"/>
      <c r="O272" s="69">
        <f t="shared" si="245"/>
        <v>0</v>
      </c>
      <c r="P272" s="176"/>
      <c r="Q272" s="176"/>
      <c r="R272" s="176"/>
      <c r="S272" s="188"/>
      <c r="T272" s="188"/>
    </row>
    <row r="273" spans="1:20" ht="12.75" customHeight="1">
      <c r="A273" s="325">
        <v>14</v>
      </c>
      <c r="B273" s="342" t="s">
        <v>38</v>
      </c>
      <c r="C273" s="342" t="s">
        <v>958</v>
      </c>
      <c r="D273" s="325" t="s">
        <v>35</v>
      </c>
      <c r="E273" s="351">
        <v>1</v>
      </c>
      <c r="F273" s="174">
        <f t="shared" si="251"/>
        <v>2.9438791200000001</v>
      </c>
      <c r="G273" s="335"/>
      <c r="H273" s="176">
        <f t="shared" si="252"/>
        <v>0</v>
      </c>
      <c r="I273" s="363"/>
      <c r="J273" s="176">
        <f t="shared" si="253"/>
        <v>0</v>
      </c>
      <c r="K273" s="115" t="s">
        <v>403</v>
      </c>
      <c r="L273" s="115" t="s">
        <v>35</v>
      </c>
      <c r="M273" s="115">
        <v>1</v>
      </c>
      <c r="N273" s="129">
        <v>2.6</v>
      </c>
      <c r="O273" s="69">
        <f t="shared" ref="O273:O336" si="329">M273*N273</f>
        <v>2.6</v>
      </c>
      <c r="P273" s="176">
        <f t="shared" ref="P273" si="330">E273*F273</f>
        <v>2.9438791200000001</v>
      </c>
      <c r="Q273" s="176">
        <f t="shared" ref="Q273" si="331">SUM(O273:O276)</f>
        <v>2.6</v>
      </c>
      <c r="R273" s="176">
        <f t="shared" ref="R273" si="332">Q273*1.02*1.05*$R$14</f>
        <v>2.9438791200000001</v>
      </c>
      <c r="S273" s="188">
        <f t="shared" ref="S273" si="333">F273*$S$17</f>
        <v>3.8119823963277915</v>
      </c>
      <c r="T273" s="188">
        <f t="shared" ref="T273" si="334">S273*E273</f>
        <v>3.8119823963277915</v>
      </c>
    </row>
    <row r="274" spans="1:20" ht="12.75" customHeight="1">
      <c r="A274" s="325"/>
      <c r="B274" s="342"/>
      <c r="C274" s="342"/>
      <c r="D274" s="325"/>
      <c r="E274" s="351"/>
      <c r="F274" s="174"/>
      <c r="G274" s="335"/>
      <c r="H274" s="176"/>
      <c r="I274" s="363"/>
      <c r="J274" s="176"/>
      <c r="K274" s="115"/>
      <c r="L274" s="115"/>
      <c r="M274" s="115"/>
      <c r="N274" s="129"/>
      <c r="O274" s="69">
        <f t="shared" si="329"/>
        <v>0</v>
      </c>
      <c r="P274" s="176"/>
      <c r="Q274" s="176"/>
      <c r="R274" s="176"/>
      <c r="S274" s="188"/>
      <c r="T274" s="188"/>
    </row>
    <row r="275" spans="1:20" ht="12.75" customHeight="1">
      <c r="A275" s="325"/>
      <c r="B275" s="342"/>
      <c r="C275" s="342"/>
      <c r="D275" s="325"/>
      <c r="E275" s="351"/>
      <c r="F275" s="174"/>
      <c r="G275" s="335"/>
      <c r="H275" s="176"/>
      <c r="I275" s="363"/>
      <c r="J275" s="176"/>
      <c r="K275" s="115"/>
      <c r="L275" s="115"/>
      <c r="M275" s="116"/>
      <c r="N275" s="129"/>
      <c r="O275" s="69">
        <f t="shared" si="329"/>
        <v>0</v>
      </c>
      <c r="P275" s="176"/>
      <c r="Q275" s="176"/>
      <c r="R275" s="176"/>
      <c r="S275" s="188"/>
      <c r="T275" s="188"/>
    </row>
    <row r="276" spans="1:20" ht="12.75" customHeight="1">
      <c r="A276" s="325"/>
      <c r="B276" s="342"/>
      <c r="C276" s="342"/>
      <c r="D276" s="325"/>
      <c r="E276" s="351"/>
      <c r="F276" s="174"/>
      <c r="G276" s="335"/>
      <c r="H276" s="176"/>
      <c r="I276" s="363"/>
      <c r="J276" s="176"/>
      <c r="K276" s="115"/>
      <c r="L276" s="115"/>
      <c r="M276" s="115"/>
      <c r="N276" s="129"/>
      <c r="O276" s="69">
        <f t="shared" si="329"/>
        <v>0</v>
      </c>
      <c r="P276" s="176"/>
      <c r="Q276" s="176"/>
      <c r="R276" s="176"/>
      <c r="S276" s="188"/>
      <c r="T276" s="188"/>
    </row>
    <row r="277" spans="1:20" ht="12.75" customHeight="1">
      <c r="A277" s="325">
        <v>15</v>
      </c>
      <c r="B277" s="342" t="s">
        <v>38</v>
      </c>
      <c r="C277" s="342" t="s">
        <v>959</v>
      </c>
      <c r="D277" s="217" t="s">
        <v>960</v>
      </c>
      <c r="E277" s="351">
        <v>1</v>
      </c>
      <c r="F277" s="174">
        <f t="shared" ref="F277:F309" si="335">H277+J277+R277</f>
        <v>36.232358400000003</v>
      </c>
      <c r="G277" s="335"/>
      <c r="H277" s="176">
        <f t="shared" ref="H277:H309" si="336">G277*$P$8/1000</f>
        <v>0</v>
      </c>
      <c r="I277" s="335"/>
      <c r="J277" s="176">
        <f t="shared" ref="J277:J309" si="337">I277*$P$9/1000</f>
        <v>0</v>
      </c>
      <c r="K277" s="115" t="s">
        <v>961</v>
      </c>
      <c r="L277" s="115"/>
      <c r="M277" s="138"/>
      <c r="N277" s="129"/>
      <c r="O277" s="69">
        <f t="shared" si="329"/>
        <v>0</v>
      </c>
      <c r="P277" s="176">
        <f t="shared" ref="P277" si="338">E277*F277</f>
        <v>36.232358400000003</v>
      </c>
      <c r="Q277" s="176">
        <f t="shared" ref="Q277" si="339">SUM(O277:O280)</f>
        <v>32</v>
      </c>
      <c r="R277" s="176">
        <f t="shared" ref="R277" si="340">Q277*1.02*1.05*$R$14</f>
        <v>36.232358400000003</v>
      </c>
      <c r="S277" s="188">
        <f t="shared" ref="S277" si="341">F277*$S$17</f>
        <v>46.916706416342052</v>
      </c>
      <c r="T277" s="188">
        <f t="shared" ref="T277" si="342">S277*E277</f>
        <v>46.916706416342052</v>
      </c>
    </row>
    <row r="278" spans="1:20" ht="12.75" customHeight="1">
      <c r="A278" s="325"/>
      <c r="B278" s="342"/>
      <c r="C278" s="342"/>
      <c r="D278" s="218"/>
      <c r="E278" s="351"/>
      <c r="F278" s="174"/>
      <c r="G278" s="335"/>
      <c r="H278" s="176"/>
      <c r="I278" s="335"/>
      <c r="J278" s="176"/>
      <c r="K278" s="115" t="s">
        <v>962</v>
      </c>
      <c r="L278" s="115" t="s">
        <v>35</v>
      </c>
      <c r="M278" s="115">
        <v>1</v>
      </c>
      <c r="N278" s="129">
        <v>32</v>
      </c>
      <c r="O278" s="69">
        <f t="shared" si="329"/>
        <v>32</v>
      </c>
      <c r="P278" s="176"/>
      <c r="Q278" s="176"/>
      <c r="R278" s="176"/>
      <c r="S278" s="188"/>
      <c r="T278" s="188"/>
    </row>
    <row r="279" spans="1:20" ht="12.75" customHeight="1">
      <c r="A279" s="325"/>
      <c r="B279" s="342"/>
      <c r="C279" s="342"/>
      <c r="D279" s="218"/>
      <c r="E279" s="351"/>
      <c r="F279" s="174"/>
      <c r="G279" s="335"/>
      <c r="H279" s="176"/>
      <c r="I279" s="335"/>
      <c r="J279" s="176"/>
      <c r="K279" s="115"/>
      <c r="L279" s="115"/>
      <c r="M279" s="138"/>
      <c r="N279" s="129"/>
      <c r="O279" s="69">
        <f t="shared" si="329"/>
        <v>0</v>
      </c>
      <c r="P279" s="176"/>
      <c r="Q279" s="176"/>
      <c r="R279" s="176"/>
      <c r="S279" s="188"/>
      <c r="T279" s="188"/>
    </row>
    <row r="280" spans="1:20" ht="30" customHeight="1">
      <c r="A280" s="325"/>
      <c r="B280" s="342"/>
      <c r="C280" s="342"/>
      <c r="D280" s="218"/>
      <c r="E280" s="351"/>
      <c r="F280" s="174"/>
      <c r="G280" s="335"/>
      <c r="H280" s="176"/>
      <c r="I280" s="335"/>
      <c r="J280" s="176"/>
      <c r="K280" s="115"/>
      <c r="L280" s="115"/>
      <c r="M280" s="115"/>
      <c r="N280" s="129"/>
      <c r="O280" s="69">
        <f t="shared" si="329"/>
        <v>0</v>
      </c>
      <c r="P280" s="176"/>
      <c r="Q280" s="176"/>
      <c r="R280" s="176"/>
      <c r="S280" s="188"/>
      <c r="T280" s="188"/>
    </row>
    <row r="281" spans="1:20" ht="12.75" customHeight="1">
      <c r="A281" s="325">
        <v>16</v>
      </c>
      <c r="B281" s="342" t="s">
        <v>855</v>
      </c>
      <c r="C281" s="342" t="s">
        <v>963</v>
      </c>
      <c r="D281" s="325" t="s">
        <v>43</v>
      </c>
      <c r="E281" s="364">
        <v>1.5</v>
      </c>
      <c r="F281" s="174">
        <f t="shared" si="335"/>
        <v>0.70050799129999985</v>
      </c>
      <c r="G281" s="335">
        <v>0.06</v>
      </c>
      <c r="H281" s="176">
        <f t="shared" si="336"/>
        <v>0.1265202</v>
      </c>
      <c r="I281" s="335">
        <v>0.05</v>
      </c>
      <c r="J281" s="176">
        <f t="shared" si="337"/>
        <v>0.17175200000000002</v>
      </c>
      <c r="K281" s="115" t="s">
        <v>961</v>
      </c>
      <c r="L281" s="115" t="s">
        <v>43</v>
      </c>
      <c r="M281" s="115">
        <v>1.0149999999999999</v>
      </c>
      <c r="N281" s="129">
        <v>0.35</v>
      </c>
      <c r="O281" s="69">
        <f t="shared" si="329"/>
        <v>0.35524999999999995</v>
      </c>
      <c r="P281" s="176">
        <f t="shared" ref="P281" si="343">E281*F281</f>
        <v>1.0507619869499998</v>
      </c>
      <c r="Q281" s="176">
        <f t="shared" ref="Q281" si="344">SUM(O281:O284)</f>
        <v>0.35524999999999995</v>
      </c>
      <c r="R281" s="176">
        <f t="shared" ref="R281" si="345">Q281*1.02*1.05*$R$14</f>
        <v>0.40223579129999992</v>
      </c>
      <c r="S281" s="188">
        <f t="shared" ref="S281" si="346">F281*$S$17</f>
        <v>0.90707669115250256</v>
      </c>
      <c r="T281" s="188">
        <f t="shared" ref="T281" si="347">S281*E281</f>
        <v>1.3606150367287539</v>
      </c>
    </row>
    <row r="282" spans="1:20" ht="12.75" customHeight="1">
      <c r="A282" s="325"/>
      <c r="B282" s="342"/>
      <c r="C282" s="342"/>
      <c r="D282" s="325"/>
      <c r="E282" s="364"/>
      <c r="F282" s="174"/>
      <c r="G282" s="335"/>
      <c r="H282" s="176"/>
      <c r="I282" s="335"/>
      <c r="J282" s="176"/>
      <c r="K282" s="115"/>
      <c r="L282" s="115"/>
      <c r="M282" s="115"/>
      <c r="N282" s="129"/>
      <c r="O282" s="69">
        <f t="shared" si="329"/>
        <v>0</v>
      </c>
      <c r="P282" s="176"/>
      <c r="Q282" s="176"/>
      <c r="R282" s="176"/>
      <c r="S282" s="188"/>
      <c r="T282" s="188"/>
    </row>
    <row r="283" spans="1:20" ht="12.75" customHeight="1">
      <c r="A283" s="325"/>
      <c r="B283" s="342"/>
      <c r="C283" s="342"/>
      <c r="D283" s="325"/>
      <c r="E283" s="364"/>
      <c r="F283" s="174"/>
      <c r="G283" s="335"/>
      <c r="H283" s="176"/>
      <c r="I283" s="335"/>
      <c r="J283" s="176"/>
      <c r="K283" s="115"/>
      <c r="L283" s="115"/>
      <c r="M283" s="115"/>
      <c r="N283" s="129"/>
      <c r="O283" s="69">
        <f t="shared" si="329"/>
        <v>0</v>
      </c>
      <c r="P283" s="176"/>
      <c r="Q283" s="176"/>
      <c r="R283" s="176"/>
      <c r="S283" s="188"/>
      <c r="T283" s="188"/>
    </row>
    <row r="284" spans="1:20" ht="12.75" customHeight="1">
      <c r="A284" s="325"/>
      <c r="B284" s="342"/>
      <c r="C284" s="342"/>
      <c r="D284" s="325"/>
      <c r="E284" s="364"/>
      <c r="F284" s="174"/>
      <c r="G284" s="335"/>
      <c r="H284" s="176"/>
      <c r="I284" s="335"/>
      <c r="J284" s="176"/>
      <c r="K284" s="115"/>
      <c r="L284" s="115"/>
      <c r="M284" s="115"/>
      <c r="N284" s="129"/>
      <c r="O284" s="69">
        <f t="shared" si="329"/>
        <v>0</v>
      </c>
      <c r="P284" s="176"/>
      <c r="Q284" s="176"/>
      <c r="R284" s="176"/>
      <c r="S284" s="188"/>
      <c r="T284" s="188"/>
    </row>
    <row r="285" spans="1:20" ht="12.75" customHeight="1">
      <c r="A285" s="325">
        <v>17</v>
      </c>
      <c r="B285" s="342" t="s">
        <v>38</v>
      </c>
      <c r="C285" s="342" t="s">
        <v>964</v>
      </c>
      <c r="D285" s="325" t="s">
        <v>35</v>
      </c>
      <c r="E285" s="351">
        <v>1</v>
      </c>
      <c r="F285" s="174">
        <f t="shared" si="335"/>
        <v>1.3587134400000001</v>
      </c>
      <c r="G285" s="335"/>
      <c r="H285" s="176">
        <f t="shared" si="336"/>
        <v>0</v>
      </c>
      <c r="I285" s="363"/>
      <c r="J285" s="176">
        <f t="shared" si="337"/>
        <v>0</v>
      </c>
      <c r="K285" s="115" t="s">
        <v>965</v>
      </c>
      <c r="L285" s="115" t="s">
        <v>35</v>
      </c>
      <c r="M285" s="115">
        <v>1</v>
      </c>
      <c r="N285" s="129">
        <v>1.2</v>
      </c>
      <c r="O285" s="69">
        <f t="shared" si="329"/>
        <v>1.2</v>
      </c>
      <c r="P285" s="176">
        <f t="shared" ref="P285" si="348">E285*F285</f>
        <v>1.3587134400000001</v>
      </c>
      <c r="Q285" s="176">
        <f t="shared" ref="Q285" si="349">SUM(O285:O288)</f>
        <v>1.2</v>
      </c>
      <c r="R285" s="176">
        <f t="shared" ref="R285" si="350">Q285*1.02*1.05*$R$14</f>
        <v>1.3587134400000001</v>
      </c>
      <c r="S285" s="188">
        <f t="shared" ref="S285" si="351">F285*$S$17</f>
        <v>1.7593764906128269</v>
      </c>
      <c r="T285" s="188">
        <f t="shared" ref="T285" si="352">S285*E285</f>
        <v>1.7593764906128269</v>
      </c>
    </row>
    <row r="286" spans="1:20" ht="12.75" customHeight="1">
      <c r="A286" s="325"/>
      <c r="B286" s="342"/>
      <c r="C286" s="342"/>
      <c r="D286" s="325"/>
      <c r="E286" s="351"/>
      <c r="F286" s="174"/>
      <c r="G286" s="335"/>
      <c r="H286" s="176"/>
      <c r="I286" s="363"/>
      <c r="J286" s="176"/>
      <c r="K286" s="115"/>
      <c r="L286" s="115"/>
      <c r="M286" s="115"/>
      <c r="N286" s="129"/>
      <c r="O286" s="69">
        <f t="shared" si="329"/>
        <v>0</v>
      </c>
      <c r="P286" s="176"/>
      <c r="Q286" s="176"/>
      <c r="R286" s="176"/>
      <c r="S286" s="188"/>
      <c r="T286" s="188"/>
    </row>
    <row r="287" spans="1:20" ht="12.75" customHeight="1">
      <c r="A287" s="325"/>
      <c r="B287" s="342"/>
      <c r="C287" s="342"/>
      <c r="D287" s="325"/>
      <c r="E287" s="351"/>
      <c r="F287" s="174"/>
      <c r="G287" s="335"/>
      <c r="H287" s="176"/>
      <c r="I287" s="363"/>
      <c r="J287" s="176"/>
      <c r="K287" s="115"/>
      <c r="L287" s="115"/>
      <c r="M287" s="116"/>
      <c r="N287" s="129"/>
      <c r="O287" s="69">
        <f t="shared" si="329"/>
        <v>0</v>
      </c>
      <c r="P287" s="176"/>
      <c r="Q287" s="176"/>
      <c r="R287" s="176"/>
      <c r="S287" s="188"/>
      <c r="T287" s="188"/>
    </row>
    <row r="288" spans="1:20" ht="12.75" customHeight="1">
      <c r="A288" s="325"/>
      <c r="B288" s="342"/>
      <c r="C288" s="342"/>
      <c r="D288" s="325"/>
      <c r="E288" s="351"/>
      <c r="F288" s="174"/>
      <c r="G288" s="335"/>
      <c r="H288" s="176"/>
      <c r="I288" s="363"/>
      <c r="J288" s="176"/>
      <c r="K288" s="115"/>
      <c r="L288" s="115"/>
      <c r="M288" s="115"/>
      <c r="N288" s="129"/>
      <c r="O288" s="69">
        <f t="shared" si="329"/>
        <v>0</v>
      </c>
      <c r="P288" s="176"/>
      <c r="Q288" s="176"/>
      <c r="R288" s="176"/>
      <c r="S288" s="188"/>
      <c r="T288" s="188"/>
    </row>
    <row r="289" spans="1:20" ht="12.75" customHeight="1">
      <c r="A289" s="325">
        <v>18</v>
      </c>
      <c r="B289" s="342" t="s">
        <v>966</v>
      </c>
      <c r="C289" s="342" t="s">
        <v>967</v>
      </c>
      <c r="D289" s="325" t="s">
        <v>30</v>
      </c>
      <c r="E289" s="357">
        <v>3</v>
      </c>
      <c r="F289" s="174">
        <f t="shared" si="335"/>
        <v>0.60910520046119998</v>
      </c>
      <c r="G289" s="335">
        <v>0.214</v>
      </c>
      <c r="H289" s="176">
        <f t="shared" si="336"/>
        <v>0.45125537999999998</v>
      </c>
      <c r="I289" s="363">
        <v>2.9999999999999997E-4</v>
      </c>
      <c r="J289" s="176">
        <f t="shared" si="337"/>
        <v>1.0305119999999999E-3</v>
      </c>
      <c r="K289" s="115" t="s">
        <v>40</v>
      </c>
      <c r="L289" s="115" t="s">
        <v>39</v>
      </c>
      <c r="M289" s="115">
        <v>2E-3</v>
      </c>
      <c r="N289" s="129">
        <v>1.2729999999999999</v>
      </c>
      <c r="O289" s="69">
        <f t="shared" si="329"/>
        <v>2.5460000000000001E-3</v>
      </c>
      <c r="P289" s="176">
        <f t="shared" ref="P289" si="353">E289*F289</f>
        <v>1.8273156013835998</v>
      </c>
      <c r="Q289" s="176">
        <f t="shared" ref="Q289" si="354">SUM(O289:O292)</f>
        <v>0.13850100000000001</v>
      </c>
      <c r="R289" s="176">
        <f t="shared" ref="R289" si="355">Q289*1.02*1.05*$R$14</f>
        <v>0.15681930846120001</v>
      </c>
      <c r="S289" s="188">
        <f t="shared" ref="S289" si="356">F289*$S$17</f>
        <v>0.78872066651629524</v>
      </c>
      <c r="T289" s="188">
        <f t="shared" ref="T289" si="357">S289*E289</f>
        <v>2.3661619995488858</v>
      </c>
    </row>
    <row r="290" spans="1:20" ht="12.75" customHeight="1">
      <c r="A290" s="325"/>
      <c r="B290" s="342"/>
      <c r="C290" s="342"/>
      <c r="D290" s="325"/>
      <c r="E290" s="357"/>
      <c r="F290" s="174"/>
      <c r="G290" s="335"/>
      <c r="H290" s="176"/>
      <c r="I290" s="363"/>
      <c r="J290" s="176"/>
      <c r="K290" s="115" t="s">
        <v>97</v>
      </c>
      <c r="L290" s="115" t="s">
        <v>39</v>
      </c>
      <c r="M290" s="115">
        <v>0.24399999999999999</v>
      </c>
      <c r="N290" s="129">
        <v>0.46899999999999997</v>
      </c>
      <c r="O290" s="69">
        <f t="shared" si="329"/>
        <v>0.114436</v>
      </c>
      <c r="P290" s="176"/>
      <c r="Q290" s="176"/>
      <c r="R290" s="176"/>
      <c r="S290" s="188"/>
      <c r="T290" s="188"/>
    </row>
    <row r="291" spans="1:20" ht="12.75" customHeight="1">
      <c r="A291" s="325"/>
      <c r="B291" s="342"/>
      <c r="C291" s="342"/>
      <c r="D291" s="325"/>
      <c r="E291" s="357"/>
      <c r="F291" s="174"/>
      <c r="G291" s="335"/>
      <c r="H291" s="176"/>
      <c r="I291" s="363"/>
      <c r="J291" s="176"/>
      <c r="K291" s="115" t="s">
        <v>41</v>
      </c>
      <c r="L291" s="115" t="s">
        <v>39</v>
      </c>
      <c r="M291" s="115">
        <v>2.7E-2</v>
      </c>
      <c r="N291" s="129">
        <v>0.79700000000000004</v>
      </c>
      <c r="O291" s="69">
        <f t="shared" si="329"/>
        <v>2.1519E-2</v>
      </c>
      <c r="P291" s="176"/>
      <c r="Q291" s="176"/>
      <c r="R291" s="176"/>
      <c r="S291" s="188"/>
      <c r="T291" s="188"/>
    </row>
    <row r="292" spans="1:20" ht="12.75" customHeight="1">
      <c r="A292" s="325"/>
      <c r="B292" s="342"/>
      <c r="C292" s="342"/>
      <c r="D292" s="325"/>
      <c r="E292" s="357"/>
      <c r="F292" s="174"/>
      <c r="G292" s="335"/>
      <c r="H292" s="176"/>
      <c r="I292" s="363"/>
      <c r="J292" s="176"/>
      <c r="K292" s="115"/>
      <c r="L292" s="115"/>
      <c r="M292" s="115"/>
      <c r="N292" s="129"/>
      <c r="O292" s="69">
        <f t="shared" si="329"/>
        <v>0</v>
      </c>
      <c r="P292" s="176"/>
      <c r="Q292" s="176"/>
      <c r="R292" s="176"/>
      <c r="S292" s="188"/>
      <c r="T292" s="188"/>
    </row>
    <row r="293" spans="1:20" ht="12.75" customHeight="1">
      <c r="A293" s="325">
        <v>19</v>
      </c>
      <c r="B293" s="342" t="s">
        <v>855</v>
      </c>
      <c r="C293" s="342" t="s">
        <v>968</v>
      </c>
      <c r="D293" s="217" t="s">
        <v>43</v>
      </c>
      <c r="E293" s="364">
        <v>17.5</v>
      </c>
      <c r="F293" s="174">
        <f t="shared" si="335"/>
        <v>1.480737861608</v>
      </c>
      <c r="G293" s="335">
        <v>0.06</v>
      </c>
      <c r="H293" s="176">
        <f t="shared" si="336"/>
        <v>0.1265202</v>
      </c>
      <c r="I293" s="335">
        <v>0.05</v>
      </c>
      <c r="J293" s="176">
        <f t="shared" si="337"/>
        <v>0.17175200000000002</v>
      </c>
      <c r="K293" s="115" t="s">
        <v>969</v>
      </c>
      <c r="L293" s="115" t="s">
        <v>43</v>
      </c>
      <c r="M293" s="116">
        <v>1.01</v>
      </c>
      <c r="N293" s="129">
        <v>1.034</v>
      </c>
      <c r="O293" s="69">
        <f t="shared" si="329"/>
        <v>1.04434</v>
      </c>
      <c r="P293" s="176">
        <f t="shared" ref="P293" si="358">E293*F293</f>
        <v>25.912912578140002</v>
      </c>
      <c r="Q293" s="176">
        <f t="shared" ref="Q293" si="359">SUM(O293:O296)</f>
        <v>1.04434</v>
      </c>
      <c r="R293" s="176">
        <f t="shared" ref="R293" si="360">Q293*1.02*1.05*$R$14</f>
        <v>1.182465661608</v>
      </c>
      <c r="S293" s="188">
        <f t="shared" ref="S293" si="361">F293*$S$17</f>
        <v>1.9173839794161636</v>
      </c>
      <c r="T293" s="188">
        <f t="shared" ref="T293" si="362">S293*E293</f>
        <v>33.554219639782865</v>
      </c>
    </row>
    <row r="294" spans="1:20" ht="12.75" customHeight="1">
      <c r="A294" s="325"/>
      <c r="B294" s="342"/>
      <c r="C294" s="342"/>
      <c r="D294" s="218"/>
      <c r="E294" s="364"/>
      <c r="F294" s="174"/>
      <c r="G294" s="335"/>
      <c r="H294" s="176"/>
      <c r="I294" s="335"/>
      <c r="J294" s="176"/>
      <c r="K294" s="115"/>
      <c r="L294" s="115"/>
      <c r="M294" s="115"/>
      <c r="N294" s="129"/>
      <c r="O294" s="69">
        <f t="shared" si="329"/>
        <v>0</v>
      </c>
      <c r="P294" s="176"/>
      <c r="Q294" s="176"/>
      <c r="R294" s="176"/>
      <c r="S294" s="188"/>
      <c r="T294" s="188"/>
    </row>
    <row r="295" spans="1:20" ht="12.75" customHeight="1">
      <c r="A295" s="325"/>
      <c r="B295" s="342"/>
      <c r="C295" s="342"/>
      <c r="D295" s="218"/>
      <c r="E295" s="364"/>
      <c r="F295" s="174"/>
      <c r="G295" s="335"/>
      <c r="H295" s="176"/>
      <c r="I295" s="335"/>
      <c r="J295" s="176"/>
      <c r="K295" s="115"/>
      <c r="L295" s="115"/>
      <c r="M295" s="138"/>
      <c r="N295" s="129"/>
      <c r="O295" s="69">
        <f t="shared" si="329"/>
        <v>0</v>
      </c>
      <c r="P295" s="176"/>
      <c r="Q295" s="176"/>
      <c r="R295" s="176"/>
      <c r="S295" s="188"/>
      <c r="T295" s="188"/>
    </row>
    <row r="296" spans="1:20" ht="12.75" customHeight="1">
      <c r="A296" s="325"/>
      <c r="B296" s="342"/>
      <c r="C296" s="342"/>
      <c r="D296" s="218"/>
      <c r="E296" s="364"/>
      <c r="F296" s="174"/>
      <c r="G296" s="335"/>
      <c r="H296" s="176"/>
      <c r="I296" s="335"/>
      <c r="J296" s="176"/>
      <c r="K296" s="115"/>
      <c r="L296" s="115"/>
      <c r="M296" s="115"/>
      <c r="N296" s="129"/>
      <c r="O296" s="69">
        <f t="shared" si="329"/>
        <v>0</v>
      </c>
      <c r="P296" s="176"/>
      <c r="Q296" s="176"/>
      <c r="R296" s="176"/>
      <c r="S296" s="188"/>
      <c r="T296" s="188"/>
    </row>
    <row r="297" spans="1:20" ht="12.75" customHeight="1">
      <c r="A297" s="325">
        <v>20</v>
      </c>
      <c r="B297" s="342" t="s">
        <v>855</v>
      </c>
      <c r="C297" s="342" t="s">
        <v>970</v>
      </c>
      <c r="D297" s="217" t="s">
        <v>43</v>
      </c>
      <c r="E297" s="364">
        <v>60</v>
      </c>
      <c r="F297" s="174">
        <f t="shared" si="335"/>
        <v>0.59903474255600009</v>
      </c>
      <c r="G297" s="335">
        <v>0.06</v>
      </c>
      <c r="H297" s="176">
        <f t="shared" si="336"/>
        <v>0.1265202</v>
      </c>
      <c r="I297" s="335">
        <v>0.05</v>
      </c>
      <c r="J297" s="176">
        <f t="shared" si="337"/>
        <v>0.17175200000000002</v>
      </c>
      <c r="K297" s="115" t="s">
        <v>971</v>
      </c>
      <c r="L297" s="115" t="s">
        <v>43</v>
      </c>
      <c r="M297" s="116">
        <v>1.01</v>
      </c>
      <c r="N297" s="129">
        <v>0.26300000000000001</v>
      </c>
      <c r="O297" s="69">
        <f t="shared" si="329"/>
        <v>0.26563000000000003</v>
      </c>
      <c r="P297" s="176">
        <f t="shared" ref="P297" si="363">E297*F297</f>
        <v>35.942084553360004</v>
      </c>
      <c r="Q297" s="176">
        <f t="shared" ref="Q297" si="364">SUM(O297:O300)</f>
        <v>0.26563000000000003</v>
      </c>
      <c r="R297" s="176">
        <f t="shared" ref="R297" si="365">Q297*1.02*1.05*$R$14</f>
        <v>0.30076254255600005</v>
      </c>
      <c r="S297" s="188">
        <f t="shared" ref="S297" si="366">F297*$S$17</f>
        <v>0.77568059024523495</v>
      </c>
      <c r="T297" s="188">
        <f t="shared" ref="T297" si="367">S297*E297</f>
        <v>46.540835414714095</v>
      </c>
    </row>
    <row r="298" spans="1:20" ht="12.75" customHeight="1">
      <c r="A298" s="325"/>
      <c r="B298" s="342"/>
      <c r="C298" s="342"/>
      <c r="D298" s="218"/>
      <c r="E298" s="364"/>
      <c r="F298" s="174"/>
      <c r="G298" s="335"/>
      <c r="H298" s="176"/>
      <c r="I298" s="335"/>
      <c r="J298" s="176"/>
      <c r="K298" s="115"/>
      <c r="L298" s="115"/>
      <c r="M298" s="115"/>
      <c r="N298" s="129"/>
      <c r="O298" s="69">
        <f t="shared" si="329"/>
        <v>0</v>
      </c>
      <c r="P298" s="176"/>
      <c r="Q298" s="176"/>
      <c r="R298" s="176"/>
      <c r="S298" s="188"/>
      <c r="T298" s="188"/>
    </row>
    <row r="299" spans="1:20" ht="12.75" customHeight="1">
      <c r="A299" s="325"/>
      <c r="B299" s="342"/>
      <c r="C299" s="342"/>
      <c r="D299" s="218"/>
      <c r="E299" s="364"/>
      <c r="F299" s="174"/>
      <c r="G299" s="335"/>
      <c r="H299" s="176"/>
      <c r="I299" s="335"/>
      <c r="J299" s="176"/>
      <c r="K299" s="115"/>
      <c r="L299" s="115"/>
      <c r="M299" s="115"/>
      <c r="N299" s="129"/>
      <c r="O299" s="69">
        <f t="shared" si="329"/>
        <v>0</v>
      </c>
      <c r="P299" s="176"/>
      <c r="Q299" s="176"/>
      <c r="R299" s="176"/>
      <c r="S299" s="188"/>
      <c r="T299" s="188"/>
    </row>
    <row r="300" spans="1:20" ht="12.75" customHeight="1">
      <c r="A300" s="325"/>
      <c r="B300" s="342"/>
      <c r="C300" s="342"/>
      <c r="D300" s="218"/>
      <c r="E300" s="364"/>
      <c r="F300" s="174"/>
      <c r="G300" s="335"/>
      <c r="H300" s="176"/>
      <c r="I300" s="335"/>
      <c r="J300" s="176"/>
      <c r="K300" s="115"/>
      <c r="L300" s="115"/>
      <c r="M300" s="115"/>
      <c r="N300" s="129"/>
      <c r="O300" s="69">
        <f t="shared" si="329"/>
        <v>0</v>
      </c>
      <c r="P300" s="176"/>
      <c r="Q300" s="176"/>
      <c r="R300" s="176"/>
      <c r="S300" s="188"/>
      <c r="T300" s="188"/>
    </row>
    <row r="301" spans="1:20" ht="12.75" customHeight="1">
      <c r="A301" s="325">
        <v>21</v>
      </c>
      <c r="B301" s="342" t="s">
        <v>855</v>
      </c>
      <c r="C301" s="342" t="s">
        <v>972</v>
      </c>
      <c r="D301" s="217" t="s">
        <v>43</v>
      </c>
      <c r="E301" s="364">
        <v>24</v>
      </c>
      <c r="F301" s="174">
        <f t="shared" si="335"/>
        <v>1.2851850297560001</v>
      </c>
      <c r="G301" s="335">
        <v>0.06</v>
      </c>
      <c r="H301" s="176">
        <f t="shared" si="336"/>
        <v>0.1265202</v>
      </c>
      <c r="I301" s="335">
        <v>0.05</v>
      </c>
      <c r="J301" s="176">
        <f t="shared" si="337"/>
        <v>0.17175200000000002</v>
      </c>
      <c r="K301" s="115" t="s">
        <v>973</v>
      </c>
      <c r="L301" s="115" t="s">
        <v>43</v>
      </c>
      <c r="M301" s="116">
        <v>1.01</v>
      </c>
      <c r="N301" s="129">
        <v>0.86299999999999999</v>
      </c>
      <c r="O301" s="69">
        <f t="shared" si="329"/>
        <v>0.87163000000000002</v>
      </c>
      <c r="P301" s="176">
        <f t="shared" ref="P301" si="368">E301*F301</f>
        <v>30.844440714144003</v>
      </c>
      <c r="Q301" s="176">
        <f t="shared" ref="Q301" si="369">SUM(O301:O304)</f>
        <v>0.87163000000000002</v>
      </c>
      <c r="R301" s="176">
        <f t="shared" ref="R301" si="370">Q301*1.02*1.05*$R$14</f>
        <v>0.98691282975600003</v>
      </c>
      <c r="S301" s="188">
        <f t="shared" ref="S301" si="371">F301*$S$17</f>
        <v>1.6641657180047125</v>
      </c>
      <c r="T301" s="188">
        <f t="shared" ref="T301" si="372">S301*E301</f>
        <v>39.939977232113101</v>
      </c>
    </row>
    <row r="302" spans="1:20" ht="12.75" customHeight="1">
      <c r="A302" s="325"/>
      <c r="B302" s="342"/>
      <c r="C302" s="342"/>
      <c r="D302" s="218"/>
      <c r="E302" s="364"/>
      <c r="F302" s="174"/>
      <c r="G302" s="335"/>
      <c r="H302" s="176"/>
      <c r="I302" s="335"/>
      <c r="J302" s="176"/>
      <c r="K302" s="115"/>
      <c r="L302" s="115"/>
      <c r="M302" s="115"/>
      <c r="N302" s="129"/>
      <c r="O302" s="69">
        <f t="shared" si="329"/>
        <v>0</v>
      </c>
      <c r="P302" s="176"/>
      <c r="Q302" s="176"/>
      <c r="R302" s="176"/>
      <c r="S302" s="188"/>
      <c r="T302" s="188"/>
    </row>
    <row r="303" spans="1:20" ht="12.75" customHeight="1">
      <c r="A303" s="325"/>
      <c r="B303" s="342"/>
      <c r="C303" s="342"/>
      <c r="D303" s="218"/>
      <c r="E303" s="364"/>
      <c r="F303" s="174"/>
      <c r="G303" s="335"/>
      <c r="H303" s="176"/>
      <c r="I303" s="335"/>
      <c r="J303" s="176"/>
      <c r="K303" s="115"/>
      <c r="L303" s="115"/>
      <c r="M303" s="116"/>
      <c r="N303" s="129"/>
      <c r="O303" s="69">
        <f t="shared" si="329"/>
        <v>0</v>
      </c>
      <c r="P303" s="176"/>
      <c r="Q303" s="176"/>
      <c r="R303" s="176"/>
      <c r="S303" s="188"/>
      <c r="T303" s="188"/>
    </row>
    <row r="304" spans="1:20" ht="12.75" customHeight="1">
      <c r="A304" s="325"/>
      <c r="B304" s="342"/>
      <c r="C304" s="342"/>
      <c r="D304" s="218"/>
      <c r="E304" s="364"/>
      <c r="F304" s="174"/>
      <c r="G304" s="335"/>
      <c r="H304" s="176"/>
      <c r="I304" s="335"/>
      <c r="J304" s="176"/>
      <c r="K304" s="115"/>
      <c r="L304" s="115"/>
      <c r="M304" s="115"/>
      <c r="N304" s="129"/>
      <c r="O304" s="69">
        <f t="shared" si="329"/>
        <v>0</v>
      </c>
      <c r="P304" s="176"/>
      <c r="Q304" s="176"/>
      <c r="R304" s="176"/>
      <c r="S304" s="188"/>
      <c r="T304" s="188"/>
    </row>
    <row r="305" spans="1:20" ht="12.75" customHeight="1">
      <c r="A305" s="325">
        <v>22</v>
      </c>
      <c r="B305" s="342" t="s">
        <v>418</v>
      </c>
      <c r="C305" s="342" t="s">
        <v>974</v>
      </c>
      <c r="D305" s="325" t="s">
        <v>35</v>
      </c>
      <c r="E305" s="351">
        <v>1</v>
      </c>
      <c r="F305" s="174">
        <f t="shared" si="335"/>
        <v>6.2657916796000004</v>
      </c>
      <c r="G305" s="335">
        <v>0.97</v>
      </c>
      <c r="H305" s="176">
        <f t="shared" si="336"/>
        <v>2.0454099000000001</v>
      </c>
      <c r="I305" s="363">
        <v>0.13</v>
      </c>
      <c r="J305" s="176">
        <f t="shared" si="337"/>
        <v>0.44655520000000004</v>
      </c>
      <c r="K305" s="115" t="s">
        <v>403</v>
      </c>
      <c r="L305" s="115" t="s">
        <v>35</v>
      </c>
      <c r="M305" s="115">
        <v>1</v>
      </c>
      <c r="N305" s="129">
        <v>3.3330000000000002</v>
      </c>
      <c r="O305" s="69">
        <f t="shared" si="329"/>
        <v>3.3330000000000002</v>
      </c>
      <c r="P305" s="176">
        <f t="shared" ref="P305" si="373">E305*F305</f>
        <v>6.2657916796000004</v>
      </c>
      <c r="Q305" s="176">
        <f t="shared" ref="Q305" si="374">SUM(O305:O308)</f>
        <v>3.3330000000000002</v>
      </c>
      <c r="R305" s="176">
        <f t="shared" ref="R305" si="375">Q305*1.02*1.05*$R$14</f>
        <v>3.7738265796000001</v>
      </c>
      <c r="S305" s="188">
        <f t="shared" ref="S305" si="376">F305*$S$17</f>
        <v>8.1134742997505782</v>
      </c>
      <c r="T305" s="188">
        <f t="shared" ref="T305" si="377">S305*E305</f>
        <v>8.1134742997505782</v>
      </c>
    </row>
    <row r="306" spans="1:20" ht="12.75" customHeight="1">
      <c r="A306" s="325"/>
      <c r="B306" s="342"/>
      <c r="C306" s="342"/>
      <c r="D306" s="325"/>
      <c r="E306" s="351"/>
      <c r="F306" s="174"/>
      <c r="G306" s="335"/>
      <c r="H306" s="176"/>
      <c r="I306" s="363"/>
      <c r="J306" s="176"/>
      <c r="K306" s="115"/>
      <c r="L306" s="115"/>
      <c r="M306" s="115"/>
      <c r="N306" s="129"/>
      <c r="O306" s="69">
        <f t="shared" si="329"/>
        <v>0</v>
      </c>
      <c r="P306" s="176"/>
      <c r="Q306" s="176"/>
      <c r="R306" s="176"/>
      <c r="S306" s="188"/>
      <c r="T306" s="188"/>
    </row>
    <row r="307" spans="1:20" ht="12.75" customHeight="1">
      <c r="A307" s="325"/>
      <c r="B307" s="342"/>
      <c r="C307" s="342"/>
      <c r="D307" s="325"/>
      <c r="E307" s="351"/>
      <c r="F307" s="174"/>
      <c r="G307" s="335"/>
      <c r="H307" s="176"/>
      <c r="I307" s="363"/>
      <c r="J307" s="176"/>
      <c r="K307" s="115"/>
      <c r="L307" s="115"/>
      <c r="M307" s="116"/>
      <c r="N307" s="129"/>
      <c r="O307" s="69">
        <f t="shared" si="329"/>
        <v>0</v>
      </c>
      <c r="P307" s="176"/>
      <c r="Q307" s="176"/>
      <c r="R307" s="176"/>
      <c r="S307" s="188"/>
      <c r="T307" s="188"/>
    </row>
    <row r="308" spans="1:20" ht="12.75" customHeight="1">
      <c r="A308" s="325"/>
      <c r="B308" s="342"/>
      <c r="C308" s="342"/>
      <c r="D308" s="325"/>
      <c r="E308" s="351"/>
      <c r="F308" s="174"/>
      <c r="G308" s="335"/>
      <c r="H308" s="176"/>
      <c r="I308" s="363"/>
      <c r="J308" s="176"/>
      <c r="K308" s="115"/>
      <c r="L308" s="115"/>
      <c r="M308" s="115"/>
      <c r="N308" s="129"/>
      <c r="O308" s="69">
        <f t="shared" si="329"/>
        <v>0</v>
      </c>
      <c r="P308" s="176"/>
      <c r="Q308" s="176"/>
      <c r="R308" s="176"/>
      <c r="S308" s="188"/>
      <c r="T308" s="188"/>
    </row>
    <row r="309" spans="1:20" ht="12.75" customHeight="1">
      <c r="A309" s="325">
        <v>23</v>
      </c>
      <c r="B309" s="342" t="s">
        <v>975</v>
      </c>
      <c r="C309" s="342" t="s">
        <v>976</v>
      </c>
      <c r="D309" s="217" t="s">
        <v>856</v>
      </c>
      <c r="E309" s="362">
        <v>0.10150000000000001</v>
      </c>
      <c r="F309" s="174">
        <f t="shared" si="335"/>
        <v>68.331644437920005</v>
      </c>
      <c r="G309" s="335">
        <v>29.8</v>
      </c>
      <c r="H309" s="176">
        <f t="shared" si="336"/>
        <v>62.838366000000001</v>
      </c>
      <c r="I309" s="335"/>
      <c r="J309" s="176">
        <f t="shared" si="337"/>
        <v>0</v>
      </c>
      <c r="K309" s="115" t="s">
        <v>59</v>
      </c>
      <c r="L309" s="115" t="s">
        <v>47</v>
      </c>
      <c r="M309" s="117">
        <v>31.1</v>
      </c>
      <c r="N309" s="129">
        <v>0.156</v>
      </c>
      <c r="O309" s="69">
        <f t="shared" si="329"/>
        <v>4.8516000000000004</v>
      </c>
      <c r="P309" s="176">
        <f t="shared" ref="P309" si="378">E309*F309</f>
        <v>6.9356619104488813</v>
      </c>
      <c r="Q309" s="176">
        <f t="shared" ref="Q309" si="379">SUM(O309:O312)</f>
        <v>4.8516000000000004</v>
      </c>
      <c r="R309" s="176">
        <f t="shared" ref="R309" si="380">Q309*1.02*1.05*$R$14</f>
        <v>5.4932784379200008</v>
      </c>
      <c r="S309" s="188">
        <f t="shared" ref="S309" si="381">F309*$S$17</f>
        <v>88.48156296223226</v>
      </c>
      <c r="T309" s="188">
        <f t="shared" ref="T309" si="382">S309*E309</f>
        <v>8.9808786406665746</v>
      </c>
    </row>
    <row r="310" spans="1:20" ht="12.75" customHeight="1">
      <c r="A310" s="325"/>
      <c r="B310" s="342"/>
      <c r="C310" s="342"/>
      <c r="D310" s="218"/>
      <c r="E310" s="362"/>
      <c r="F310" s="174"/>
      <c r="G310" s="335"/>
      <c r="H310" s="176"/>
      <c r="I310" s="335"/>
      <c r="J310" s="176"/>
      <c r="K310" s="68"/>
      <c r="L310" s="68"/>
      <c r="M310" s="68"/>
      <c r="N310" s="76"/>
      <c r="O310" s="69">
        <f t="shared" si="329"/>
        <v>0</v>
      </c>
      <c r="P310" s="176"/>
      <c r="Q310" s="176"/>
      <c r="R310" s="176"/>
      <c r="S310" s="188"/>
      <c r="T310" s="188"/>
    </row>
    <row r="311" spans="1:20" ht="12.75" customHeight="1">
      <c r="A311" s="325"/>
      <c r="B311" s="342"/>
      <c r="C311" s="342"/>
      <c r="D311" s="218"/>
      <c r="E311" s="362"/>
      <c r="F311" s="174"/>
      <c r="G311" s="335"/>
      <c r="H311" s="176"/>
      <c r="I311" s="335"/>
      <c r="J311" s="176"/>
      <c r="K311" s="68"/>
      <c r="L311" s="68"/>
      <c r="M311" s="70"/>
      <c r="N311" s="76"/>
      <c r="O311" s="69">
        <f t="shared" si="329"/>
        <v>0</v>
      </c>
      <c r="P311" s="176"/>
      <c r="Q311" s="176"/>
      <c r="R311" s="176"/>
      <c r="S311" s="188"/>
      <c r="T311" s="188"/>
    </row>
    <row r="312" spans="1:20" ht="12.75" customHeight="1">
      <c r="A312" s="325"/>
      <c r="B312" s="342"/>
      <c r="C312" s="342"/>
      <c r="D312" s="218"/>
      <c r="E312" s="362"/>
      <c r="F312" s="174"/>
      <c r="G312" s="335"/>
      <c r="H312" s="176"/>
      <c r="I312" s="335"/>
      <c r="J312" s="176"/>
      <c r="K312" s="68"/>
      <c r="L312" s="68"/>
      <c r="M312" s="68"/>
      <c r="N312" s="76"/>
      <c r="O312" s="69">
        <f t="shared" si="329"/>
        <v>0</v>
      </c>
      <c r="P312" s="176"/>
      <c r="Q312" s="176"/>
      <c r="R312" s="176"/>
      <c r="S312" s="188"/>
      <c r="T312" s="188"/>
    </row>
    <row r="313" spans="1:20">
      <c r="A313" s="169"/>
      <c r="B313" s="170"/>
      <c r="C313" s="251" t="s">
        <v>1025</v>
      </c>
      <c r="D313" s="169"/>
      <c r="E313" s="248"/>
      <c r="F313" s="174">
        <f t="shared" ref="F313:F317" si="383">H313+J313+R313</f>
        <v>0</v>
      </c>
      <c r="G313" s="198"/>
      <c r="H313" s="176">
        <f t="shared" ref="H313:H317" si="384">G313*$P$8/1000</f>
        <v>0</v>
      </c>
      <c r="I313" s="198"/>
      <c r="J313" s="176">
        <f t="shared" ref="J313:J317" si="385">I313*$P$9/1000</f>
        <v>0</v>
      </c>
      <c r="K313" s="68"/>
      <c r="L313" s="68"/>
      <c r="M313" s="68"/>
      <c r="N313" s="76"/>
      <c r="O313" s="69">
        <f t="shared" si="329"/>
        <v>0</v>
      </c>
      <c r="P313" s="176">
        <f t="shared" ref="P313" si="386">E313*F313</f>
        <v>0</v>
      </c>
      <c r="Q313" s="176">
        <f t="shared" ref="Q313" si="387">SUM(O313:O316)</f>
        <v>0</v>
      </c>
      <c r="R313" s="176">
        <f t="shared" ref="R313" si="388">Q313*1.02*1.05*$R$14</f>
        <v>0</v>
      </c>
      <c r="S313" s="188">
        <f t="shared" ref="S313" si="389">F313*$S$17</f>
        <v>0</v>
      </c>
      <c r="T313" s="188">
        <f t="shared" ref="T313" si="390">S313*E313</f>
        <v>0</v>
      </c>
    </row>
    <row r="314" spans="1:20">
      <c r="A314" s="169"/>
      <c r="B314" s="170"/>
      <c r="C314" s="251"/>
      <c r="D314" s="169"/>
      <c r="E314" s="248"/>
      <c r="F314" s="174"/>
      <c r="G314" s="198"/>
      <c r="H314" s="176"/>
      <c r="I314" s="198"/>
      <c r="J314" s="176"/>
      <c r="K314" s="68"/>
      <c r="L314" s="68"/>
      <c r="M314" s="68"/>
      <c r="N314" s="76"/>
      <c r="O314" s="69">
        <f t="shared" si="329"/>
        <v>0</v>
      </c>
      <c r="P314" s="176"/>
      <c r="Q314" s="176"/>
      <c r="R314" s="176"/>
      <c r="S314" s="188"/>
      <c r="T314" s="188"/>
    </row>
    <row r="315" spans="1:20">
      <c r="A315" s="169"/>
      <c r="B315" s="170"/>
      <c r="C315" s="251"/>
      <c r="D315" s="169"/>
      <c r="E315" s="248"/>
      <c r="F315" s="174"/>
      <c r="G315" s="198"/>
      <c r="H315" s="176"/>
      <c r="I315" s="198"/>
      <c r="J315" s="176"/>
      <c r="K315" s="68"/>
      <c r="L315" s="76"/>
      <c r="M315" s="71"/>
      <c r="N315" s="76"/>
      <c r="O315" s="69">
        <f t="shared" si="329"/>
        <v>0</v>
      </c>
      <c r="P315" s="176"/>
      <c r="Q315" s="176"/>
      <c r="R315" s="176"/>
      <c r="S315" s="188"/>
      <c r="T315" s="188"/>
    </row>
    <row r="316" spans="1:20">
      <c r="A316" s="169"/>
      <c r="B316" s="170"/>
      <c r="C316" s="251"/>
      <c r="D316" s="169"/>
      <c r="E316" s="248"/>
      <c r="F316" s="174"/>
      <c r="G316" s="198"/>
      <c r="H316" s="176"/>
      <c r="I316" s="198"/>
      <c r="J316" s="176"/>
      <c r="K316" s="68"/>
      <c r="L316" s="68"/>
      <c r="M316" s="68"/>
      <c r="N316" s="76"/>
      <c r="O316" s="69">
        <f t="shared" si="329"/>
        <v>0</v>
      </c>
      <c r="P316" s="176"/>
      <c r="Q316" s="176"/>
      <c r="R316" s="176"/>
      <c r="S316" s="188"/>
      <c r="T316" s="188"/>
    </row>
    <row r="317" spans="1:20">
      <c r="A317" s="169">
        <v>1</v>
      </c>
      <c r="B317" s="170" t="s">
        <v>44</v>
      </c>
      <c r="C317" s="170" t="s">
        <v>60</v>
      </c>
      <c r="D317" s="169" t="s">
        <v>47</v>
      </c>
      <c r="E317" s="174">
        <v>62.764000000000003</v>
      </c>
      <c r="F317" s="174">
        <f t="shared" si="383"/>
        <v>4.0908198000000002</v>
      </c>
      <c r="G317" s="178">
        <v>1.94</v>
      </c>
      <c r="H317" s="176">
        <f t="shared" si="384"/>
        <v>4.0908198000000002</v>
      </c>
      <c r="I317" s="178"/>
      <c r="J317" s="176">
        <f t="shared" si="385"/>
        <v>0</v>
      </c>
      <c r="K317" s="68"/>
      <c r="L317" s="68"/>
      <c r="M317" s="68"/>
      <c r="N317" s="76"/>
      <c r="O317" s="69">
        <f t="shared" si="329"/>
        <v>0</v>
      </c>
      <c r="P317" s="176">
        <f t="shared" ref="P317" si="391">E317*F317</f>
        <v>256.75621392720001</v>
      </c>
      <c r="Q317" s="176">
        <f t="shared" ref="Q317" si="392">SUM(O317:O320)</f>
        <v>0</v>
      </c>
      <c r="R317" s="176">
        <f t="shared" ref="R317" si="393">Q317*1.02*1.05*$R$14</f>
        <v>0</v>
      </c>
      <c r="S317" s="188">
        <f t="shared" ref="S317" si="394">F317*$S$17</f>
        <v>5.2971376977425546</v>
      </c>
      <c r="T317" s="188">
        <f t="shared" ref="T317" si="395">S317*E317</f>
        <v>332.46955046111373</v>
      </c>
    </row>
    <row r="318" spans="1:20">
      <c r="A318" s="169"/>
      <c r="B318" s="170"/>
      <c r="C318" s="170"/>
      <c r="D318" s="169"/>
      <c r="E318" s="174"/>
      <c r="F318" s="174"/>
      <c r="G318" s="178"/>
      <c r="H318" s="176"/>
      <c r="I318" s="178"/>
      <c r="J318" s="176"/>
      <c r="K318" s="68"/>
      <c r="L318" s="68"/>
      <c r="M318" s="68"/>
      <c r="N318" s="76"/>
      <c r="O318" s="69">
        <f t="shared" si="329"/>
        <v>0</v>
      </c>
      <c r="P318" s="176"/>
      <c r="Q318" s="176"/>
      <c r="R318" s="176"/>
      <c r="S318" s="188"/>
      <c r="T318" s="188"/>
    </row>
    <row r="319" spans="1:20">
      <c r="A319" s="169"/>
      <c r="B319" s="170"/>
      <c r="C319" s="170"/>
      <c r="D319" s="169"/>
      <c r="E319" s="174"/>
      <c r="F319" s="174"/>
      <c r="G319" s="178"/>
      <c r="H319" s="176"/>
      <c r="I319" s="178"/>
      <c r="J319" s="176"/>
      <c r="K319" s="68"/>
      <c r="L319" s="68"/>
      <c r="M319" s="70"/>
      <c r="N319" s="76"/>
      <c r="O319" s="69">
        <f t="shared" si="329"/>
        <v>0</v>
      </c>
      <c r="P319" s="176"/>
      <c r="Q319" s="176"/>
      <c r="R319" s="176"/>
      <c r="S319" s="188"/>
      <c r="T319" s="188"/>
    </row>
    <row r="320" spans="1:20">
      <c r="A320" s="169"/>
      <c r="B320" s="170"/>
      <c r="C320" s="170"/>
      <c r="D320" s="169"/>
      <c r="E320" s="174"/>
      <c r="F320" s="174"/>
      <c r="G320" s="178"/>
      <c r="H320" s="176"/>
      <c r="I320" s="178"/>
      <c r="J320" s="176"/>
      <c r="K320" s="68"/>
      <c r="L320" s="68"/>
      <c r="M320" s="68"/>
      <c r="N320" s="76"/>
      <c r="O320" s="69">
        <f t="shared" si="329"/>
        <v>0</v>
      </c>
      <c r="P320" s="176"/>
      <c r="Q320" s="176"/>
      <c r="R320" s="176"/>
      <c r="S320" s="188"/>
      <c r="T320" s="188"/>
    </row>
    <row r="321" spans="1:20">
      <c r="A321" s="169">
        <v>2</v>
      </c>
      <c r="B321" s="170" t="s">
        <v>978</v>
      </c>
      <c r="C321" s="170" t="s">
        <v>977</v>
      </c>
      <c r="D321" s="169" t="s">
        <v>979</v>
      </c>
      <c r="E321" s="174">
        <v>0.57599999999999996</v>
      </c>
      <c r="F321" s="174">
        <f t="shared" ref="F321:F381" si="396">H321+J321+R321</f>
        <v>2.2550280200000001</v>
      </c>
      <c r="G321" s="178">
        <v>0.29399999999999998</v>
      </c>
      <c r="H321" s="176">
        <f t="shared" ref="H321:H381" si="397">G321*$P$8/1000</f>
        <v>0.61994897999999998</v>
      </c>
      <c r="I321" s="178">
        <v>0.47599999999999998</v>
      </c>
      <c r="J321" s="176">
        <f t="shared" ref="J321:J381" si="398">I321*$P$9/1000</f>
        <v>1.6350790399999999</v>
      </c>
      <c r="K321" s="68"/>
      <c r="L321" s="68"/>
      <c r="M321" s="68"/>
      <c r="N321" s="76"/>
      <c r="O321" s="69">
        <f t="shared" si="329"/>
        <v>0</v>
      </c>
      <c r="P321" s="176">
        <f t="shared" ref="P321" si="399">E321*F321</f>
        <v>1.29889613952</v>
      </c>
      <c r="Q321" s="176">
        <f t="shared" ref="Q321" si="400">SUM(O321:O324)</f>
        <v>0</v>
      </c>
      <c r="R321" s="176">
        <f t="shared" ref="R321" si="401">Q321*1.02*1.05*$R$14</f>
        <v>0</v>
      </c>
      <c r="S321" s="188">
        <f t="shared" ref="S321" si="402">F321*$S$17</f>
        <v>2.920000028895859</v>
      </c>
      <c r="T321" s="188">
        <f t="shared" ref="T321" si="403">S321*E321</f>
        <v>1.6819200166440147</v>
      </c>
    </row>
    <row r="322" spans="1:20">
      <c r="A322" s="169"/>
      <c r="B322" s="170"/>
      <c r="C322" s="170"/>
      <c r="D322" s="169"/>
      <c r="E322" s="174"/>
      <c r="F322" s="174"/>
      <c r="G322" s="178"/>
      <c r="H322" s="176"/>
      <c r="I322" s="178"/>
      <c r="J322" s="176"/>
      <c r="K322" s="68"/>
      <c r="L322" s="68"/>
      <c r="M322" s="68"/>
      <c r="N322" s="76"/>
      <c r="O322" s="69">
        <f t="shared" si="329"/>
        <v>0</v>
      </c>
      <c r="P322" s="176"/>
      <c r="Q322" s="176"/>
      <c r="R322" s="176"/>
      <c r="S322" s="188"/>
      <c r="T322" s="188"/>
    </row>
    <row r="323" spans="1:20">
      <c r="A323" s="169"/>
      <c r="B323" s="170"/>
      <c r="C323" s="170"/>
      <c r="D323" s="169"/>
      <c r="E323" s="174"/>
      <c r="F323" s="174"/>
      <c r="G323" s="178"/>
      <c r="H323" s="176"/>
      <c r="I323" s="178"/>
      <c r="J323" s="176"/>
      <c r="K323" s="68"/>
      <c r="L323" s="68"/>
      <c r="M323" s="70"/>
      <c r="N323" s="76"/>
      <c r="O323" s="69">
        <f t="shared" si="329"/>
        <v>0</v>
      </c>
      <c r="P323" s="176"/>
      <c r="Q323" s="176"/>
      <c r="R323" s="176"/>
      <c r="S323" s="188"/>
      <c r="T323" s="188"/>
    </row>
    <row r="324" spans="1:20">
      <c r="A324" s="169"/>
      <c r="B324" s="170"/>
      <c r="C324" s="170"/>
      <c r="D324" s="169"/>
      <c r="E324" s="174"/>
      <c r="F324" s="174"/>
      <c r="G324" s="178"/>
      <c r="H324" s="176"/>
      <c r="I324" s="178"/>
      <c r="J324" s="176"/>
      <c r="K324" s="68"/>
      <c r="L324" s="68"/>
      <c r="M324" s="68"/>
      <c r="N324" s="76"/>
      <c r="O324" s="69">
        <f t="shared" si="329"/>
        <v>0</v>
      </c>
      <c r="P324" s="176"/>
      <c r="Q324" s="176"/>
      <c r="R324" s="176"/>
      <c r="S324" s="188"/>
      <c r="T324" s="188"/>
    </row>
    <row r="325" spans="1:20">
      <c r="A325" s="169">
        <v>3</v>
      </c>
      <c r="B325" s="170" t="s">
        <v>644</v>
      </c>
      <c r="C325" s="170" t="s">
        <v>857</v>
      </c>
      <c r="D325" s="169" t="s">
        <v>36</v>
      </c>
      <c r="E325" s="174">
        <v>1.1599999999999999</v>
      </c>
      <c r="F325" s="174">
        <f t="shared" si="396"/>
        <v>3.9350040000000002</v>
      </c>
      <c r="G325" s="178">
        <v>0.4</v>
      </c>
      <c r="H325" s="176">
        <f t="shared" si="397"/>
        <v>0.84346800000000011</v>
      </c>
      <c r="I325" s="213">
        <v>0.9</v>
      </c>
      <c r="J325" s="176">
        <f t="shared" si="398"/>
        <v>3.0915360000000001</v>
      </c>
      <c r="K325" s="68"/>
      <c r="L325" s="68"/>
      <c r="M325" s="68"/>
      <c r="N325" s="76"/>
      <c r="O325" s="69">
        <f t="shared" si="329"/>
        <v>0</v>
      </c>
      <c r="P325" s="176">
        <f t="shared" ref="P325" si="404">E325*F325</f>
        <v>4.5646046399999998</v>
      </c>
      <c r="Q325" s="176">
        <f t="shared" ref="Q325" si="405">SUM(O325:O328)</f>
        <v>0</v>
      </c>
      <c r="R325" s="176">
        <f t="shared" ref="R325" si="406">Q325*1.02*1.05*$R$14</f>
        <v>0</v>
      </c>
      <c r="S325" s="188">
        <f t="shared" ref="S325" si="407">F325*$S$17</f>
        <v>5.0953742888327032</v>
      </c>
      <c r="T325" s="188">
        <f t="shared" ref="T325" si="408">S325*E325</f>
        <v>5.910634175045935</v>
      </c>
    </row>
    <row r="326" spans="1:20">
      <c r="A326" s="169"/>
      <c r="B326" s="170"/>
      <c r="C326" s="170"/>
      <c r="D326" s="169"/>
      <c r="E326" s="174"/>
      <c r="F326" s="174"/>
      <c r="G326" s="178"/>
      <c r="H326" s="176"/>
      <c r="I326" s="213"/>
      <c r="J326" s="176"/>
      <c r="K326" s="68"/>
      <c r="L326" s="68"/>
      <c r="M326" s="71"/>
      <c r="N326" s="76"/>
      <c r="O326" s="69">
        <f t="shared" si="329"/>
        <v>0</v>
      </c>
      <c r="P326" s="176"/>
      <c r="Q326" s="176"/>
      <c r="R326" s="176"/>
      <c r="S326" s="188"/>
      <c r="T326" s="188"/>
    </row>
    <row r="327" spans="1:20">
      <c r="A327" s="169"/>
      <c r="B327" s="170"/>
      <c r="C327" s="170"/>
      <c r="D327" s="169"/>
      <c r="E327" s="174"/>
      <c r="F327" s="174"/>
      <c r="G327" s="178"/>
      <c r="H327" s="176"/>
      <c r="I327" s="213"/>
      <c r="J327" s="176"/>
      <c r="K327" s="68"/>
      <c r="L327" s="68"/>
      <c r="M327" s="68"/>
      <c r="N327" s="76"/>
      <c r="O327" s="69">
        <f t="shared" si="329"/>
        <v>0</v>
      </c>
      <c r="P327" s="176"/>
      <c r="Q327" s="176"/>
      <c r="R327" s="176"/>
      <c r="S327" s="188"/>
      <c r="T327" s="188"/>
    </row>
    <row r="328" spans="1:20">
      <c r="A328" s="169"/>
      <c r="B328" s="170"/>
      <c r="C328" s="170"/>
      <c r="D328" s="169"/>
      <c r="E328" s="174"/>
      <c r="F328" s="174"/>
      <c r="G328" s="178"/>
      <c r="H328" s="176"/>
      <c r="I328" s="213"/>
      <c r="J328" s="176"/>
      <c r="K328" s="68"/>
      <c r="L328" s="68"/>
      <c r="M328" s="68"/>
      <c r="N328" s="76"/>
      <c r="O328" s="69">
        <f t="shared" si="329"/>
        <v>0</v>
      </c>
      <c r="P328" s="176"/>
      <c r="Q328" s="176"/>
      <c r="R328" s="176"/>
      <c r="S328" s="188"/>
      <c r="T328" s="188"/>
    </row>
    <row r="329" spans="1:20">
      <c r="A329" s="169">
        <v>4</v>
      </c>
      <c r="B329" s="170" t="s">
        <v>980</v>
      </c>
      <c r="C329" s="170" t="s">
        <v>981</v>
      </c>
      <c r="D329" s="169" t="s">
        <v>42</v>
      </c>
      <c r="E329" s="187">
        <v>3.2000000000000001E-2</v>
      </c>
      <c r="F329" s="174">
        <f t="shared" si="396"/>
        <v>7.2119310743999998</v>
      </c>
      <c r="G329" s="178">
        <v>0.89</v>
      </c>
      <c r="H329" s="176">
        <f t="shared" si="397"/>
        <v>1.8767163</v>
      </c>
      <c r="I329" s="178"/>
      <c r="J329" s="176">
        <f t="shared" si="398"/>
        <v>0</v>
      </c>
      <c r="K329" s="68" t="s">
        <v>982</v>
      </c>
      <c r="L329" s="68" t="s">
        <v>47</v>
      </c>
      <c r="M329" s="68">
        <v>1.24</v>
      </c>
      <c r="N329" s="76">
        <v>3.8</v>
      </c>
      <c r="O329" s="69">
        <f t="shared" si="329"/>
        <v>4.7119999999999997</v>
      </c>
      <c r="P329" s="176">
        <f t="shared" ref="P329" si="409">E329*F329</f>
        <v>0.23078179438079999</v>
      </c>
      <c r="Q329" s="176">
        <f t="shared" ref="Q329" si="410">SUM(O329:O332)</f>
        <v>4.7119999999999997</v>
      </c>
      <c r="R329" s="176">
        <f t="shared" ref="R329" si="411">Q329*1.02*1.05*$R$14</f>
        <v>5.3352147743999998</v>
      </c>
      <c r="S329" s="188">
        <f t="shared" ref="S329" si="412">F329*$S$17</f>
        <v>9.338615200729496</v>
      </c>
      <c r="T329" s="188">
        <f t="shared" ref="T329" si="413">S329*E329</f>
        <v>0.2988356864233439</v>
      </c>
    </row>
    <row r="330" spans="1:20">
      <c r="A330" s="169"/>
      <c r="B330" s="170"/>
      <c r="C330" s="170"/>
      <c r="D330" s="169"/>
      <c r="E330" s="187"/>
      <c r="F330" s="174"/>
      <c r="G330" s="178"/>
      <c r="H330" s="176"/>
      <c r="I330" s="178"/>
      <c r="J330" s="176"/>
      <c r="K330" s="68"/>
      <c r="L330" s="68"/>
      <c r="M330" s="68"/>
      <c r="N330" s="76"/>
      <c r="O330" s="69">
        <f t="shared" si="329"/>
        <v>0</v>
      </c>
      <c r="P330" s="176"/>
      <c r="Q330" s="176"/>
      <c r="R330" s="176"/>
      <c r="S330" s="188"/>
      <c r="T330" s="188"/>
    </row>
    <row r="331" spans="1:20">
      <c r="A331" s="169"/>
      <c r="B331" s="170"/>
      <c r="C331" s="170"/>
      <c r="D331" s="169"/>
      <c r="E331" s="187"/>
      <c r="F331" s="174"/>
      <c r="G331" s="178"/>
      <c r="H331" s="176"/>
      <c r="I331" s="178"/>
      <c r="J331" s="176"/>
      <c r="K331" s="68"/>
      <c r="L331" s="68"/>
      <c r="M331" s="68"/>
      <c r="N331" s="76"/>
      <c r="O331" s="69">
        <f t="shared" si="329"/>
        <v>0</v>
      </c>
      <c r="P331" s="176"/>
      <c r="Q331" s="176"/>
      <c r="R331" s="176"/>
      <c r="S331" s="188"/>
      <c r="T331" s="188"/>
    </row>
    <row r="332" spans="1:20">
      <c r="A332" s="169"/>
      <c r="B332" s="170"/>
      <c r="C332" s="170"/>
      <c r="D332" s="169"/>
      <c r="E332" s="187"/>
      <c r="F332" s="174"/>
      <c r="G332" s="178"/>
      <c r="H332" s="176"/>
      <c r="I332" s="178"/>
      <c r="J332" s="176"/>
      <c r="K332" s="68"/>
      <c r="L332" s="68"/>
      <c r="M332" s="68"/>
      <c r="N332" s="76"/>
      <c r="O332" s="69">
        <f t="shared" si="329"/>
        <v>0</v>
      </c>
      <c r="P332" s="176"/>
      <c r="Q332" s="176"/>
      <c r="R332" s="176"/>
      <c r="S332" s="188"/>
      <c r="T332" s="188"/>
    </row>
    <row r="333" spans="1:20">
      <c r="A333" s="169">
        <v>5</v>
      </c>
      <c r="B333" s="170" t="s">
        <v>664</v>
      </c>
      <c r="C333" s="170" t="s">
        <v>983</v>
      </c>
      <c r="D333" s="169" t="s">
        <v>42</v>
      </c>
      <c r="E333" s="187">
        <v>3.2000000000000001E-2</v>
      </c>
      <c r="F333" s="174">
        <f t="shared" si="396"/>
        <v>30.925956960808001</v>
      </c>
      <c r="G333" s="178">
        <v>0.7</v>
      </c>
      <c r="H333" s="176">
        <f t="shared" si="397"/>
        <v>1.4760689999999999</v>
      </c>
      <c r="I333" s="178">
        <v>0.28000000000000003</v>
      </c>
      <c r="J333" s="176">
        <f t="shared" si="398"/>
        <v>0.96181120000000009</v>
      </c>
      <c r="K333" s="68" t="s">
        <v>984</v>
      </c>
      <c r="L333" s="68" t="s">
        <v>47</v>
      </c>
      <c r="M333" s="68">
        <v>1.02</v>
      </c>
      <c r="N333" s="76">
        <v>24.667000000000002</v>
      </c>
      <c r="O333" s="69">
        <f t="shared" si="329"/>
        <v>25.160340000000001</v>
      </c>
      <c r="P333" s="176">
        <f t="shared" ref="P333" si="414">E333*F333</f>
        <v>0.98963062274585611</v>
      </c>
      <c r="Q333" s="176">
        <f t="shared" ref="Q333" si="415">SUM(O333:O336)</f>
        <v>25.160340000000001</v>
      </c>
      <c r="R333" s="176">
        <f t="shared" ref="R333" si="416">Q333*1.02*1.05*$R$14</f>
        <v>28.488076760808003</v>
      </c>
      <c r="S333" s="188">
        <f t="shared" ref="S333" si="417">F333*$S$17</f>
        <v>40.045531327451727</v>
      </c>
      <c r="T333" s="188">
        <f t="shared" ref="T333" si="418">S333*E333</f>
        <v>1.2814570024784553</v>
      </c>
    </row>
    <row r="334" spans="1:20">
      <c r="A334" s="169"/>
      <c r="B334" s="170"/>
      <c r="C334" s="170"/>
      <c r="D334" s="169"/>
      <c r="E334" s="187"/>
      <c r="F334" s="174"/>
      <c r="G334" s="178"/>
      <c r="H334" s="176"/>
      <c r="I334" s="178"/>
      <c r="J334" s="176"/>
      <c r="K334" s="68"/>
      <c r="L334" s="68"/>
      <c r="M334" s="68"/>
      <c r="N334" s="76"/>
      <c r="O334" s="69">
        <f t="shared" si="329"/>
        <v>0</v>
      </c>
      <c r="P334" s="176"/>
      <c r="Q334" s="176"/>
      <c r="R334" s="176"/>
      <c r="S334" s="188"/>
      <c r="T334" s="188"/>
    </row>
    <row r="335" spans="1:20">
      <c r="A335" s="169"/>
      <c r="B335" s="170"/>
      <c r="C335" s="170"/>
      <c r="D335" s="169"/>
      <c r="E335" s="187"/>
      <c r="F335" s="174"/>
      <c r="G335" s="178"/>
      <c r="H335" s="176"/>
      <c r="I335" s="178"/>
      <c r="J335" s="176"/>
      <c r="K335" s="68"/>
      <c r="L335" s="68"/>
      <c r="M335" s="68"/>
      <c r="N335" s="76"/>
      <c r="O335" s="69">
        <f t="shared" si="329"/>
        <v>0</v>
      </c>
      <c r="P335" s="176"/>
      <c r="Q335" s="176"/>
      <c r="R335" s="176"/>
      <c r="S335" s="188"/>
      <c r="T335" s="188"/>
    </row>
    <row r="336" spans="1:20">
      <c r="A336" s="169"/>
      <c r="B336" s="170"/>
      <c r="C336" s="170"/>
      <c r="D336" s="169"/>
      <c r="E336" s="187"/>
      <c r="F336" s="174"/>
      <c r="G336" s="178"/>
      <c r="H336" s="176"/>
      <c r="I336" s="178"/>
      <c r="J336" s="176"/>
      <c r="K336" s="68"/>
      <c r="L336" s="68"/>
      <c r="M336" s="68"/>
      <c r="N336" s="76"/>
      <c r="O336" s="69">
        <f t="shared" si="329"/>
        <v>0</v>
      </c>
      <c r="P336" s="176"/>
      <c r="Q336" s="176"/>
      <c r="R336" s="176"/>
      <c r="S336" s="188"/>
      <c r="T336" s="188"/>
    </row>
    <row r="337" spans="1:20">
      <c r="A337" s="169">
        <v>6</v>
      </c>
      <c r="B337" s="170" t="s">
        <v>887</v>
      </c>
      <c r="C337" s="170" t="s">
        <v>986</v>
      </c>
      <c r="D337" s="169" t="s">
        <v>47</v>
      </c>
      <c r="E337" s="187">
        <v>0.51200000000000001</v>
      </c>
      <c r="F337" s="174">
        <f t="shared" si="396"/>
        <v>52.484715388729128</v>
      </c>
      <c r="G337" s="198">
        <v>2.4500000000000002</v>
      </c>
      <c r="H337" s="176">
        <f t="shared" si="397"/>
        <v>5.1662415000000008</v>
      </c>
      <c r="I337" s="178">
        <v>0.37</v>
      </c>
      <c r="J337" s="176">
        <f t="shared" si="398"/>
        <v>1.2709648</v>
      </c>
      <c r="K337" s="68" t="s">
        <v>985</v>
      </c>
      <c r="L337" s="68" t="s">
        <v>47</v>
      </c>
      <c r="M337" s="68">
        <v>1.02</v>
      </c>
      <c r="N337" s="76">
        <v>31.042000000000002</v>
      </c>
      <c r="O337" s="69">
        <f t="shared" ref="O337:O400" si="419">M337*N337</f>
        <v>31.662840000000003</v>
      </c>
      <c r="P337" s="176">
        <f t="shared" ref="P337" si="420">E337*F337</f>
        <v>26.872174279029313</v>
      </c>
      <c r="Q337" s="176">
        <f t="shared" ref="Q337" si="421">SUM(O337:O340)</f>
        <v>40.668627600000008</v>
      </c>
      <c r="R337" s="176">
        <f t="shared" ref="R337" si="422">Q337*1.02*1.05*$R$14</f>
        <v>46.047509088729129</v>
      </c>
      <c r="S337" s="188">
        <f t="shared" ref="S337" si="423">F337*$S$17</f>
        <v>67.961625794645329</v>
      </c>
      <c r="T337" s="188">
        <f t="shared" ref="T337" si="424">S337*E337</f>
        <v>34.796352406858411</v>
      </c>
    </row>
    <row r="338" spans="1:20">
      <c r="A338" s="169"/>
      <c r="B338" s="170"/>
      <c r="C338" s="170"/>
      <c r="D338" s="169"/>
      <c r="E338" s="187"/>
      <c r="F338" s="174"/>
      <c r="G338" s="198"/>
      <c r="H338" s="176"/>
      <c r="I338" s="178"/>
      <c r="J338" s="176"/>
      <c r="K338" s="68" t="s">
        <v>678</v>
      </c>
      <c r="L338" s="68" t="s">
        <v>30</v>
      </c>
      <c r="M338" s="68">
        <v>1.61</v>
      </c>
      <c r="N338" s="72">
        <v>4.2359999999999998</v>
      </c>
      <c r="O338" s="69">
        <f t="shared" si="419"/>
        <v>6.81996</v>
      </c>
      <c r="P338" s="176"/>
      <c r="Q338" s="176"/>
      <c r="R338" s="176"/>
      <c r="S338" s="188"/>
      <c r="T338" s="188"/>
    </row>
    <row r="339" spans="1:20">
      <c r="A339" s="169"/>
      <c r="B339" s="170"/>
      <c r="C339" s="170"/>
      <c r="D339" s="169"/>
      <c r="E339" s="187"/>
      <c r="F339" s="174"/>
      <c r="G339" s="198"/>
      <c r="H339" s="176"/>
      <c r="I339" s="178"/>
      <c r="J339" s="176"/>
      <c r="K339" s="68" t="s">
        <v>888</v>
      </c>
      <c r="L339" s="68" t="s">
        <v>42</v>
      </c>
      <c r="M339" s="68">
        <v>1.72E-2</v>
      </c>
      <c r="N339" s="72">
        <v>127.083</v>
      </c>
      <c r="O339" s="69">
        <f t="shared" si="419"/>
        <v>2.1858276000000001</v>
      </c>
      <c r="P339" s="176"/>
      <c r="Q339" s="176"/>
      <c r="R339" s="176"/>
      <c r="S339" s="188"/>
      <c r="T339" s="188"/>
    </row>
    <row r="340" spans="1:20">
      <c r="A340" s="169"/>
      <c r="B340" s="170"/>
      <c r="C340" s="170"/>
      <c r="D340" s="169"/>
      <c r="E340" s="187"/>
      <c r="F340" s="174"/>
      <c r="G340" s="198"/>
      <c r="H340" s="176"/>
      <c r="I340" s="178"/>
      <c r="J340" s="176"/>
      <c r="K340" s="68"/>
      <c r="L340" s="68"/>
      <c r="M340" s="68"/>
      <c r="N340" s="76"/>
      <c r="O340" s="69">
        <f t="shared" si="419"/>
        <v>0</v>
      </c>
      <c r="P340" s="176"/>
      <c r="Q340" s="176"/>
      <c r="R340" s="176"/>
      <c r="S340" s="188"/>
      <c r="T340" s="188"/>
    </row>
    <row r="341" spans="1:20">
      <c r="A341" s="169">
        <v>7</v>
      </c>
      <c r="B341" s="170" t="s">
        <v>987</v>
      </c>
      <c r="C341" s="170" t="s">
        <v>988</v>
      </c>
      <c r="D341" s="169" t="s">
        <v>621</v>
      </c>
      <c r="E341" s="174">
        <v>3.3500000000000002E-2</v>
      </c>
      <c r="F341" s="174">
        <f t="shared" si="396"/>
        <v>103.13360800000001</v>
      </c>
      <c r="G341" s="178">
        <v>24.8</v>
      </c>
      <c r="H341" s="176">
        <f t="shared" si="397"/>
        <v>52.295016000000004</v>
      </c>
      <c r="I341" s="178">
        <v>14.8</v>
      </c>
      <c r="J341" s="176">
        <f t="shared" si="398"/>
        <v>50.838592000000006</v>
      </c>
      <c r="K341" s="68"/>
      <c r="L341" s="68"/>
      <c r="M341" s="68"/>
      <c r="N341" s="76"/>
      <c r="O341" s="69">
        <f t="shared" si="419"/>
        <v>0</v>
      </c>
      <c r="P341" s="176">
        <f t="shared" ref="P341" si="425">E341*F341</f>
        <v>3.4549758680000004</v>
      </c>
      <c r="Q341" s="176">
        <f t="shared" ref="Q341" si="426">SUM(O341:O344)</f>
        <v>0</v>
      </c>
      <c r="R341" s="176">
        <f t="shared" ref="R341" si="427">Q341*1.02*1.05*$R$14</f>
        <v>0</v>
      </c>
      <c r="S341" s="188">
        <f t="shared" ref="S341" si="428">F341*$S$17</f>
        <v>133.54607378232674</v>
      </c>
      <c r="T341" s="188">
        <f t="shared" ref="T341" si="429">S341*E341</f>
        <v>4.4737934717079462</v>
      </c>
    </row>
    <row r="342" spans="1:20">
      <c r="A342" s="169"/>
      <c r="B342" s="170"/>
      <c r="C342" s="170"/>
      <c r="D342" s="169"/>
      <c r="E342" s="174"/>
      <c r="F342" s="174"/>
      <c r="G342" s="178"/>
      <c r="H342" s="176"/>
      <c r="I342" s="178"/>
      <c r="J342" s="176"/>
      <c r="K342" s="68"/>
      <c r="L342" s="68"/>
      <c r="M342" s="68"/>
      <c r="N342" s="76"/>
      <c r="O342" s="69">
        <f t="shared" si="419"/>
        <v>0</v>
      </c>
      <c r="P342" s="176"/>
      <c r="Q342" s="176"/>
      <c r="R342" s="176"/>
      <c r="S342" s="188"/>
      <c r="T342" s="188"/>
    </row>
    <row r="343" spans="1:20">
      <c r="A343" s="169"/>
      <c r="B343" s="170"/>
      <c r="C343" s="170"/>
      <c r="D343" s="169"/>
      <c r="E343" s="174"/>
      <c r="F343" s="174"/>
      <c r="G343" s="178"/>
      <c r="H343" s="176"/>
      <c r="I343" s="178"/>
      <c r="J343" s="176"/>
      <c r="K343" s="68"/>
      <c r="L343" s="68"/>
      <c r="M343" s="70"/>
      <c r="N343" s="76"/>
      <c r="O343" s="69">
        <f t="shared" si="419"/>
        <v>0</v>
      </c>
      <c r="P343" s="176"/>
      <c r="Q343" s="176"/>
      <c r="R343" s="176"/>
      <c r="S343" s="188"/>
      <c r="T343" s="188"/>
    </row>
    <row r="344" spans="1:20">
      <c r="A344" s="169"/>
      <c r="B344" s="170"/>
      <c r="C344" s="170"/>
      <c r="D344" s="169"/>
      <c r="E344" s="174"/>
      <c r="F344" s="174"/>
      <c r="G344" s="178"/>
      <c r="H344" s="176"/>
      <c r="I344" s="178"/>
      <c r="J344" s="176"/>
      <c r="K344" s="68"/>
      <c r="L344" s="68"/>
      <c r="M344" s="68"/>
      <c r="N344" s="76"/>
      <c r="O344" s="69">
        <f t="shared" si="419"/>
        <v>0</v>
      </c>
      <c r="P344" s="176"/>
      <c r="Q344" s="176"/>
      <c r="R344" s="176"/>
      <c r="S344" s="188"/>
      <c r="T344" s="188"/>
    </row>
    <row r="345" spans="1:20">
      <c r="A345" s="169">
        <v>8</v>
      </c>
      <c r="B345" s="170" t="s">
        <v>38</v>
      </c>
      <c r="C345" s="170" t="s">
        <v>935</v>
      </c>
      <c r="D345" s="169" t="s">
        <v>36</v>
      </c>
      <c r="E345" s="169">
        <v>2.7119999999999998E-2</v>
      </c>
      <c r="F345" s="174">
        <f t="shared" si="396"/>
        <v>339.67836</v>
      </c>
      <c r="G345" s="178"/>
      <c r="H345" s="176">
        <f t="shared" si="397"/>
        <v>0</v>
      </c>
      <c r="I345" s="178"/>
      <c r="J345" s="176">
        <f t="shared" si="398"/>
        <v>0</v>
      </c>
      <c r="K345" s="68" t="s">
        <v>854</v>
      </c>
      <c r="L345" s="76" t="s">
        <v>36</v>
      </c>
      <c r="M345" s="68">
        <v>1</v>
      </c>
      <c r="N345" s="76">
        <v>300</v>
      </c>
      <c r="O345" s="69">
        <f t="shared" si="419"/>
        <v>300</v>
      </c>
      <c r="P345" s="176">
        <f t="shared" ref="P345" si="430">E345*F345</f>
        <v>9.2120771231999985</v>
      </c>
      <c r="Q345" s="176">
        <f t="shared" ref="Q345" si="431">SUM(O345:O348)</f>
        <v>300</v>
      </c>
      <c r="R345" s="176">
        <f t="shared" ref="R345" si="432">Q345*1.02*1.05*$R$14</f>
        <v>339.67836</v>
      </c>
      <c r="S345" s="188">
        <f t="shared" ref="S345" si="433">F345*$S$17</f>
        <v>439.84412265320668</v>
      </c>
      <c r="T345" s="188">
        <f t="shared" ref="T345" si="434">S345*E345</f>
        <v>11.928572606354965</v>
      </c>
    </row>
    <row r="346" spans="1:20">
      <c r="A346" s="169"/>
      <c r="B346" s="170"/>
      <c r="C346" s="170"/>
      <c r="D346" s="169"/>
      <c r="E346" s="169"/>
      <c r="F346" s="174"/>
      <c r="G346" s="178"/>
      <c r="H346" s="176"/>
      <c r="I346" s="178"/>
      <c r="J346" s="176"/>
      <c r="K346" s="68"/>
      <c r="L346" s="68"/>
      <c r="M346" s="68"/>
      <c r="N346" s="76"/>
      <c r="O346" s="69">
        <f t="shared" si="419"/>
        <v>0</v>
      </c>
      <c r="P346" s="176"/>
      <c r="Q346" s="176"/>
      <c r="R346" s="176"/>
      <c r="S346" s="188"/>
      <c r="T346" s="188"/>
    </row>
    <row r="347" spans="1:20">
      <c r="A347" s="169"/>
      <c r="B347" s="170"/>
      <c r="C347" s="170"/>
      <c r="D347" s="169"/>
      <c r="E347" s="169"/>
      <c r="F347" s="174"/>
      <c r="G347" s="178"/>
      <c r="H347" s="176"/>
      <c r="I347" s="178"/>
      <c r="J347" s="176"/>
      <c r="K347" s="68"/>
      <c r="L347" s="68"/>
      <c r="M347" s="70"/>
      <c r="N347" s="76"/>
      <c r="O347" s="69">
        <f t="shared" si="419"/>
        <v>0</v>
      </c>
      <c r="P347" s="176"/>
      <c r="Q347" s="176"/>
      <c r="R347" s="176"/>
      <c r="S347" s="188"/>
      <c r="T347" s="188"/>
    </row>
    <row r="348" spans="1:20">
      <c r="A348" s="169"/>
      <c r="B348" s="170"/>
      <c r="C348" s="170"/>
      <c r="D348" s="169"/>
      <c r="E348" s="169"/>
      <c r="F348" s="174"/>
      <c r="G348" s="178"/>
      <c r="H348" s="176"/>
      <c r="I348" s="178"/>
      <c r="J348" s="176"/>
      <c r="K348" s="68"/>
      <c r="L348" s="68"/>
      <c r="M348" s="68"/>
      <c r="N348" s="76"/>
      <c r="O348" s="69">
        <f t="shared" si="419"/>
        <v>0</v>
      </c>
      <c r="P348" s="176"/>
      <c r="Q348" s="176"/>
      <c r="R348" s="176"/>
      <c r="S348" s="188"/>
      <c r="T348" s="188"/>
    </row>
    <row r="349" spans="1:20">
      <c r="A349" s="169">
        <v>9</v>
      </c>
      <c r="B349" s="170" t="s">
        <v>38</v>
      </c>
      <c r="C349" s="170" t="s">
        <v>989</v>
      </c>
      <c r="D349" s="169" t="s">
        <v>36</v>
      </c>
      <c r="E349" s="169">
        <v>6.4000000000000005E-4</v>
      </c>
      <c r="F349" s="174">
        <f t="shared" si="396"/>
        <v>339.67836</v>
      </c>
      <c r="G349" s="178"/>
      <c r="H349" s="176">
        <f t="shared" si="397"/>
        <v>0</v>
      </c>
      <c r="I349" s="178"/>
      <c r="J349" s="176">
        <f t="shared" si="398"/>
        <v>0</v>
      </c>
      <c r="K349" s="68" t="s">
        <v>854</v>
      </c>
      <c r="L349" s="76" t="s">
        <v>36</v>
      </c>
      <c r="M349" s="68">
        <v>1</v>
      </c>
      <c r="N349" s="76">
        <v>300</v>
      </c>
      <c r="O349" s="69">
        <f t="shared" si="419"/>
        <v>300</v>
      </c>
      <c r="P349" s="176">
        <f t="shared" ref="P349" si="435">E349*F349</f>
        <v>0.21739415040000001</v>
      </c>
      <c r="Q349" s="176">
        <f t="shared" ref="Q349" si="436">SUM(O349:O352)</f>
        <v>300</v>
      </c>
      <c r="R349" s="176">
        <f t="shared" ref="R349" si="437">Q349*1.02*1.05*$R$14</f>
        <v>339.67836</v>
      </c>
      <c r="S349" s="188">
        <f t="shared" ref="S349" si="438">F349*$S$17</f>
        <v>439.84412265320668</v>
      </c>
      <c r="T349" s="188">
        <f t="shared" ref="T349" si="439">S349*E349</f>
        <v>0.28150023849805228</v>
      </c>
    </row>
    <row r="350" spans="1:20">
      <c r="A350" s="169"/>
      <c r="B350" s="170"/>
      <c r="C350" s="170"/>
      <c r="D350" s="169"/>
      <c r="E350" s="169"/>
      <c r="F350" s="174"/>
      <c r="G350" s="178"/>
      <c r="H350" s="176"/>
      <c r="I350" s="178"/>
      <c r="J350" s="176"/>
      <c r="K350" s="68"/>
      <c r="L350" s="68"/>
      <c r="M350" s="68"/>
      <c r="N350" s="76"/>
      <c r="O350" s="69">
        <f t="shared" si="419"/>
        <v>0</v>
      </c>
      <c r="P350" s="176"/>
      <c r="Q350" s="176"/>
      <c r="R350" s="176"/>
      <c r="S350" s="188"/>
      <c r="T350" s="188"/>
    </row>
    <row r="351" spans="1:20">
      <c r="A351" s="169"/>
      <c r="B351" s="170"/>
      <c r="C351" s="170"/>
      <c r="D351" s="169"/>
      <c r="E351" s="169"/>
      <c r="F351" s="174"/>
      <c r="G351" s="178"/>
      <c r="H351" s="176"/>
      <c r="I351" s="178"/>
      <c r="J351" s="176"/>
      <c r="K351" s="68"/>
      <c r="L351" s="68"/>
      <c r="M351" s="70"/>
      <c r="N351" s="76"/>
      <c r="O351" s="69">
        <f t="shared" si="419"/>
        <v>0</v>
      </c>
      <c r="P351" s="176"/>
      <c r="Q351" s="176"/>
      <c r="R351" s="176"/>
      <c r="S351" s="188"/>
      <c r="T351" s="188"/>
    </row>
    <row r="352" spans="1:20">
      <c r="A352" s="169"/>
      <c r="B352" s="170"/>
      <c r="C352" s="170"/>
      <c r="D352" s="169"/>
      <c r="E352" s="169"/>
      <c r="F352" s="174"/>
      <c r="G352" s="178"/>
      <c r="H352" s="176"/>
      <c r="I352" s="178"/>
      <c r="J352" s="176"/>
      <c r="K352" s="68"/>
      <c r="L352" s="68"/>
      <c r="M352" s="68"/>
      <c r="N352" s="76"/>
      <c r="O352" s="69">
        <f t="shared" si="419"/>
        <v>0</v>
      </c>
      <c r="P352" s="176"/>
      <c r="Q352" s="176"/>
      <c r="R352" s="176"/>
      <c r="S352" s="188"/>
      <c r="T352" s="188"/>
    </row>
    <row r="353" spans="1:20">
      <c r="A353" s="169">
        <v>10</v>
      </c>
      <c r="B353" s="170" t="s">
        <v>990</v>
      </c>
      <c r="C353" s="170" t="s">
        <v>991</v>
      </c>
      <c r="D353" s="169" t="s">
        <v>621</v>
      </c>
      <c r="E353" s="326">
        <v>1.2999999999999999E-2</v>
      </c>
      <c r="F353" s="174">
        <f t="shared" si="396"/>
        <v>50.152222000000002</v>
      </c>
      <c r="G353" s="178">
        <v>20.2</v>
      </c>
      <c r="H353" s="176">
        <f t="shared" si="397"/>
        <v>42.595134000000002</v>
      </c>
      <c r="I353" s="178">
        <v>2.2000000000000002</v>
      </c>
      <c r="J353" s="176">
        <f t="shared" si="398"/>
        <v>7.5570880000000002</v>
      </c>
      <c r="K353" s="68"/>
      <c r="L353" s="68"/>
      <c r="M353" s="68"/>
      <c r="N353" s="76"/>
      <c r="O353" s="69">
        <f t="shared" si="419"/>
        <v>0</v>
      </c>
      <c r="P353" s="176">
        <f t="shared" ref="P353" si="440">E353*F353</f>
        <v>0.65197888599999998</v>
      </c>
      <c r="Q353" s="176">
        <f t="shared" ref="Q353" si="441">SUM(O353:O356)</f>
        <v>0</v>
      </c>
      <c r="R353" s="176">
        <f t="shared" ref="R353" si="442">Q353*1.02*1.05*$R$14</f>
        <v>0</v>
      </c>
      <c r="S353" s="188">
        <f t="shared" ref="S353" si="443">F353*$S$17</f>
        <v>64.94131708802071</v>
      </c>
      <c r="T353" s="188">
        <f t="shared" ref="T353" si="444">S353*E353</f>
        <v>0.84423712214426916</v>
      </c>
    </row>
    <row r="354" spans="1:20">
      <c r="A354" s="169"/>
      <c r="B354" s="170"/>
      <c r="C354" s="170"/>
      <c r="D354" s="169"/>
      <c r="E354" s="326"/>
      <c r="F354" s="174"/>
      <c r="G354" s="178"/>
      <c r="H354" s="176"/>
      <c r="I354" s="178"/>
      <c r="J354" s="176"/>
      <c r="K354" s="68"/>
      <c r="L354" s="68"/>
      <c r="M354" s="68"/>
      <c r="N354" s="76"/>
      <c r="O354" s="69">
        <f t="shared" si="419"/>
        <v>0</v>
      </c>
      <c r="P354" s="176"/>
      <c r="Q354" s="176"/>
      <c r="R354" s="176"/>
      <c r="S354" s="188"/>
      <c r="T354" s="188"/>
    </row>
    <row r="355" spans="1:20">
      <c r="A355" s="169"/>
      <c r="B355" s="170"/>
      <c r="C355" s="170"/>
      <c r="D355" s="169"/>
      <c r="E355" s="326"/>
      <c r="F355" s="174"/>
      <c r="G355" s="178"/>
      <c r="H355" s="176"/>
      <c r="I355" s="178"/>
      <c r="J355" s="176"/>
      <c r="K355" s="68"/>
      <c r="L355" s="68"/>
      <c r="M355" s="70"/>
      <c r="N355" s="76"/>
      <c r="O355" s="69">
        <f t="shared" si="419"/>
        <v>0</v>
      </c>
      <c r="P355" s="176"/>
      <c r="Q355" s="176"/>
      <c r="R355" s="176"/>
      <c r="S355" s="188"/>
      <c r="T355" s="188"/>
    </row>
    <row r="356" spans="1:20">
      <c r="A356" s="169"/>
      <c r="B356" s="170"/>
      <c r="C356" s="170"/>
      <c r="D356" s="169"/>
      <c r="E356" s="326"/>
      <c r="F356" s="174"/>
      <c r="G356" s="178"/>
      <c r="H356" s="176"/>
      <c r="I356" s="178"/>
      <c r="J356" s="176"/>
      <c r="K356" s="68"/>
      <c r="L356" s="68"/>
      <c r="M356" s="68"/>
      <c r="N356" s="76"/>
      <c r="O356" s="69">
        <f t="shared" si="419"/>
        <v>0</v>
      </c>
      <c r="P356" s="176"/>
      <c r="Q356" s="176"/>
      <c r="R356" s="176"/>
      <c r="S356" s="188"/>
      <c r="T356" s="188"/>
    </row>
    <row r="357" spans="1:20">
      <c r="A357" s="169">
        <v>11</v>
      </c>
      <c r="B357" s="170" t="s">
        <v>38</v>
      </c>
      <c r="C357" s="170" t="s">
        <v>935</v>
      </c>
      <c r="D357" s="169" t="s">
        <v>36</v>
      </c>
      <c r="E357" s="326">
        <v>1.2999999999999999E-2</v>
      </c>
      <c r="F357" s="174">
        <f t="shared" si="396"/>
        <v>339.67836</v>
      </c>
      <c r="G357" s="178"/>
      <c r="H357" s="176">
        <f t="shared" si="397"/>
        <v>0</v>
      </c>
      <c r="I357" s="178"/>
      <c r="J357" s="176">
        <f t="shared" si="398"/>
        <v>0</v>
      </c>
      <c r="K357" s="68" t="s">
        <v>854</v>
      </c>
      <c r="L357" s="76" t="s">
        <v>36</v>
      </c>
      <c r="M357" s="68">
        <v>1</v>
      </c>
      <c r="N357" s="76">
        <v>300</v>
      </c>
      <c r="O357" s="69">
        <f t="shared" si="419"/>
        <v>300</v>
      </c>
      <c r="P357" s="176">
        <f t="shared" ref="P357" si="445">E357*F357</f>
        <v>4.4158186800000001</v>
      </c>
      <c r="Q357" s="176">
        <f t="shared" ref="Q357" si="446">SUM(O357:O360)</f>
        <v>300</v>
      </c>
      <c r="R357" s="176">
        <f t="shared" ref="R357" si="447">Q357*1.02*1.05*$R$14</f>
        <v>339.67836</v>
      </c>
      <c r="S357" s="188">
        <f t="shared" ref="S357" si="448">F357*$S$17</f>
        <v>439.84412265320668</v>
      </c>
      <c r="T357" s="188">
        <f t="shared" ref="T357" si="449">S357*E357</f>
        <v>5.7179735944916867</v>
      </c>
    </row>
    <row r="358" spans="1:20">
      <c r="A358" s="169"/>
      <c r="B358" s="170"/>
      <c r="C358" s="170"/>
      <c r="D358" s="169"/>
      <c r="E358" s="326"/>
      <c r="F358" s="174"/>
      <c r="G358" s="178"/>
      <c r="H358" s="176"/>
      <c r="I358" s="178"/>
      <c r="J358" s="176"/>
      <c r="K358" s="68"/>
      <c r="L358" s="68"/>
      <c r="M358" s="68"/>
      <c r="N358" s="76"/>
      <c r="O358" s="69">
        <f t="shared" si="419"/>
        <v>0</v>
      </c>
      <c r="P358" s="176"/>
      <c r="Q358" s="176"/>
      <c r="R358" s="176"/>
      <c r="S358" s="188"/>
      <c r="T358" s="188"/>
    </row>
    <row r="359" spans="1:20">
      <c r="A359" s="169"/>
      <c r="B359" s="170"/>
      <c r="C359" s="170"/>
      <c r="D359" s="169"/>
      <c r="E359" s="326"/>
      <c r="F359" s="174"/>
      <c r="G359" s="178"/>
      <c r="H359" s="176"/>
      <c r="I359" s="178"/>
      <c r="J359" s="176"/>
      <c r="K359" s="68"/>
      <c r="L359" s="68"/>
      <c r="M359" s="70"/>
      <c r="N359" s="76"/>
      <c r="O359" s="69">
        <f t="shared" si="419"/>
        <v>0</v>
      </c>
      <c r="P359" s="176"/>
      <c r="Q359" s="176"/>
      <c r="R359" s="176"/>
      <c r="S359" s="188"/>
      <c r="T359" s="188"/>
    </row>
    <row r="360" spans="1:20">
      <c r="A360" s="169"/>
      <c r="B360" s="170"/>
      <c r="C360" s="170"/>
      <c r="D360" s="169"/>
      <c r="E360" s="326"/>
      <c r="F360" s="174"/>
      <c r="G360" s="178"/>
      <c r="H360" s="176"/>
      <c r="I360" s="178"/>
      <c r="J360" s="176"/>
      <c r="K360" s="68"/>
      <c r="L360" s="68"/>
      <c r="M360" s="68"/>
      <c r="N360" s="76"/>
      <c r="O360" s="69">
        <f t="shared" si="419"/>
        <v>0</v>
      </c>
      <c r="P360" s="176"/>
      <c r="Q360" s="176"/>
      <c r="R360" s="176"/>
      <c r="S360" s="188"/>
      <c r="T360" s="188"/>
    </row>
    <row r="361" spans="1:20">
      <c r="A361" s="169">
        <v>12</v>
      </c>
      <c r="B361" s="170" t="s">
        <v>992</v>
      </c>
      <c r="C361" s="170" t="s">
        <v>993</v>
      </c>
      <c r="D361" s="169" t="s">
        <v>36</v>
      </c>
      <c r="E361" s="326">
        <v>8.6400000000000005E-2</v>
      </c>
      <c r="F361" s="174">
        <f t="shared" si="396"/>
        <v>4.4100441478799999</v>
      </c>
      <c r="G361" s="178"/>
      <c r="H361" s="176">
        <f t="shared" si="397"/>
        <v>0</v>
      </c>
      <c r="I361" s="178"/>
      <c r="J361" s="176">
        <f t="shared" si="398"/>
        <v>0</v>
      </c>
      <c r="K361" s="68" t="s">
        <v>994</v>
      </c>
      <c r="L361" s="76" t="s">
        <v>607</v>
      </c>
      <c r="M361" s="68">
        <v>1.6</v>
      </c>
      <c r="N361" s="76">
        <v>1.1879999999999999</v>
      </c>
      <c r="O361" s="69">
        <f t="shared" si="419"/>
        <v>1.9008</v>
      </c>
      <c r="P361" s="176">
        <f t="shared" ref="P361" si="450">E361*F361</f>
        <v>0.38102781437683203</v>
      </c>
      <c r="Q361" s="176">
        <f t="shared" ref="Q361" si="451">SUM(O361:O364)</f>
        <v>3.8948999999999998</v>
      </c>
      <c r="R361" s="176">
        <f t="shared" ref="R361" si="452">Q361*1.02*1.05*$R$14</f>
        <v>4.4100441478799999</v>
      </c>
      <c r="S361" s="188">
        <f t="shared" ref="S361" si="453">F361*$S$17</f>
        <v>5.7104962444065821</v>
      </c>
      <c r="T361" s="188">
        <f t="shared" ref="T361" si="454">S361*E361</f>
        <v>0.49338687551672872</v>
      </c>
    </row>
    <row r="362" spans="1:20">
      <c r="A362" s="169"/>
      <c r="B362" s="170"/>
      <c r="C362" s="170"/>
      <c r="D362" s="169"/>
      <c r="E362" s="326"/>
      <c r="F362" s="174"/>
      <c r="G362" s="178"/>
      <c r="H362" s="176"/>
      <c r="I362" s="178"/>
      <c r="J362" s="176"/>
      <c r="K362" s="68" t="s">
        <v>995</v>
      </c>
      <c r="L362" s="68" t="s">
        <v>607</v>
      </c>
      <c r="M362" s="68">
        <v>2.2999999999999998</v>
      </c>
      <c r="N362" s="76">
        <v>0.86699999999999999</v>
      </c>
      <c r="O362" s="69">
        <f t="shared" si="419"/>
        <v>1.9940999999999998</v>
      </c>
      <c r="P362" s="176"/>
      <c r="Q362" s="176"/>
      <c r="R362" s="176"/>
      <c r="S362" s="188"/>
      <c r="T362" s="188"/>
    </row>
    <row r="363" spans="1:20">
      <c r="A363" s="169"/>
      <c r="B363" s="170"/>
      <c r="C363" s="170"/>
      <c r="D363" s="169"/>
      <c r="E363" s="326"/>
      <c r="F363" s="174"/>
      <c r="G363" s="178"/>
      <c r="H363" s="176"/>
      <c r="I363" s="178"/>
      <c r="J363" s="176"/>
      <c r="K363" s="68"/>
      <c r="L363" s="68"/>
      <c r="M363" s="70"/>
      <c r="N363" s="76"/>
      <c r="O363" s="69">
        <f t="shared" si="419"/>
        <v>0</v>
      </c>
      <c r="P363" s="176"/>
      <c r="Q363" s="176"/>
      <c r="R363" s="176"/>
      <c r="S363" s="188"/>
      <c r="T363" s="188"/>
    </row>
    <row r="364" spans="1:20">
      <c r="A364" s="169"/>
      <c r="B364" s="170"/>
      <c r="C364" s="170"/>
      <c r="D364" s="169"/>
      <c r="E364" s="326"/>
      <c r="F364" s="174"/>
      <c r="G364" s="178"/>
      <c r="H364" s="176"/>
      <c r="I364" s="178"/>
      <c r="J364" s="176"/>
      <c r="K364" s="68"/>
      <c r="L364" s="68"/>
      <c r="M364" s="68"/>
      <c r="N364" s="76"/>
      <c r="O364" s="69">
        <f t="shared" si="419"/>
        <v>0</v>
      </c>
      <c r="P364" s="176"/>
      <c r="Q364" s="176"/>
      <c r="R364" s="176"/>
      <c r="S364" s="188"/>
      <c r="T364" s="188"/>
    </row>
    <row r="365" spans="1:20">
      <c r="A365" s="169">
        <v>13</v>
      </c>
      <c r="B365" s="170" t="s">
        <v>38</v>
      </c>
      <c r="C365" s="170" t="s">
        <v>996</v>
      </c>
      <c r="D365" s="169" t="s">
        <v>631</v>
      </c>
      <c r="E365" s="174">
        <v>2</v>
      </c>
      <c r="F365" s="174">
        <f t="shared" si="396"/>
        <v>3.0276664487999998</v>
      </c>
      <c r="G365" s="178"/>
      <c r="H365" s="176">
        <f t="shared" si="397"/>
        <v>0</v>
      </c>
      <c r="I365" s="178"/>
      <c r="J365" s="176">
        <f t="shared" si="398"/>
        <v>0</v>
      </c>
      <c r="K365" s="68" t="s">
        <v>997</v>
      </c>
      <c r="L365" s="68" t="s">
        <v>747</v>
      </c>
      <c r="M365" s="68">
        <v>1</v>
      </c>
      <c r="N365" s="76">
        <v>2.6739999999999999</v>
      </c>
      <c r="O365" s="69">
        <f t="shared" si="419"/>
        <v>2.6739999999999999</v>
      </c>
      <c r="P365" s="176">
        <f t="shared" ref="P365" si="455">E365*F365</f>
        <v>6.0553328975999996</v>
      </c>
      <c r="Q365" s="176">
        <f t="shared" ref="Q365" si="456">SUM(O365:O368)</f>
        <v>2.6739999999999999</v>
      </c>
      <c r="R365" s="176">
        <f t="shared" ref="R365" si="457">Q365*1.02*1.05*$R$14</f>
        <v>3.0276664487999998</v>
      </c>
      <c r="S365" s="188">
        <f t="shared" ref="S365" si="458">F365*$S$17</f>
        <v>3.9204772799155823</v>
      </c>
      <c r="T365" s="188">
        <f t="shared" ref="T365" si="459">S365*E365</f>
        <v>7.8409545598311645</v>
      </c>
    </row>
    <row r="366" spans="1:20">
      <c r="A366" s="169"/>
      <c r="B366" s="170"/>
      <c r="C366" s="170"/>
      <c r="D366" s="169"/>
      <c r="E366" s="174"/>
      <c r="F366" s="174"/>
      <c r="G366" s="178"/>
      <c r="H366" s="176"/>
      <c r="I366" s="178"/>
      <c r="J366" s="176"/>
      <c r="K366" s="68"/>
      <c r="L366" s="68"/>
      <c r="M366" s="68"/>
      <c r="N366" s="76"/>
      <c r="O366" s="69">
        <f t="shared" si="419"/>
        <v>0</v>
      </c>
      <c r="P366" s="176"/>
      <c r="Q366" s="176"/>
      <c r="R366" s="176"/>
      <c r="S366" s="188"/>
      <c r="T366" s="188"/>
    </row>
    <row r="367" spans="1:20">
      <c r="A367" s="169"/>
      <c r="B367" s="170"/>
      <c r="C367" s="170"/>
      <c r="D367" s="169"/>
      <c r="E367" s="174"/>
      <c r="F367" s="174"/>
      <c r="G367" s="178"/>
      <c r="H367" s="176"/>
      <c r="I367" s="178"/>
      <c r="J367" s="176"/>
      <c r="K367" s="68"/>
      <c r="L367" s="68"/>
      <c r="M367" s="70"/>
      <c r="N367" s="76"/>
      <c r="O367" s="69">
        <f t="shared" si="419"/>
        <v>0</v>
      </c>
      <c r="P367" s="176"/>
      <c r="Q367" s="176"/>
      <c r="R367" s="176"/>
      <c r="S367" s="188"/>
      <c r="T367" s="188"/>
    </row>
    <row r="368" spans="1:20">
      <c r="A368" s="169"/>
      <c r="B368" s="170"/>
      <c r="C368" s="170"/>
      <c r="D368" s="169"/>
      <c r="E368" s="174"/>
      <c r="F368" s="174"/>
      <c r="G368" s="178"/>
      <c r="H368" s="176"/>
      <c r="I368" s="178"/>
      <c r="J368" s="176"/>
      <c r="K368" s="68"/>
      <c r="L368" s="68"/>
      <c r="M368" s="68"/>
      <c r="N368" s="76"/>
      <c r="O368" s="69">
        <f t="shared" si="419"/>
        <v>0</v>
      </c>
      <c r="P368" s="176"/>
      <c r="Q368" s="176"/>
      <c r="R368" s="176"/>
      <c r="S368" s="188"/>
      <c r="T368" s="188"/>
    </row>
    <row r="369" spans="1:20">
      <c r="A369" s="169">
        <v>14</v>
      </c>
      <c r="B369" s="170" t="s">
        <v>992</v>
      </c>
      <c r="C369" s="170" t="s">
        <v>998</v>
      </c>
      <c r="D369" s="169" t="s">
        <v>36</v>
      </c>
      <c r="E369" s="326">
        <v>8.6400000000000005E-2</v>
      </c>
      <c r="F369" s="174">
        <f t="shared" si="396"/>
        <v>4.4100441478799999</v>
      </c>
      <c r="G369" s="178"/>
      <c r="H369" s="176">
        <f t="shared" si="397"/>
        <v>0</v>
      </c>
      <c r="I369" s="178"/>
      <c r="J369" s="176">
        <f t="shared" si="398"/>
        <v>0</v>
      </c>
      <c r="K369" s="68" t="s">
        <v>994</v>
      </c>
      <c r="L369" s="76" t="s">
        <v>607</v>
      </c>
      <c r="M369" s="68">
        <v>1.6</v>
      </c>
      <c r="N369" s="76">
        <v>1.1879999999999999</v>
      </c>
      <c r="O369" s="69">
        <f t="shared" si="419"/>
        <v>1.9008</v>
      </c>
      <c r="P369" s="176">
        <f t="shared" ref="P369" si="460">E369*F369</f>
        <v>0.38102781437683203</v>
      </c>
      <c r="Q369" s="176">
        <f t="shared" ref="Q369" si="461">SUM(O369:O372)</f>
        <v>3.8948999999999998</v>
      </c>
      <c r="R369" s="176">
        <f t="shared" ref="R369" si="462">Q369*1.02*1.05*$R$14</f>
        <v>4.4100441478799999</v>
      </c>
      <c r="S369" s="188">
        <f t="shared" ref="S369" si="463">F369*$S$17</f>
        <v>5.7104962444065821</v>
      </c>
      <c r="T369" s="188">
        <f t="shared" ref="T369" si="464">S369*E369</f>
        <v>0.49338687551672872</v>
      </c>
    </row>
    <row r="370" spans="1:20">
      <c r="A370" s="169"/>
      <c r="B370" s="170"/>
      <c r="C370" s="170"/>
      <c r="D370" s="169"/>
      <c r="E370" s="326"/>
      <c r="F370" s="174"/>
      <c r="G370" s="178"/>
      <c r="H370" s="176"/>
      <c r="I370" s="178"/>
      <c r="J370" s="176"/>
      <c r="K370" s="68" t="s">
        <v>995</v>
      </c>
      <c r="L370" s="68" t="s">
        <v>607</v>
      </c>
      <c r="M370" s="68">
        <v>2.2999999999999998</v>
      </c>
      <c r="N370" s="76">
        <v>0.86699999999999999</v>
      </c>
      <c r="O370" s="69">
        <f t="shared" si="419"/>
        <v>1.9940999999999998</v>
      </c>
      <c r="P370" s="176"/>
      <c r="Q370" s="176"/>
      <c r="R370" s="176"/>
      <c r="S370" s="188"/>
      <c r="T370" s="188"/>
    </row>
    <row r="371" spans="1:20">
      <c r="A371" s="169"/>
      <c r="B371" s="170"/>
      <c r="C371" s="170"/>
      <c r="D371" s="169"/>
      <c r="E371" s="326"/>
      <c r="F371" s="174"/>
      <c r="G371" s="178"/>
      <c r="H371" s="176"/>
      <c r="I371" s="178"/>
      <c r="J371" s="176"/>
      <c r="K371" s="68"/>
      <c r="L371" s="68"/>
      <c r="M371" s="70"/>
      <c r="N371" s="76"/>
      <c r="O371" s="69">
        <f t="shared" si="419"/>
        <v>0</v>
      </c>
      <c r="P371" s="176"/>
      <c r="Q371" s="176"/>
      <c r="R371" s="176"/>
      <c r="S371" s="188"/>
      <c r="T371" s="188"/>
    </row>
    <row r="372" spans="1:20">
      <c r="A372" s="169"/>
      <c r="B372" s="170"/>
      <c r="C372" s="170"/>
      <c r="D372" s="169"/>
      <c r="E372" s="326"/>
      <c r="F372" s="174"/>
      <c r="G372" s="178"/>
      <c r="H372" s="176"/>
      <c r="I372" s="178"/>
      <c r="J372" s="176"/>
      <c r="K372" s="68"/>
      <c r="L372" s="68"/>
      <c r="M372" s="68"/>
      <c r="N372" s="76"/>
      <c r="O372" s="69">
        <f t="shared" si="419"/>
        <v>0</v>
      </c>
      <c r="P372" s="176"/>
      <c r="Q372" s="176"/>
      <c r="R372" s="176"/>
      <c r="S372" s="188"/>
      <c r="T372" s="188"/>
    </row>
    <row r="373" spans="1:20">
      <c r="A373" s="169">
        <v>15</v>
      </c>
      <c r="B373" s="170" t="s">
        <v>38</v>
      </c>
      <c r="C373" s="170" t="s">
        <v>999</v>
      </c>
      <c r="D373" s="169" t="s">
        <v>631</v>
      </c>
      <c r="E373" s="174">
        <v>2.2000000000000002</v>
      </c>
      <c r="F373" s="174">
        <f t="shared" si="396"/>
        <v>2.1490317575999995</v>
      </c>
      <c r="G373" s="178"/>
      <c r="H373" s="176">
        <f t="shared" si="397"/>
        <v>0</v>
      </c>
      <c r="I373" s="178"/>
      <c r="J373" s="176">
        <f t="shared" si="398"/>
        <v>0</v>
      </c>
      <c r="K373" s="68" t="s">
        <v>1000</v>
      </c>
      <c r="L373" s="68" t="s">
        <v>747</v>
      </c>
      <c r="M373" s="68">
        <v>1</v>
      </c>
      <c r="N373" s="76">
        <v>1.8979999999999999</v>
      </c>
      <c r="O373" s="69">
        <f t="shared" si="419"/>
        <v>1.8979999999999999</v>
      </c>
      <c r="P373" s="176">
        <f t="shared" ref="P373" si="465">E373*F373</f>
        <v>4.727869866719999</v>
      </c>
      <c r="Q373" s="176">
        <f t="shared" ref="Q373" si="466">SUM(O373:O376)</f>
        <v>1.8979999999999999</v>
      </c>
      <c r="R373" s="176">
        <f t="shared" ref="R373" si="467">Q373*1.02*1.05*$R$14</f>
        <v>2.1490317575999995</v>
      </c>
      <c r="S373" s="188">
        <f t="shared" ref="S373" si="468">F373*$S$17</f>
        <v>2.7827471493192872</v>
      </c>
      <c r="T373" s="188">
        <f t="shared" ref="T373" si="469">S373*E373</f>
        <v>6.1220437285024323</v>
      </c>
    </row>
    <row r="374" spans="1:20">
      <c r="A374" s="169"/>
      <c r="B374" s="170"/>
      <c r="C374" s="170"/>
      <c r="D374" s="169"/>
      <c r="E374" s="174"/>
      <c r="F374" s="174"/>
      <c r="G374" s="178"/>
      <c r="H374" s="176"/>
      <c r="I374" s="178"/>
      <c r="J374" s="176"/>
      <c r="K374" s="68"/>
      <c r="L374" s="68"/>
      <c r="M374" s="68"/>
      <c r="N374" s="76"/>
      <c r="O374" s="69">
        <f t="shared" si="419"/>
        <v>0</v>
      </c>
      <c r="P374" s="176"/>
      <c r="Q374" s="176"/>
      <c r="R374" s="176"/>
      <c r="S374" s="188"/>
      <c r="T374" s="188"/>
    </row>
    <row r="375" spans="1:20">
      <c r="A375" s="169"/>
      <c r="B375" s="170"/>
      <c r="C375" s="170"/>
      <c r="D375" s="169"/>
      <c r="E375" s="174"/>
      <c r="F375" s="174"/>
      <c r="G375" s="178"/>
      <c r="H375" s="176"/>
      <c r="I375" s="178"/>
      <c r="J375" s="176"/>
      <c r="K375" s="68"/>
      <c r="L375" s="68"/>
      <c r="M375" s="70"/>
      <c r="N375" s="76"/>
      <c r="O375" s="69">
        <f t="shared" si="419"/>
        <v>0</v>
      </c>
      <c r="P375" s="176"/>
      <c r="Q375" s="176"/>
      <c r="R375" s="176"/>
      <c r="S375" s="188"/>
      <c r="T375" s="188"/>
    </row>
    <row r="376" spans="1:20">
      <c r="A376" s="169"/>
      <c r="B376" s="170"/>
      <c r="C376" s="170"/>
      <c r="D376" s="169"/>
      <c r="E376" s="174"/>
      <c r="F376" s="174"/>
      <c r="G376" s="178"/>
      <c r="H376" s="176"/>
      <c r="I376" s="178"/>
      <c r="J376" s="176"/>
      <c r="K376" s="68"/>
      <c r="L376" s="68"/>
      <c r="M376" s="68"/>
      <c r="N376" s="76"/>
      <c r="O376" s="69">
        <f t="shared" si="419"/>
        <v>0</v>
      </c>
      <c r="P376" s="176"/>
      <c r="Q376" s="176"/>
      <c r="R376" s="176"/>
      <c r="S376" s="188"/>
      <c r="T376" s="188"/>
    </row>
    <row r="377" spans="1:20">
      <c r="A377" s="169">
        <v>16</v>
      </c>
      <c r="B377" s="170" t="s">
        <v>38</v>
      </c>
      <c r="C377" s="170" t="s">
        <v>1001</v>
      </c>
      <c r="D377" s="169" t="s">
        <v>607</v>
      </c>
      <c r="E377" s="174">
        <v>20.079999999999998</v>
      </c>
      <c r="F377" s="174">
        <f t="shared" si="396"/>
        <v>1.1084837148</v>
      </c>
      <c r="G377" s="178"/>
      <c r="H377" s="176">
        <f t="shared" si="397"/>
        <v>0</v>
      </c>
      <c r="I377" s="178"/>
      <c r="J377" s="176">
        <f t="shared" si="398"/>
        <v>0</v>
      </c>
      <c r="K377" s="68" t="s">
        <v>1007</v>
      </c>
      <c r="L377" s="68" t="s">
        <v>607</v>
      </c>
      <c r="M377" s="68">
        <v>1</v>
      </c>
      <c r="N377" s="76">
        <v>0.97899999999999998</v>
      </c>
      <c r="O377" s="69">
        <f t="shared" si="419"/>
        <v>0.97899999999999998</v>
      </c>
      <c r="P377" s="176">
        <f t="shared" ref="P377" si="470">E377*F377</f>
        <v>22.258352993183998</v>
      </c>
      <c r="Q377" s="176">
        <f t="shared" ref="Q377" si="471">SUM(O377:O380)</f>
        <v>0.97899999999999998</v>
      </c>
      <c r="R377" s="176">
        <f t="shared" ref="R377" si="472">Q377*1.02*1.05*$R$14</f>
        <v>1.1084837148</v>
      </c>
      <c r="S377" s="188">
        <f t="shared" ref="S377" si="473">F377*$S$17</f>
        <v>1.4353579869249644</v>
      </c>
      <c r="T377" s="188">
        <f t="shared" ref="T377" si="474">S377*E377</f>
        <v>28.821988377453284</v>
      </c>
    </row>
    <row r="378" spans="1:20">
      <c r="A378" s="169"/>
      <c r="B378" s="170"/>
      <c r="C378" s="170"/>
      <c r="D378" s="169"/>
      <c r="E378" s="174"/>
      <c r="F378" s="174"/>
      <c r="G378" s="178"/>
      <c r="H378" s="176"/>
      <c r="I378" s="178"/>
      <c r="J378" s="176"/>
      <c r="K378" s="68"/>
      <c r="L378" s="68"/>
      <c r="M378" s="68"/>
      <c r="N378" s="76"/>
      <c r="O378" s="69">
        <f t="shared" si="419"/>
        <v>0</v>
      </c>
      <c r="P378" s="176"/>
      <c r="Q378" s="176"/>
      <c r="R378" s="176"/>
      <c r="S378" s="188"/>
      <c r="T378" s="188"/>
    </row>
    <row r="379" spans="1:20">
      <c r="A379" s="169"/>
      <c r="B379" s="170"/>
      <c r="C379" s="170"/>
      <c r="D379" s="169"/>
      <c r="E379" s="174"/>
      <c r="F379" s="174"/>
      <c r="G379" s="178"/>
      <c r="H379" s="176"/>
      <c r="I379" s="178"/>
      <c r="J379" s="176"/>
      <c r="K379" s="68"/>
      <c r="L379" s="68"/>
      <c r="M379" s="70"/>
      <c r="N379" s="76"/>
      <c r="O379" s="69">
        <f t="shared" si="419"/>
        <v>0</v>
      </c>
      <c r="P379" s="176"/>
      <c r="Q379" s="176"/>
      <c r="R379" s="176"/>
      <c r="S379" s="188"/>
      <c r="T379" s="188"/>
    </row>
    <row r="380" spans="1:20">
      <c r="A380" s="169"/>
      <c r="B380" s="170"/>
      <c r="C380" s="170"/>
      <c r="D380" s="169"/>
      <c r="E380" s="174"/>
      <c r="F380" s="174"/>
      <c r="G380" s="178"/>
      <c r="H380" s="176"/>
      <c r="I380" s="178"/>
      <c r="J380" s="176"/>
      <c r="K380" s="68"/>
      <c r="L380" s="68"/>
      <c r="M380" s="68"/>
      <c r="N380" s="76"/>
      <c r="O380" s="69">
        <f t="shared" si="419"/>
        <v>0</v>
      </c>
      <c r="P380" s="176"/>
      <c r="Q380" s="176"/>
      <c r="R380" s="176"/>
      <c r="S380" s="188"/>
      <c r="T380" s="188"/>
    </row>
    <row r="381" spans="1:20">
      <c r="A381" s="169">
        <v>17</v>
      </c>
      <c r="B381" s="170" t="s">
        <v>38</v>
      </c>
      <c r="C381" s="170" t="s">
        <v>1002</v>
      </c>
      <c r="D381" s="169" t="s">
        <v>281</v>
      </c>
      <c r="E381" s="174">
        <v>64</v>
      </c>
      <c r="F381" s="174">
        <f t="shared" si="396"/>
        <v>0.16983918000000001</v>
      </c>
      <c r="G381" s="178"/>
      <c r="H381" s="176">
        <f t="shared" si="397"/>
        <v>0</v>
      </c>
      <c r="I381" s="178"/>
      <c r="J381" s="176">
        <f t="shared" si="398"/>
        <v>0</v>
      </c>
      <c r="K381" s="68" t="s">
        <v>1002</v>
      </c>
      <c r="L381" s="68" t="s">
        <v>281</v>
      </c>
      <c r="M381" s="68">
        <v>1</v>
      </c>
      <c r="N381" s="76">
        <v>0.15</v>
      </c>
      <c r="O381" s="69">
        <f t="shared" si="419"/>
        <v>0.15</v>
      </c>
      <c r="P381" s="176">
        <f t="shared" ref="P381" si="475">E381*F381</f>
        <v>10.86970752</v>
      </c>
      <c r="Q381" s="176">
        <f t="shared" ref="Q381" si="476">SUM(O381:O384)</f>
        <v>0.15</v>
      </c>
      <c r="R381" s="176">
        <f t="shared" ref="R381" si="477">Q381*1.02*1.05*$R$14</f>
        <v>0.16983918000000001</v>
      </c>
      <c r="S381" s="188">
        <f t="shared" ref="S381" si="478">F381*$S$17</f>
        <v>0.21992206132660336</v>
      </c>
      <c r="T381" s="188">
        <f t="shared" ref="T381" si="479">S381*E381</f>
        <v>14.075011924902615</v>
      </c>
    </row>
    <row r="382" spans="1:20">
      <c r="A382" s="169"/>
      <c r="B382" s="170"/>
      <c r="C382" s="170"/>
      <c r="D382" s="169"/>
      <c r="E382" s="174"/>
      <c r="F382" s="174"/>
      <c r="G382" s="178"/>
      <c r="H382" s="176"/>
      <c r="I382" s="178"/>
      <c r="J382" s="176"/>
      <c r="K382" s="68"/>
      <c r="L382" s="68"/>
      <c r="M382" s="68"/>
      <c r="N382" s="76"/>
      <c r="O382" s="69">
        <f t="shared" si="419"/>
        <v>0</v>
      </c>
      <c r="P382" s="176"/>
      <c r="Q382" s="176"/>
      <c r="R382" s="176"/>
      <c r="S382" s="188"/>
      <c r="T382" s="188"/>
    </row>
    <row r="383" spans="1:20">
      <c r="A383" s="169"/>
      <c r="B383" s="170"/>
      <c r="C383" s="170"/>
      <c r="D383" s="169"/>
      <c r="E383" s="174"/>
      <c r="F383" s="174"/>
      <c r="G383" s="178"/>
      <c r="H383" s="176"/>
      <c r="I383" s="178"/>
      <c r="J383" s="176"/>
      <c r="K383" s="68"/>
      <c r="L383" s="68"/>
      <c r="M383" s="70"/>
      <c r="N383" s="76"/>
      <c r="O383" s="69">
        <f t="shared" si="419"/>
        <v>0</v>
      </c>
      <c r="P383" s="176"/>
      <c r="Q383" s="176"/>
      <c r="R383" s="176"/>
      <c r="S383" s="188"/>
      <c r="T383" s="188"/>
    </row>
    <row r="384" spans="1:20">
      <c r="A384" s="169"/>
      <c r="B384" s="170"/>
      <c r="C384" s="170"/>
      <c r="D384" s="169"/>
      <c r="E384" s="174"/>
      <c r="F384" s="174"/>
      <c r="G384" s="178"/>
      <c r="H384" s="176"/>
      <c r="I384" s="178"/>
      <c r="J384" s="176"/>
      <c r="K384" s="68"/>
      <c r="L384" s="68"/>
      <c r="M384" s="68"/>
      <c r="N384" s="76"/>
      <c r="O384" s="69">
        <f t="shared" si="419"/>
        <v>0</v>
      </c>
      <c r="P384" s="176"/>
      <c r="Q384" s="176"/>
      <c r="R384" s="176"/>
      <c r="S384" s="188"/>
      <c r="T384" s="188"/>
    </row>
    <row r="385" spans="1:20">
      <c r="A385" s="169">
        <v>18</v>
      </c>
      <c r="B385" s="170" t="s">
        <v>38</v>
      </c>
      <c r="C385" s="170" t="s">
        <v>1003</v>
      </c>
      <c r="D385" s="169" t="s">
        <v>281</v>
      </c>
      <c r="E385" s="174">
        <v>32</v>
      </c>
      <c r="F385" s="174">
        <f t="shared" ref="F385:F405" si="480">H385+J385+R385</f>
        <v>0.22645224000000003</v>
      </c>
      <c r="G385" s="178"/>
      <c r="H385" s="176">
        <f t="shared" ref="H385:H405" si="481">G385*$P$8/1000</f>
        <v>0</v>
      </c>
      <c r="I385" s="178"/>
      <c r="J385" s="176">
        <f t="shared" ref="J385:J405" si="482">I385*$P$9/1000</f>
        <v>0</v>
      </c>
      <c r="K385" s="68" t="s">
        <v>1003</v>
      </c>
      <c r="L385" s="68" t="s">
        <v>281</v>
      </c>
      <c r="M385" s="68">
        <v>1</v>
      </c>
      <c r="N385" s="76">
        <v>0.2</v>
      </c>
      <c r="O385" s="69">
        <f t="shared" si="419"/>
        <v>0.2</v>
      </c>
      <c r="P385" s="176">
        <f t="shared" ref="P385" si="483">E385*F385</f>
        <v>7.2464716800000009</v>
      </c>
      <c r="Q385" s="176">
        <f t="shared" ref="Q385" si="484">SUM(O385:O388)</f>
        <v>0.2</v>
      </c>
      <c r="R385" s="176">
        <f t="shared" ref="R385" si="485">Q385*1.02*1.05*$R$14</f>
        <v>0.22645224000000003</v>
      </c>
      <c r="S385" s="188">
        <f t="shared" ref="S385" si="486">F385*$S$17</f>
        <v>0.29322941510213785</v>
      </c>
      <c r="T385" s="188">
        <f t="shared" ref="T385" si="487">S385*E385</f>
        <v>9.3833412832684111</v>
      </c>
    </row>
    <row r="386" spans="1:20">
      <c r="A386" s="169"/>
      <c r="B386" s="170"/>
      <c r="C386" s="170"/>
      <c r="D386" s="169"/>
      <c r="E386" s="174"/>
      <c r="F386" s="174"/>
      <c r="G386" s="178"/>
      <c r="H386" s="176"/>
      <c r="I386" s="178"/>
      <c r="J386" s="176"/>
      <c r="K386" s="68"/>
      <c r="L386" s="68"/>
      <c r="M386" s="68"/>
      <c r="N386" s="76"/>
      <c r="O386" s="69">
        <f t="shared" si="419"/>
        <v>0</v>
      </c>
      <c r="P386" s="176"/>
      <c r="Q386" s="176"/>
      <c r="R386" s="176"/>
      <c r="S386" s="188"/>
      <c r="T386" s="188"/>
    </row>
    <row r="387" spans="1:20">
      <c r="A387" s="169"/>
      <c r="B387" s="170"/>
      <c r="C387" s="170"/>
      <c r="D387" s="169"/>
      <c r="E387" s="174"/>
      <c r="F387" s="174"/>
      <c r="G387" s="178"/>
      <c r="H387" s="176"/>
      <c r="I387" s="178"/>
      <c r="J387" s="176"/>
      <c r="K387" s="68"/>
      <c r="L387" s="68"/>
      <c r="M387" s="70"/>
      <c r="N387" s="76"/>
      <c r="O387" s="69">
        <f t="shared" si="419"/>
        <v>0</v>
      </c>
      <c r="P387" s="176"/>
      <c r="Q387" s="176"/>
      <c r="R387" s="176"/>
      <c r="S387" s="188"/>
      <c r="T387" s="188"/>
    </row>
    <row r="388" spans="1:20">
      <c r="A388" s="169"/>
      <c r="B388" s="170"/>
      <c r="C388" s="170"/>
      <c r="D388" s="169"/>
      <c r="E388" s="174"/>
      <c r="F388" s="174"/>
      <c r="G388" s="178"/>
      <c r="H388" s="176"/>
      <c r="I388" s="178"/>
      <c r="J388" s="176"/>
      <c r="K388" s="68"/>
      <c r="L388" s="68"/>
      <c r="M388" s="68"/>
      <c r="N388" s="76"/>
      <c r="O388" s="69">
        <f t="shared" si="419"/>
        <v>0</v>
      </c>
      <c r="P388" s="176"/>
      <c r="Q388" s="176"/>
      <c r="R388" s="176"/>
      <c r="S388" s="188"/>
      <c r="T388" s="188"/>
    </row>
    <row r="389" spans="1:20">
      <c r="A389" s="169">
        <v>19</v>
      </c>
      <c r="B389" s="170" t="s">
        <v>38</v>
      </c>
      <c r="C389" s="170" t="s">
        <v>1004</v>
      </c>
      <c r="D389" s="169" t="s">
        <v>281</v>
      </c>
      <c r="E389" s="174">
        <v>32</v>
      </c>
      <c r="F389" s="174">
        <f t="shared" si="480"/>
        <v>0.28306530000000002</v>
      </c>
      <c r="G389" s="178"/>
      <c r="H389" s="176">
        <f t="shared" si="481"/>
        <v>0</v>
      </c>
      <c r="I389" s="178"/>
      <c r="J389" s="176">
        <f t="shared" si="482"/>
        <v>0</v>
      </c>
      <c r="K389" s="68" t="s">
        <v>1008</v>
      </c>
      <c r="L389" s="68" t="s">
        <v>281</v>
      </c>
      <c r="M389" s="68">
        <v>1</v>
      </c>
      <c r="N389" s="76">
        <v>0.25</v>
      </c>
      <c r="O389" s="69">
        <f t="shared" si="419"/>
        <v>0.25</v>
      </c>
      <c r="P389" s="176">
        <f t="shared" ref="P389" si="488">E389*F389</f>
        <v>9.0580896000000006</v>
      </c>
      <c r="Q389" s="176">
        <f t="shared" ref="Q389" si="489">SUM(O389:O392)</f>
        <v>0.25</v>
      </c>
      <c r="R389" s="176">
        <f t="shared" ref="R389" si="490">Q389*1.02*1.05*$R$14</f>
        <v>0.28306530000000002</v>
      </c>
      <c r="S389" s="188">
        <f t="shared" ref="S389" si="491">F389*$S$17</f>
        <v>0.36653676887767228</v>
      </c>
      <c r="T389" s="188">
        <f t="shared" ref="T389" si="492">S389*E389</f>
        <v>11.729176604085513</v>
      </c>
    </row>
    <row r="390" spans="1:20">
      <c r="A390" s="169"/>
      <c r="B390" s="170"/>
      <c r="C390" s="170"/>
      <c r="D390" s="169"/>
      <c r="E390" s="174"/>
      <c r="F390" s="174"/>
      <c r="G390" s="178"/>
      <c r="H390" s="176"/>
      <c r="I390" s="178"/>
      <c r="J390" s="176"/>
      <c r="K390" s="68"/>
      <c r="L390" s="68"/>
      <c r="M390" s="68"/>
      <c r="N390" s="76"/>
      <c r="O390" s="69">
        <f t="shared" si="419"/>
        <v>0</v>
      </c>
      <c r="P390" s="176"/>
      <c r="Q390" s="176"/>
      <c r="R390" s="176"/>
      <c r="S390" s="188"/>
      <c r="T390" s="188"/>
    </row>
    <row r="391" spans="1:20">
      <c r="A391" s="169"/>
      <c r="B391" s="170"/>
      <c r="C391" s="170"/>
      <c r="D391" s="169"/>
      <c r="E391" s="174"/>
      <c r="F391" s="174"/>
      <c r="G391" s="178"/>
      <c r="H391" s="176"/>
      <c r="I391" s="178"/>
      <c r="J391" s="176"/>
      <c r="K391" s="68"/>
      <c r="L391" s="68"/>
      <c r="M391" s="70"/>
      <c r="N391" s="76"/>
      <c r="O391" s="69">
        <f t="shared" si="419"/>
        <v>0</v>
      </c>
      <c r="P391" s="176"/>
      <c r="Q391" s="176"/>
      <c r="R391" s="176"/>
      <c r="S391" s="188"/>
      <c r="T391" s="188"/>
    </row>
    <row r="392" spans="1:20">
      <c r="A392" s="169"/>
      <c r="B392" s="170"/>
      <c r="C392" s="170"/>
      <c r="D392" s="169"/>
      <c r="E392" s="174"/>
      <c r="F392" s="174"/>
      <c r="G392" s="178"/>
      <c r="H392" s="176"/>
      <c r="I392" s="178"/>
      <c r="J392" s="176"/>
      <c r="K392" s="68"/>
      <c r="L392" s="68"/>
      <c r="M392" s="68"/>
      <c r="N392" s="76"/>
      <c r="O392" s="69">
        <f t="shared" si="419"/>
        <v>0</v>
      </c>
      <c r="P392" s="176"/>
      <c r="Q392" s="176"/>
      <c r="R392" s="176"/>
      <c r="S392" s="188"/>
      <c r="T392" s="188"/>
    </row>
    <row r="393" spans="1:20">
      <c r="A393" s="169">
        <v>20</v>
      </c>
      <c r="B393" s="170" t="s">
        <v>38</v>
      </c>
      <c r="C393" s="170" t="s">
        <v>1005</v>
      </c>
      <c r="D393" s="169" t="s">
        <v>607</v>
      </c>
      <c r="E393" s="174">
        <v>15.75</v>
      </c>
      <c r="F393" s="174">
        <f t="shared" si="480"/>
        <v>1.1084837148</v>
      </c>
      <c r="G393" s="178"/>
      <c r="H393" s="176">
        <f t="shared" si="481"/>
        <v>0</v>
      </c>
      <c r="I393" s="178"/>
      <c r="J393" s="176">
        <f t="shared" si="482"/>
        <v>0</v>
      </c>
      <c r="K393" s="68" t="s">
        <v>1009</v>
      </c>
      <c r="L393" s="68" t="s">
        <v>607</v>
      </c>
      <c r="M393" s="68">
        <v>1</v>
      </c>
      <c r="N393" s="76">
        <v>0.97899999999999998</v>
      </c>
      <c r="O393" s="69">
        <f t="shared" si="419"/>
        <v>0.97899999999999998</v>
      </c>
      <c r="P393" s="176">
        <f t="shared" ref="P393" si="493">E393*F393</f>
        <v>17.458618508099999</v>
      </c>
      <c r="Q393" s="176">
        <f t="shared" ref="Q393" si="494">SUM(O393:O396)</f>
        <v>0.97899999999999998</v>
      </c>
      <c r="R393" s="176">
        <f t="shared" ref="R393" si="495">Q393*1.02*1.05*$R$14</f>
        <v>1.1084837148</v>
      </c>
      <c r="S393" s="188">
        <f t="shared" ref="S393" si="496">F393*$S$17</f>
        <v>1.4353579869249644</v>
      </c>
      <c r="T393" s="188">
        <f t="shared" ref="T393" si="497">S393*E393</f>
        <v>22.606888294068188</v>
      </c>
    </row>
    <row r="394" spans="1:20">
      <c r="A394" s="169"/>
      <c r="B394" s="170"/>
      <c r="C394" s="170"/>
      <c r="D394" s="169"/>
      <c r="E394" s="174"/>
      <c r="F394" s="174"/>
      <c r="G394" s="178"/>
      <c r="H394" s="176"/>
      <c r="I394" s="178"/>
      <c r="J394" s="176"/>
      <c r="K394" s="68"/>
      <c r="L394" s="68"/>
      <c r="M394" s="68"/>
      <c r="N394" s="76"/>
      <c r="O394" s="69">
        <f t="shared" si="419"/>
        <v>0</v>
      </c>
      <c r="P394" s="176"/>
      <c r="Q394" s="176"/>
      <c r="R394" s="176"/>
      <c r="S394" s="188"/>
      <c r="T394" s="188"/>
    </row>
    <row r="395" spans="1:20">
      <c r="A395" s="169"/>
      <c r="B395" s="170"/>
      <c r="C395" s="170"/>
      <c r="D395" s="169"/>
      <c r="E395" s="174"/>
      <c r="F395" s="174"/>
      <c r="G395" s="178"/>
      <c r="H395" s="176"/>
      <c r="I395" s="178"/>
      <c r="J395" s="176"/>
      <c r="K395" s="68"/>
      <c r="L395" s="68"/>
      <c r="M395" s="70"/>
      <c r="N395" s="76"/>
      <c r="O395" s="69">
        <f t="shared" si="419"/>
        <v>0</v>
      </c>
      <c r="P395" s="176"/>
      <c r="Q395" s="176"/>
      <c r="R395" s="176"/>
      <c r="S395" s="188"/>
      <c r="T395" s="188"/>
    </row>
    <row r="396" spans="1:20">
      <c r="A396" s="169"/>
      <c r="B396" s="170"/>
      <c r="C396" s="170"/>
      <c r="D396" s="169"/>
      <c r="E396" s="174"/>
      <c r="F396" s="174"/>
      <c r="G396" s="178"/>
      <c r="H396" s="176"/>
      <c r="I396" s="178"/>
      <c r="J396" s="176"/>
      <c r="K396" s="68"/>
      <c r="L396" s="68"/>
      <c r="M396" s="68"/>
      <c r="N396" s="76"/>
      <c r="O396" s="69">
        <f t="shared" si="419"/>
        <v>0</v>
      </c>
      <c r="P396" s="176"/>
      <c r="Q396" s="176"/>
      <c r="R396" s="176"/>
      <c r="S396" s="188"/>
      <c r="T396" s="188"/>
    </row>
    <row r="397" spans="1:20">
      <c r="A397" s="169">
        <v>21</v>
      </c>
      <c r="B397" s="170" t="s">
        <v>38</v>
      </c>
      <c r="C397" s="170" t="s">
        <v>1006</v>
      </c>
      <c r="D397" s="169" t="s">
        <v>607</v>
      </c>
      <c r="E397" s="174">
        <v>8.8800000000000008</v>
      </c>
      <c r="F397" s="174">
        <f t="shared" si="480"/>
        <v>1.1084837148</v>
      </c>
      <c r="G397" s="178"/>
      <c r="H397" s="176">
        <f t="shared" si="481"/>
        <v>0</v>
      </c>
      <c r="I397" s="178"/>
      <c r="J397" s="176">
        <f t="shared" si="482"/>
        <v>0</v>
      </c>
      <c r="K397" s="68" t="s">
        <v>1009</v>
      </c>
      <c r="L397" s="68" t="s">
        <v>607</v>
      </c>
      <c r="M397" s="68">
        <v>1</v>
      </c>
      <c r="N397" s="76">
        <v>0.97899999999999998</v>
      </c>
      <c r="O397" s="69">
        <f t="shared" si="419"/>
        <v>0.97899999999999998</v>
      </c>
      <c r="P397" s="176">
        <f t="shared" ref="P397" si="498">E397*F397</f>
        <v>9.8433353874240002</v>
      </c>
      <c r="Q397" s="176">
        <f t="shared" ref="Q397" si="499">SUM(O397:O400)</f>
        <v>0.97899999999999998</v>
      </c>
      <c r="R397" s="176">
        <f t="shared" ref="R397" si="500">Q397*1.02*1.05*$R$14</f>
        <v>1.1084837148</v>
      </c>
      <c r="S397" s="188">
        <f t="shared" ref="S397" si="501">F397*$S$17</f>
        <v>1.4353579869249644</v>
      </c>
      <c r="T397" s="188">
        <f t="shared" ref="T397" si="502">S397*E397</f>
        <v>12.745978923893684</v>
      </c>
    </row>
    <row r="398" spans="1:20">
      <c r="A398" s="169"/>
      <c r="B398" s="170"/>
      <c r="C398" s="170"/>
      <c r="D398" s="169"/>
      <c r="E398" s="174"/>
      <c r="F398" s="174"/>
      <c r="G398" s="178"/>
      <c r="H398" s="176"/>
      <c r="I398" s="178"/>
      <c r="J398" s="176"/>
      <c r="K398" s="68"/>
      <c r="L398" s="68"/>
      <c r="M398" s="68"/>
      <c r="N398" s="76"/>
      <c r="O398" s="69">
        <f t="shared" si="419"/>
        <v>0</v>
      </c>
      <c r="P398" s="176"/>
      <c r="Q398" s="176"/>
      <c r="R398" s="176"/>
      <c r="S398" s="188"/>
      <c r="T398" s="188"/>
    </row>
    <row r="399" spans="1:20">
      <c r="A399" s="169"/>
      <c r="B399" s="170"/>
      <c r="C399" s="170"/>
      <c r="D399" s="169"/>
      <c r="E399" s="174"/>
      <c r="F399" s="174"/>
      <c r="G399" s="178"/>
      <c r="H399" s="176"/>
      <c r="I399" s="178"/>
      <c r="J399" s="176"/>
      <c r="K399" s="68"/>
      <c r="L399" s="68"/>
      <c r="M399" s="70"/>
      <c r="N399" s="76"/>
      <c r="O399" s="69">
        <f t="shared" si="419"/>
        <v>0</v>
      </c>
      <c r="P399" s="176"/>
      <c r="Q399" s="176"/>
      <c r="R399" s="176"/>
      <c r="S399" s="188"/>
      <c r="T399" s="188"/>
    </row>
    <row r="400" spans="1:20">
      <c r="A400" s="169"/>
      <c r="B400" s="170"/>
      <c r="C400" s="170"/>
      <c r="D400" s="169"/>
      <c r="E400" s="174"/>
      <c r="F400" s="174"/>
      <c r="G400" s="178"/>
      <c r="H400" s="176"/>
      <c r="I400" s="178"/>
      <c r="J400" s="176"/>
      <c r="K400" s="68"/>
      <c r="L400" s="68"/>
      <c r="M400" s="68"/>
      <c r="N400" s="76"/>
      <c r="O400" s="69">
        <f t="shared" si="419"/>
        <v>0</v>
      </c>
      <c r="P400" s="176"/>
      <c r="Q400" s="176"/>
      <c r="R400" s="176"/>
      <c r="S400" s="188"/>
      <c r="T400" s="188"/>
    </row>
    <row r="401" spans="1:20">
      <c r="A401" s="169">
        <v>22</v>
      </c>
      <c r="B401" s="170" t="s">
        <v>966</v>
      </c>
      <c r="C401" s="170" t="s">
        <v>1010</v>
      </c>
      <c r="D401" s="325" t="s">
        <v>30</v>
      </c>
      <c r="E401" s="174">
        <v>7.92</v>
      </c>
      <c r="F401" s="174">
        <f t="shared" si="480"/>
        <v>0.83437649202959996</v>
      </c>
      <c r="G401" s="178">
        <v>0.214</v>
      </c>
      <c r="H401" s="176">
        <f t="shared" si="481"/>
        <v>0.45125537999999998</v>
      </c>
      <c r="I401" s="178">
        <v>2.9999999999999997E-4</v>
      </c>
      <c r="J401" s="176">
        <f t="shared" si="482"/>
        <v>1.0305119999999999E-3</v>
      </c>
      <c r="K401" s="68" t="s">
        <v>1011</v>
      </c>
      <c r="L401" s="68" t="s">
        <v>607</v>
      </c>
      <c r="M401" s="68">
        <v>0.246</v>
      </c>
      <c r="N401" s="76">
        <v>1.2729999999999999</v>
      </c>
      <c r="O401" s="69">
        <f t="shared" ref="O401:O408" si="503">M401*N401</f>
        <v>0.31315799999999999</v>
      </c>
      <c r="P401" s="176">
        <f t="shared" ref="P401" si="504">E401*F401</f>
        <v>6.6082618168744318</v>
      </c>
      <c r="Q401" s="176">
        <f t="shared" ref="Q401" si="505">SUM(O401:O404)</f>
        <v>0.33745799999999998</v>
      </c>
      <c r="R401" s="176">
        <f t="shared" ref="R401" si="506">Q401*1.02*1.05*$R$14</f>
        <v>0.38209060002960005</v>
      </c>
      <c r="S401" s="188">
        <f t="shared" ref="S401" si="507">F401*$S$17</f>
        <v>1.0804208902186754</v>
      </c>
      <c r="T401" s="188">
        <f t="shared" ref="T401" si="508">S401*E401</f>
        <v>8.5569334505319095</v>
      </c>
    </row>
    <row r="402" spans="1:20">
      <c r="A402" s="169"/>
      <c r="B402" s="170"/>
      <c r="C402" s="170"/>
      <c r="D402" s="325"/>
      <c r="E402" s="174"/>
      <c r="F402" s="174"/>
      <c r="G402" s="178"/>
      <c r="H402" s="176"/>
      <c r="I402" s="178"/>
      <c r="J402" s="176"/>
      <c r="K402" s="68" t="s">
        <v>1012</v>
      </c>
      <c r="L402" s="68" t="s">
        <v>607</v>
      </c>
      <c r="M402" s="68">
        <v>2.7E-2</v>
      </c>
      <c r="N402" s="76">
        <v>0.9</v>
      </c>
      <c r="O402" s="69">
        <f t="shared" si="503"/>
        <v>2.4299999999999999E-2</v>
      </c>
      <c r="P402" s="176"/>
      <c r="Q402" s="176"/>
      <c r="R402" s="176"/>
      <c r="S402" s="188"/>
      <c r="T402" s="188"/>
    </row>
    <row r="403" spans="1:20">
      <c r="A403" s="169"/>
      <c r="B403" s="170"/>
      <c r="C403" s="170"/>
      <c r="D403" s="325"/>
      <c r="E403" s="174"/>
      <c r="F403" s="174"/>
      <c r="G403" s="178"/>
      <c r="H403" s="176"/>
      <c r="I403" s="178"/>
      <c r="J403" s="176"/>
      <c r="K403" s="68"/>
      <c r="L403" s="68"/>
      <c r="M403" s="70"/>
      <c r="N403" s="76"/>
      <c r="O403" s="69">
        <f t="shared" si="503"/>
        <v>0</v>
      </c>
      <c r="P403" s="176"/>
      <c r="Q403" s="176"/>
      <c r="R403" s="176"/>
      <c r="S403" s="188"/>
      <c r="T403" s="188"/>
    </row>
    <row r="404" spans="1:20">
      <c r="A404" s="169"/>
      <c r="B404" s="170"/>
      <c r="C404" s="170"/>
      <c r="D404" s="325"/>
      <c r="E404" s="174"/>
      <c r="F404" s="174"/>
      <c r="G404" s="178"/>
      <c r="H404" s="176"/>
      <c r="I404" s="178"/>
      <c r="J404" s="176"/>
      <c r="K404" s="68"/>
      <c r="L404" s="68"/>
      <c r="M404" s="68"/>
      <c r="N404" s="76"/>
      <c r="O404" s="69">
        <f t="shared" si="503"/>
        <v>0</v>
      </c>
      <c r="P404" s="176"/>
      <c r="Q404" s="176"/>
      <c r="R404" s="176"/>
      <c r="S404" s="188"/>
      <c r="T404" s="188"/>
    </row>
    <row r="405" spans="1:20">
      <c r="A405" s="169">
        <v>23</v>
      </c>
      <c r="B405" s="170" t="s">
        <v>1013</v>
      </c>
      <c r="C405" s="170" t="s">
        <v>1014</v>
      </c>
      <c r="D405" s="169" t="s">
        <v>281</v>
      </c>
      <c r="E405" s="174">
        <v>8</v>
      </c>
      <c r="F405" s="174">
        <f t="shared" si="480"/>
        <v>39.618331699999999</v>
      </c>
      <c r="G405" s="178">
        <v>0.79</v>
      </c>
      <c r="H405" s="176">
        <f t="shared" si="481"/>
        <v>1.6658493000000001</v>
      </c>
      <c r="I405" s="178">
        <v>1.1599999999999999</v>
      </c>
      <c r="J405" s="176">
        <f t="shared" si="482"/>
        <v>3.9846463999999995</v>
      </c>
      <c r="K405" s="68" t="s">
        <v>1015</v>
      </c>
      <c r="L405" s="68" t="s">
        <v>281</v>
      </c>
      <c r="M405" s="68">
        <v>1</v>
      </c>
      <c r="N405" s="76">
        <v>30</v>
      </c>
      <c r="O405" s="69">
        <f t="shared" si="503"/>
        <v>30</v>
      </c>
      <c r="P405" s="176">
        <f t="shared" ref="P405" si="509">E405*F405</f>
        <v>316.94665359999999</v>
      </c>
      <c r="Q405" s="176">
        <f t="shared" ref="Q405" si="510">SUM(O405:O408)</f>
        <v>30</v>
      </c>
      <c r="R405" s="176">
        <f t="shared" ref="R405" si="511">Q405*1.02*1.05*$R$14</f>
        <v>33.967835999999998</v>
      </c>
      <c r="S405" s="188">
        <f t="shared" ref="S405" si="512">F405*$S$17</f>
        <v>51.30114955680493</v>
      </c>
      <c r="T405" s="188">
        <f t="shared" ref="T405" si="513">S405*E405</f>
        <v>410.40919645443944</v>
      </c>
    </row>
    <row r="406" spans="1:20">
      <c r="A406" s="169"/>
      <c r="B406" s="170"/>
      <c r="C406" s="170"/>
      <c r="D406" s="169"/>
      <c r="E406" s="174"/>
      <c r="F406" s="174"/>
      <c r="G406" s="178"/>
      <c r="H406" s="176"/>
      <c r="I406" s="178"/>
      <c r="J406" s="176"/>
      <c r="K406" s="68"/>
      <c r="L406" s="68"/>
      <c r="M406" s="68"/>
      <c r="N406" s="76"/>
      <c r="O406" s="69">
        <f t="shared" si="503"/>
        <v>0</v>
      </c>
      <c r="P406" s="176"/>
      <c r="Q406" s="176"/>
      <c r="R406" s="176"/>
      <c r="S406" s="188"/>
      <c r="T406" s="188"/>
    </row>
    <row r="407" spans="1:20">
      <c r="A407" s="169"/>
      <c r="B407" s="170"/>
      <c r="C407" s="170"/>
      <c r="D407" s="169"/>
      <c r="E407" s="174"/>
      <c r="F407" s="174"/>
      <c r="G407" s="178"/>
      <c r="H407" s="176"/>
      <c r="I407" s="178"/>
      <c r="J407" s="176"/>
      <c r="K407" s="68"/>
      <c r="L407" s="68"/>
      <c r="M407" s="70"/>
      <c r="N407" s="76"/>
      <c r="O407" s="69">
        <f t="shared" si="503"/>
        <v>0</v>
      </c>
      <c r="P407" s="176"/>
      <c r="Q407" s="176"/>
      <c r="R407" s="176"/>
      <c r="S407" s="188"/>
      <c r="T407" s="188"/>
    </row>
    <row r="408" spans="1:20">
      <c r="A408" s="169"/>
      <c r="B408" s="170"/>
      <c r="C408" s="170"/>
      <c r="D408" s="169"/>
      <c r="E408" s="174"/>
      <c r="F408" s="174"/>
      <c r="G408" s="178"/>
      <c r="H408" s="176"/>
      <c r="I408" s="178"/>
      <c r="J408" s="176"/>
      <c r="K408" s="68"/>
      <c r="L408" s="68"/>
      <c r="M408" s="68"/>
      <c r="N408" s="76"/>
      <c r="O408" s="69">
        <f t="shared" si="503"/>
        <v>0</v>
      </c>
      <c r="P408" s="176"/>
      <c r="Q408" s="176"/>
      <c r="R408" s="176"/>
      <c r="S408" s="188"/>
      <c r="T408" s="188"/>
    </row>
    <row r="409" spans="1:20">
      <c r="A409" s="252"/>
      <c r="B409" s="250"/>
      <c r="C409" s="359" t="s">
        <v>858</v>
      </c>
      <c r="D409" s="252"/>
      <c r="E409" s="256"/>
      <c r="F409" s="256"/>
      <c r="G409" s="249"/>
      <c r="H409" s="266"/>
      <c r="I409" s="249"/>
      <c r="J409" s="266"/>
      <c r="K409" s="22"/>
      <c r="L409" s="22"/>
      <c r="M409" s="22"/>
      <c r="N409" s="37"/>
      <c r="O409" s="20"/>
      <c r="P409" s="266"/>
      <c r="Q409" s="266"/>
      <c r="R409" s="266"/>
      <c r="S409" s="188">
        <f t="shared" ref="S409" si="514">F409*$S$17</f>
        <v>0</v>
      </c>
      <c r="T409" s="188">
        <f t="shared" ref="T409" si="515">S409*E409</f>
        <v>0</v>
      </c>
    </row>
    <row r="410" spans="1:20">
      <c r="A410" s="252"/>
      <c r="B410" s="250"/>
      <c r="C410" s="360"/>
      <c r="D410" s="252"/>
      <c r="E410" s="256"/>
      <c r="F410" s="256"/>
      <c r="G410" s="249"/>
      <c r="H410" s="266"/>
      <c r="I410" s="249"/>
      <c r="J410" s="266"/>
      <c r="K410" s="22"/>
      <c r="L410" s="22"/>
      <c r="M410" s="22"/>
      <c r="N410" s="37"/>
      <c r="O410" s="20"/>
      <c r="P410" s="266"/>
      <c r="Q410" s="266"/>
      <c r="R410" s="266"/>
      <c r="S410" s="188"/>
      <c r="T410" s="188"/>
    </row>
    <row r="411" spans="1:20">
      <c r="A411" s="252"/>
      <c r="B411" s="250"/>
      <c r="C411" s="360"/>
      <c r="D411" s="252"/>
      <c r="E411" s="256"/>
      <c r="F411" s="256"/>
      <c r="G411" s="249"/>
      <c r="H411" s="266"/>
      <c r="I411" s="249"/>
      <c r="J411" s="266"/>
      <c r="K411" s="22"/>
      <c r="L411" s="22"/>
      <c r="M411" s="23"/>
      <c r="N411" s="37"/>
      <c r="O411" s="20"/>
      <c r="P411" s="266"/>
      <c r="Q411" s="266"/>
      <c r="R411" s="266"/>
      <c r="S411" s="188"/>
      <c r="T411" s="188"/>
    </row>
    <row r="412" spans="1:20">
      <c r="A412" s="252"/>
      <c r="B412" s="250"/>
      <c r="C412" s="361"/>
      <c r="D412" s="252"/>
      <c r="E412" s="256"/>
      <c r="F412" s="256"/>
      <c r="G412" s="249"/>
      <c r="H412" s="266"/>
      <c r="I412" s="249"/>
      <c r="J412" s="266"/>
      <c r="K412" s="22"/>
      <c r="L412" s="22"/>
      <c r="M412" s="22"/>
      <c r="N412" s="37"/>
      <c r="O412" s="20"/>
      <c r="P412" s="266"/>
      <c r="Q412" s="266"/>
      <c r="R412" s="266"/>
      <c r="S412" s="188"/>
      <c r="T412" s="188"/>
    </row>
    <row r="413" spans="1:20">
      <c r="A413" s="252"/>
      <c r="B413" s="250"/>
      <c r="C413" s="358" t="s">
        <v>859</v>
      </c>
      <c r="D413" s="252"/>
      <c r="E413" s="253"/>
      <c r="F413" s="256">
        <f>H413+J413+R413</f>
        <v>0</v>
      </c>
      <c r="G413" s="249"/>
      <c r="H413" s="266">
        <f>G413*$P$8/1000</f>
        <v>0</v>
      </c>
      <c r="I413" s="249"/>
      <c r="J413" s="266">
        <f>I413*$P$9/1000</f>
        <v>0</v>
      </c>
      <c r="K413" s="22"/>
      <c r="L413" s="22"/>
      <c r="M413" s="22"/>
      <c r="N413" s="37"/>
      <c r="O413" s="20">
        <f t="shared" ref="O413:O480" si="516">M413*N413</f>
        <v>0</v>
      </c>
      <c r="P413" s="266">
        <f>E413*F413</f>
        <v>0</v>
      </c>
      <c r="Q413" s="266">
        <f>SUM(O413:O416)</f>
        <v>0</v>
      </c>
      <c r="R413" s="266">
        <f>Q413*1.02*1.05*$R$14</f>
        <v>0</v>
      </c>
      <c r="S413" s="188">
        <f t="shared" ref="S413" si="517">F413*$S$17</f>
        <v>0</v>
      </c>
      <c r="T413" s="188">
        <f t="shared" ref="T413" si="518">S413*E413</f>
        <v>0</v>
      </c>
    </row>
    <row r="414" spans="1:20">
      <c r="A414" s="252"/>
      <c r="B414" s="250"/>
      <c r="C414" s="358"/>
      <c r="D414" s="252"/>
      <c r="E414" s="253"/>
      <c r="F414" s="256"/>
      <c r="G414" s="249"/>
      <c r="H414" s="266"/>
      <c r="I414" s="249"/>
      <c r="J414" s="266"/>
      <c r="K414" s="22"/>
      <c r="L414" s="22"/>
      <c r="M414" s="22"/>
      <c r="N414" s="37"/>
      <c r="O414" s="20">
        <f t="shared" si="516"/>
        <v>0</v>
      </c>
      <c r="P414" s="266"/>
      <c r="Q414" s="266"/>
      <c r="R414" s="266"/>
      <c r="S414" s="188"/>
      <c r="T414" s="188"/>
    </row>
    <row r="415" spans="1:20">
      <c r="A415" s="252"/>
      <c r="B415" s="250"/>
      <c r="C415" s="358"/>
      <c r="D415" s="252"/>
      <c r="E415" s="253"/>
      <c r="F415" s="256"/>
      <c r="G415" s="249"/>
      <c r="H415" s="266"/>
      <c r="I415" s="249"/>
      <c r="J415" s="266"/>
      <c r="K415" s="22"/>
      <c r="L415" s="22"/>
      <c r="M415" s="23"/>
      <c r="N415" s="37"/>
      <c r="O415" s="20">
        <f t="shared" si="516"/>
        <v>0</v>
      </c>
      <c r="P415" s="266"/>
      <c r="Q415" s="266"/>
      <c r="R415" s="266"/>
      <c r="S415" s="188"/>
      <c r="T415" s="188"/>
    </row>
    <row r="416" spans="1:20">
      <c r="A416" s="252"/>
      <c r="B416" s="250"/>
      <c r="C416" s="358"/>
      <c r="D416" s="252"/>
      <c r="E416" s="253"/>
      <c r="F416" s="256"/>
      <c r="G416" s="249"/>
      <c r="H416" s="266"/>
      <c r="I416" s="249"/>
      <c r="J416" s="266"/>
      <c r="K416" s="22"/>
      <c r="L416" s="22"/>
      <c r="M416" s="22"/>
      <c r="N416" s="37"/>
      <c r="O416" s="20">
        <f t="shared" si="516"/>
        <v>0</v>
      </c>
      <c r="P416" s="266"/>
      <c r="Q416" s="266"/>
      <c r="R416" s="266"/>
      <c r="S416" s="188"/>
      <c r="T416" s="188"/>
    </row>
    <row r="417" spans="1:20">
      <c r="A417" s="252">
        <v>1</v>
      </c>
      <c r="B417" s="170" t="s">
        <v>166</v>
      </c>
      <c r="C417" s="170" t="s">
        <v>852</v>
      </c>
      <c r="D417" s="169" t="s">
        <v>42</v>
      </c>
      <c r="E417" s="174">
        <v>0.75</v>
      </c>
      <c r="F417" s="174">
        <f t="shared" ref="F417:F481" si="519">H417+J417+R417</f>
        <v>4.4348327799999998</v>
      </c>
      <c r="G417" s="198">
        <v>0.82599999999999996</v>
      </c>
      <c r="H417" s="176">
        <f t="shared" ref="H417:H481" si="520">G417*$P$8/1000</f>
        <v>1.74176142</v>
      </c>
      <c r="I417" s="178">
        <v>0.78400000000000003</v>
      </c>
      <c r="J417" s="176">
        <f t="shared" ref="J417:J481" si="521">I417*$P$9/1000</f>
        <v>2.6930713599999998</v>
      </c>
      <c r="K417" s="68"/>
      <c r="L417" s="68"/>
      <c r="M417" s="68"/>
      <c r="N417" s="76"/>
      <c r="O417" s="69">
        <f t="shared" si="516"/>
        <v>0</v>
      </c>
      <c r="P417" s="176">
        <f t="shared" ref="P417" si="522">E417*F417</f>
        <v>3.3261245849999996</v>
      </c>
      <c r="Q417" s="176">
        <f t="shared" ref="Q417" si="523">SUM(O417:O420)</f>
        <v>0</v>
      </c>
      <c r="R417" s="176">
        <f t="shared" ref="R417" si="524">Q417*1.02*1.05*$R$14</f>
        <v>0</v>
      </c>
      <c r="S417" s="188">
        <f t="shared" ref="S417" si="525">F417*$S$17</f>
        <v>5.7425946511069519</v>
      </c>
      <c r="T417" s="188">
        <f t="shared" ref="T417" si="526">S417*E417</f>
        <v>4.3069459883302139</v>
      </c>
    </row>
    <row r="418" spans="1:20">
      <c r="A418" s="252"/>
      <c r="B418" s="170"/>
      <c r="C418" s="170"/>
      <c r="D418" s="169"/>
      <c r="E418" s="174"/>
      <c r="F418" s="174"/>
      <c r="G418" s="198"/>
      <c r="H418" s="176"/>
      <c r="I418" s="178"/>
      <c r="J418" s="176"/>
      <c r="K418" s="68"/>
      <c r="L418" s="68"/>
      <c r="M418" s="68"/>
      <c r="N418" s="76"/>
      <c r="O418" s="69">
        <f t="shared" si="516"/>
        <v>0</v>
      </c>
      <c r="P418" s="176"/>
      <c r="Q418" s="176"/>
      <c r="R418" s="176"/>
      <c r="S418" s="188"/>
      <c r="T418" s="188"/>
    </row>
    <row r="419" spans="1:20">
      <c r="A419" s="252"/>
      <c r="B419" s="170"/>
      <c r="C419" s="170"/>
      <c r="D419" s="169"/>
      <c r="E419" s="174"/>
      <c r="F419" s="174"/>
      <c r="G419" s="198"/>
      <c r="H419" s="176"/>
      <c r="I419" s="178"/>
      <c r="J419" s="176"/>
      <c r="K419" s="68"/>
      <c r="L419" s="68"/>
      <c r="M419" s="68"/>
      <c r="N419" s="76"/>
      <c r="O419" s="69">
        <f t="shared" si="516"/>
        <v>0</v>
      </c>
      <c r="P419" s="176"/>
      <c r="Q419" s="176"/>
      <c r="R419" s="176"/>
      <c r="S419" s="188"/>
      <c r="T419" s="188"/>
    </row>
    <row r="420" spans="1:20">
      <c r="A420" s="252"/>
      <c r="B420" s="170"/>
      <c r="C420" s="170"/>
      <c r="D420" s="169"/>
      <c r="E420" s="174"/>
      <c r="F420" s="174"/>
      <c r="G420" s="198"/>
      <c r="H420" s="176"/>
      <c r="I420" s="178"/>
      <c r="J420" s="176"/>
      <c r="K420" s="68"/>
      <c r="L420" s="68"/>
      <c r="M420" s="68"/>
      <c r="N420" s="76"/>
      <c r="O420" s="69">
        <f t="shared" si="516"/>
        <v>0</v>
      </c>
      <c r="P420" s="176"/>
      <c r="Q420" s="176"/>
      <c r="R420" s="176"/>
      <c r="S420" s="188"/>
      <c r="T420" s="188"/>
    </row>
    <row r="421" spans="1:20">
      <c r="A421" s="252">
        <v>2</v>
      </c>
      <c r="B421" s="170" t="s">
        <v>648</v>
      </c>
      <c r="C421" s="170" t="s">
        <v>853</v>
      </c>
      <c r="D421" s="169" t="s">
        <v>42</v>
      </c>
      <c r="E421" s="174">
        <v>1.8</v>
      </c>
      <c r="F421" s="174">
        <f t="shared" si="519"/>
        <v>0.77726679399999998</v>
      </c>
      <c r="G421" s="177">
        <v>7.1800000000000003E-2</v>
      </c>
      <c r="H421" s="176">
        <f t="shared" si="520"/>
        <v>0.15140250600000002</v>
      </c>
      <c r="I421" s="177">
        <v>0.1822</v>
      </c>
      <c r="J421" s="176">
        <f t="shared" si="521"/>
        <v>0.62586428799999994</v>
      </c>
      <c r="K421" s="68"/>
      <c r="L421" s="68"/>
      <c r="M421" s="68"/>
      <c r="N421" s="76"/>
      <c r="O421" s="69">
        <f t="shared" si="516"/>
        <v>0</v>
      </c>
      <c r="P421" s="176">
        <f t="shared" ref="P421" si="527">E421*F421</f>
        <v>1.3990802292</v>
      </c>
      <c r="Q421" s="176">
        <f t="shared" ref="Q421" si="528">SUM(O421:O424)</f>
        <v>0</v>
      </c>
      <c r="R421" s="176">
        <f t="shared" ref="R421" si="529">Q421*1.02*1.05*$R$14</f>
        <v>0</v>
      </c>
      <c r="S421" s="188">
        <f t="shared" ref="S421" si="530">F421*$S$17</f>
        <v>1.0064704477329693</v>
      </c>
      <c r="T421" s="188">
        <f t="shared" ref="T421" si="531">S421*E421</f>
        <v>1.8116468059193449</v>
      </c>
    </row>
    <row r="422" spans="1:20">
      <c r="A422" s="252"/>
      <c r="B422" s="170"/>
      <c r="C422" s="170"/>
      <c r="D422" s="169"/>
      <c r="E422" s="174"/>
      <c r="F422" s="174"/>
      <c r="G422" s="177"/>
      <c r="H422" s="176"/>
      <c r="I422" s="177"/>
      <c r="J422" s="176"/>
      <c r="K422" s="68"/>
      <c r="L422" s="68"/>
      <c r="M422" s="68"/>
      <c r="N422" s="76"/>
      <c r="O422" s="69">
        <f t="shared" si="516"/>
        <v>0</v>
      </c>
      <c r="P422" s="176"/>
      <c r="Q422" s="176"/>
      <c r="R422" s="176"/>
      <c r="S422" s="188"/>
      <c r="T422" s="188"/>
    </row>
    <row r="423" spans="1:20">
      <c r="A423" s="252"/>
      <c r="B423" s="170"/>
      <c r="C423" s="170"/>
      <c r="D423" s="169"/>
      <c r="E423" s="174"/>
      <c r="F423" s="174"/>
      <c r="G423" s="177"/>
      <c r="H423" s="176"/>
      <c r="I423" s="177"/>
      <c r="J423" s="176"/>
      <c r="K423" s="68"/>
      <c r="L423" s="68"/>
      <c r="M423" s="68"/>
      <c r="N423" s="76"/>
      <c r="O423" s="69">
        <f t="shared" si="516"/>
        <v>0</v>
      </c>
      <c r="P423" s="176"/>
      <c r="Q423" s="176"/>
      <c r="R423" s="176"/>
      <c r="S423" s="188"/>
      <c r="T423" s="188"/>
    </row>
    <row r="424" spans="1:20">
      <c r="A424" s="252"/>
      <c r="B424" s="170"/>
      <c r="C424" s="170"/>
      <c r="D424" s="169"/>
      <c r="E424" s="174"/>
      <c r="F424" s="174"/>
      <c r="G424" s="177"/>
      <c r="H424" s="176"/>
      <c r="I424" s="177"/>
      <c r="J424" s="176"/>
      <c r="K424" s="68"/>
      <c r="L424" s="68"/>
      <c r="M424" s="68"/>
      <c r="N424" s="76"/>
      <c r="O424" s="69">
        <f t="shared" si="516"/>
        <v>0</v>
      </c>
      <c r="P424" s="176"/>
      <c r="Q424" s="176"/>
      <c r="R424" s="176"/>
      <c r="S424" s="188"/>
      <c r="T424" s="188"/>
    </row>
    <row r="425" spans="1:20">
      <c r="A425" s="252">
        <v>3</v>
      </c>
      <c r="B425" s="170" t="s">
        <v>860</v>
      </c>
      <c r="C425" s="170" t="s">
        <v>861</v>
      </c>
      <c r="D425" s="169" t="s">
        <v>42</v>
      </c>
      <c r="E425" s="191">
        <v>13.5</v>
      </c>
      <c r="F425" s="174">
        <f t="shared" si="519"/>
        <v>1.0045928326</v>
      </c>
      <c r="G425" s="178">
        <v>1.3299999999999999E-2</v>
      </c>
      <c r="H425" s="176">
        <f t="shared" si="520"/>
        <v>2.8045310999999996E-2</v>
      </c>
      <c r="I425" s="177">
        <v>0.28428999999999999</v>
      </c>
      <c r="J425" s="176">
        <f t="shared" si="521"/>
        <v>0.97654752160000002</v>
      </c>
      <c r="K425" s="68"/>
      <c r="L425" s="68"/>
      <c r="M425" s="68"/>
      <c r="N425" s="76"/>
      <c r="O425" s="69">
        <f t="shared" si="516"/>
        <v>0</v>
      </c>
      <c r="P425" s="176">
        <f t="shared" ref="P425" si="532">E425*F425</f>
        <v>13.562003240099999</v>
      </c>
      <c r="Q425" s="176">
        <f t="shared" ref="Q425" si="533">SUM(O425:O428)</f>
        <v>0</v>
      </c>
      <c r="R425" s="176">
        <f t="shared" ref="R425" si="534">Q425*1.02*1.05*$R$14</f>
        <v>0</v>
      </c>
      <c r="S425" s="188">
        <f t="shared" ref="S425" si="535">F425*$S$17</f>
        <v>1.3008313307878863</v>
      </c>
      <c r="T425" s="188">
        <f t="shared" ref="T425" si="536">S425*E425</f>
        <v>17.561222965636464</v>
      </c>
    </row>
    <row r="426" spans="1:20">
      <c r="A426" s="252"/>
      <c r="B426" s="170"/>
      <c r="C426" s="170"/>
      <c r="D426" s="169"/>
      <c r="E426" s="191"/>
      <c r="F426" s="174"/>
      <c r="G426" s="178"/>
      <c r="H426" s="176"/>
      <c r="I426" s="177"/>
      <c r="J426" s="176"/>
      <c r="K426" s="68"/>
      <c r="L426" s="68"/>
      <c r="M426" s="68"/>
      <c r="N426" s="76"/>
      <c r="O426" s="69">
        <f t="shared" si="516"/>
        <v>0</v>
      </c>
      <c r="P426" s="176"/>
      <c r="Q426" s="176"/>
      <c r="R426" s="176"/>
      <c r="S426" s="188"/>
      <c r="T426" s="188"/>
    </row>
    <row r="427" spans="1:20">
      <c r="A427" s="252"/>
      <c r="B427" s="170"/>
      <c r="C427" s="170"/>
      <c r="D427" s="169"/>
      <c r="E427" s="191"/>
      <c r="F427" s="174"/>
      <c r="G427" s="178"/>
      <c r="H427" s="176"/>
      <c r="I427" s="177"/>
      <c r="J427" s="176"/>
      <c r="K427" s="68"/>
      <c r="L427" s="68"/>
      <c r="M427" s="70"/>
      <c r="N427" s="76"/>
      <c r="O427" s="69">
        <f t="shared" si="516"/>
        <v>0</v>
      </c>
      <c r="P427" s="176"/>
      <c r="Q427" s="176"/>
      <c r="R427" s="176"/>
      <c r="S427" s="188"/>
      <c r="T427" s="188"/>
    </row>
    <row r="428" spans="1:20">
      <c r="A428" s="252"/>
      <c r="B428" s="170"/>
      <c r="C428" s="170"/>
      <c r="D428" s="169"/>
      <c r="E428" s="191"/>
      <c r="F428" s="174"/>
      <c r="G428" s="178"/>
      <c r="H428" s="176"/>
      <c r="I428" s="177"/>
      <c r="J428" s="176"/>
      <c r="K428" s="68"/>
      <c r="L428" s="68"/>
      <c r="M428" s="68"/>
      <c r="N428" s="76"/>
      <c r="O428" s="69">
        <f t="shared" si="516"/>
        <v>0</v>
      </c>
      <c r="P428" s="176"/>
      <c r="Q428" s="176"/>
      <c r="R428" s="176"/>
      <c r="S428" s="188"/>
      <c r="T428" s="188"/>
    </row>
    <row r="429" spans="1:20">
      <c r="A429" s="252">
        <v>4</v>
      </c>
      <c r="B429" s="170" t="s">
        <v>95</v>
      </c>
      <c r="C429" s="170" t="s">
        <v>728</v>
      </c>
      <c r="D429" s="169" t="s">
        <v>42</v>
      </c>
      <c r="E429" s="174">
        <v>1.35</v>
      </c>
      <c r="F429" s="174">
        <f t="shared" si="519"/>
        <v>2.3195370000000004</v>
      </c>
      <c r="G429" s="178">
        <v>1.1000000000000001</v>
      </c>
      <c r="H429" s="176">
        <f t="shared" si="520"/>
        <v>2.3195370000000004</v>
      </c>
      <c r="I429" s="178"/>
      <c r="J429" s="176">
        <f t="shared" si="521"/>
        <v>0</v>
      </c>
      <c r="K429" s="68"/>
      <c r="L429" s="68"/>
      <c r="M429" s="68"/>
      <c r="N429" s="76"/>
      <c r="O429" s="69">
        <f t="shared" si="516"/>
        <v>0</v>
      </c>
      <c r="P429" s="176">
        <f t="shared" ref="P429" si="537">E429*F429</f>
        <v>3.1313749500000005</v>
      </c>
      <c r="Q429" s="176">
        <f t="shared" ref="Q429" si="538">SUM(O429:O432)</f>
        <v>0</v>
      </c>
      <c r="R429" s="176">
        <f t="shared" ref="R429" si="539">Q429*1.02*1.05*$R$14</f>
        <v>0</v>
      </c>
      <c r="S429" s="188">
        <f t="shared" ref="S429" si="540">F429*$S$17</f>
        <v>3.0035316842870157</v>
      </c>
      <c r="T429" s="188">
        <f t="shared" ref="T429" si="541">S429*E429</f>
        <v>4.0547677737874714</v>
      </c>
    </row>
    <row r="430" spans="1:20">
      <c r="A430" s="252"/>
      <c r="B430" s="170"/>
      <c r="C430" s="170"/>
      <c r="D430" s="169"/>
      <c r="E430" s="174"/>
      <c r="F430" s="174"/>
      <c r="G430" s="178"/>
      <c r="H430" s="176"/>
      <c r="I430" s="178"/>
      <c r="J430" s="176"/>
      <c r="K430" s="68"/>
      <c r="L430" s="68"/>
      <c r="M430" s="68"/>
      <c r="N430" s="76"/>
      <c r="O430" s="69">
        <f t="shared" si="516"/>
        <v>0</v>
      </c>
      <c r="P430" s="176"/>
      <c r="Q430" s="176"/>
      <c r="R430" s="176"/>
      <c r="S430" s="188"/>
      <c r="T430" s="188"/>
    </row>
    <row r="431" spans="1:20">
      <c r="A431" s="252"/>
      <c r="B431" s="170"/>
      <c r="C431" s="170"/>
      <c r="D431" s="169"/>
      <c r="E431" s="174"/>
      <c r="F431" s="174"/>
      <c r="G431" s="178"/>
      <c r="H431" s="176"/>
      <c r="I431" s="178"/>
      <c r="J431" s="176"/>
      <c r="K431" s="68"/>
      <c r="L431" s="68"/>
      <c r="M431" s="70"/>
      <c r="N431" s="76"/>
      <c r="O431" s="69">
        <f t="shared" si="516"/>
        <v>0</v>
      </c>
      <c r="P431" s="176"/>
      <c r="Q431" s="176"/>
      <c r="R431" s="176"/>
      <c r="S431" s="188"/>
      <c r="T431" s="188"/>
    </row>
    <row r="432" spans="1:20">
      <c r="A432" s="252"/>
      <c r="B432" s="170"/>
      <c r="C432" s="170"/>
      <c r="D432" s="169"/>
      <c r="E432" s="174"/>
      <c r="F432" s="174"/>
      <c r="G432" s="178"/>
      <c r="H432" s="176"/>
      <c r="I432" s="178"/>
      <c r="J432" s="176"/>
      <c r="K432" s="68"/>
      <c r="L432" s="68"/>
      <c r="M432" s="68"/>
      <c r="N432" s="76"/>
      <c r="O432" s="69">
        <f t="shared" si="516"/>
        <v>0</v>
      </c>
      <c r="P432" s="176"/>
      <c r="Q432" s="176"/>
      <c r="R432" s="176"/>
      <c r="S432" s="188"/>
      <c r="T432" s="188"/>
    </row>
    <row r="433" spans="1:20">
      <c r="A433" s="252">
        <v>5</v>
      </c>
      <c r="B433" s="345" t="s">
        <v>156</v>
      </c>
      <c r="C433" s="170" t="s">
        <v>862</v>
      </c>
      <c r="D433" s="325" t="s">
        <v>47</v>
      </c>
      <c r="E433" s="357">
        <v>4.8</v>
      </c>
      <c r="F433" s="174">
        <f t="shared" si="519"/>
        <v>28.071499880000005</v>
      </c>
      <c r="G433" s="198">
        <v>9.5</v>
      </c>
      <c r="H433" s="176">
        <f t="shared" si="520"/>
        <v>20.032365000000002</v>
      </c>
      <c r="I433" s="335">
        <v>0.89</v>
      </c>
      <c r="J433" s="176">
        <f t="shared" si="521"/>
        <v>3.0571855999999999</v>
      </c>
      <c r="K433" s="115" t="s">
        <v>53</v>
      </c>
      <c r="L433" s="115" t="s">
        <v>47</v>
      </c>
      <c r="M433" s="115">
        <v>1.1000000000000001</v>
      </c>
      <c r="N433" s="129">
        <v>4</v>
      </c>
      <c r="O433" s="69">
        <f t="shared" si="516"/>
        <v>4.4000000000000004</v>
      </c>
      <c r="P433" s="176">
        <f t="shared" ref="P433" si="542">E433*F433</f>
        <v>134.74319942400001</v>
      </c>
      <c r="Q433" s="176">
        <f t="shared" ref="Q433" si="543">SUM(O433:O436)</f>
        <v>4.4000000000000004</v>
      </c>
      <c r="R433" s="176">
        <f t="shared" ref="R433" si="544">Q433*1.02*1.05*$R$14</f>
        <v>4.9819492800000003</v>
      </c>
      <c r="S433" s="188">
        <f t="shared" ref="S433" si="545">F433*$S$17</f>
        <v>36.349340111858169</v>
      </c>
      <c r="T433" s="188">
        <f t="shared" ref="T433" si="546">S433*E433</f>
        <v>174.4768325369192</v>
      </c>
    </row>
    <row r="434" spans="1:20">
      <c r="A434" s="252"/>
      <c r="B434" s="346"/>
      <c r="C434" s="170"/>
      <c r="D434" s="325"/>
      <c r="E434" s="357"/>
      <c r="F434" s="174"/>
      <c r="G434" s="198"/>
      <c r="H434" s="176"/>
      <c r="I434" s="335"/>
      <c r="J434" s="176"/>
      <c r="K434" s="115"/>
      <c r="L434" s="115"/>
      <c r="M434" s="115"/>
      <c r="N434" s="129"/>
      <c r="O434" s="69">
        <f t="shared" si="516"/>
        <v>0</v>
      </c>
      <c r="P434" s="176"/>
      <c r="Q434" s="176"/>
      <c r="R434" s="176"/>
      <c r="S434" s="188"/>
      <c r="T434" s="188"/>
    </row>
    <row r="435" spans="1:20">
      <c r="A435" s="252"/>
      <c r="B435" s="346"/>
      <c r="C435" s="170"/>
      <c r="D435" s="325"/>
      <c r="E435" s="357"/>
      <c r="F435" s="174"/>
      <c r="G435" s="198"/>
      <c r="H435" s="176"/>
      <c r="I435" s="335"/>
      <c r="J435" s="176"/>
      <c r="K435" s="115"/>
      <c r="L435" s="115"/>
      <c r="M435" s="138"/>
      <c r="N435" s="129"/>
      <c r="O435" s="69">
        <f t="shared" si="516"/>
        <v>0</v>
      </c>
      <c r="P435" s="176"/>
      <c r="Q435" s="176"/>
      <c r="R435" s="176"/>
      <c r="S435" s="188"/>
      <c r="T435" s="188"/>
    </row>
    <row r="436" spans="1:20">
      <c r="A436" s="252"/>
      <c r="B436" s="347"/>
      <c r="C436" s="170"/>
      <c r="D436" s="325"/>
      <c r="E436" s="357"/>
      <c r="F436" s="174"/>
      <c r="G436" s="198"/>
      <c r="H436" s="176"/>
      <c r="I436" s="335"/>
      <c r="J436" s="176"/>
      <c r="K436" s="115"/>
      <c r="L436" s="115"/>
      <c r="M436" s="115"/>
      <c r="N436" s="129"/>
      <c r="O436" s="69">
        <f t="shared" si="516"/>
        <v>0</v>
      </c>
      <c r="P436" s="176"/>
      <c r="Q436" s="176"/>
      <c r="R436" s="176"/>
      <c r="S436" s="188"/>
      <c r="T436" s="188"/>
    </row>
    <row r="437" spans="1:20">
      <c r="A437" s="252">
        <v>6</v>
      </c>
      <c r="B437" s="170" t="s">
        <v>61</v>
      </c>
      <c r="C437" s="170" t="s">
        <v>62</v>
      </c>
      <c r="D437" s="169" t="s">
        <v>47</v>
      </c>
      <c r="E437" s="174">
        <v>8.6999999999999993</v>
      </c>
      <c r="F437" s="174">
        <f t="shared" si="519"/>
        <v>1.1850725400000002</v>
      </c>
      <c r="G437" s="178">
        <v>0.56200000000000006</v>
      </c>
      <c r="H437" s="176">
        <f t="shared" si="520"/>
        <v>1.1850725400000002</v>
      </c>
      <c r="I437" s="204"/>
      <c r="J437" s="176">
        <f t="shared" si="521"/>
        <v>0</v>
      </c>
      <c r="K437" s="68"/>
      <c r="L437" s="68"/>
      <c r="M437" s="68"/>
      <c r="N437" s="76"/>
      <c r="O437" s="69">
        <f t="shared" si="516"/>
        <v>0</v>
      </c>
      <c r="P437" s="176">
        <f t="shared" ref="P437" si="547">E437*F437</f>
        <v>10.310131098000001</v>
      </c>
      <c r="Q437" s="176">
        <f t="shared" ref="Q437" si="548">SUM(O437:O440)</f>
        <v>0</v>
      </c>
      <c r="R437" s="176">
        <f t="shared" ref="R437" si="549">Q437*1.02*1.05*$R$14</f>
        <v>0</v>
      </c>
      <c r="S437" s="188">
        <f t="shared" ref="S437" si="550">F437*$S$17</f>
        <v>1.5345316423357298</v>
      </c>
      <c r="T437" s="188">
        <f t="shared" ref="T437" si="551">S437*E437</f>
        <v>13.350425288320848</v>
      </c>
    </row>
    <row r="438" spans="1:20">
      <c r="A438" s="252"/>
      <c r="B438" s="170"/>
      <c r="C438" s="170"/>
      <c r="D438" s="169"/>
      <c r="E438" s="174"/>
      <c r="F438" s="174"/>
      <c r="G438" s="178"/>
      <c r="H438" s="176"/>
      <c r="I438" s="204"/>
      <c r="J438" s="176"/>
      <c r="K438" s="68"/>
      <c r="L438" s="68"/>
      <c r="M438" s="68"/>
      <c r="N438" s="76"/>
      <c r="O438" s="69">
        <f t="shared" si="516"/>
        <v>0</v>
      </c>
      <c r="P438" s="176"/>
      <c r="Q438" s="176"/>
      <c r="R438" s="176"/>
      <c r="S438" s="188"/>
      <c r="T438" s="188"/>
    </row>
    <row r="439" spans="1:20">
      <c r="A439" s="252"/>
      <c r="B439" s="170"/>
      <c r="C439" s="170"/>
      <c r="D439" s="169"/>
      <c r="E439" s="174"/>
      <c r="F439" s="174"/>
      <c r="G439" s="178"/>
      <c r="H439" s="176"/>
      <c r="I439" s="204"/>
      <c r="J439" s="176"/>
      <c r="K439" s="68"/>
      <c r="L439" s="68"/>
      <c r="M439" s="68"/>
      <c r="N439" s="76"/>
      <c r="O439" s="69">
        <f t="shared" si="516"/>
        <v>0</v>
      </c>
      <c r="P439" s="176"/>
      <c r="Q439" s="176"/>
      <c r="R439" s="176"/>
      <c r="S439" s="188"/>
      <c r="T439" s="188"/>
    </row>
    <row r="440" spans="1:20">
      <c r="A440" s="252"/>
      <c r="B440" s="170"/>
      <c r="C440" s="170"/>
      <c r="D440" s="169"/>
      <c r="E440" s="174"/>
      <c r="F440" s="174"/>
      <c r="G440" s="178"/>
      <c r="H440" s="176"/>
      <c r="I440" s="204"/>
      <c r="J440" s="176"/>
      <c r="K440" s="68"/>
      <c r="L440" s="68"/>
      <c r="M440" s="68"/>
      <c r="N440" s="76"/>
      <c r="O440" s="69">
        <f t="shared" si="516"/>
        <v>0</v>
      </c>
      <c r="P440" s="176"/>
      <c r="Q440" s="176"/>
      <c r="R440" s="176"/>
      <c r="S440" s="188"/>
      <c r="T440" s="188"/>
    </row>
    <row r="441" spans="1:20">
      <c r="A441" s="252">
        <v>7</v>
      </c>
      <c r="B441" s="345" t="s">
        <v>644</v>
      </c>
      <c r="C441" s="345" t="s">
        <v>863</v>
      </c>
      <c r="D441" s="348" t="s">
        <v>36</v>
      </c>
      <c r="E441" s="354">
        <v>7.2</v>
      </c>
      <c r="F441" s="174">
        <f t="shared" si="519"/>
        <v>3.8506572000000001</v>
      </c>
      <c r="G441" s="353">
        <v>0.36</v>
      </c>
      <c r="H441" s="176">
        <f t="shared" si="520"/>
        <v>0.75912120000000005</v>
      </c>
      <c r="I441" s="353">
        <v>0.9</v>
      </c>
      <c r="J441" s="176">
        <f t="shared" si="521"/>
        <v>3.0915360000000001</v>
      </c>
      <c r="K441" s="139"/>
      <c r="L441" s="139"/>
      <c r="M441" s="139"/>
      <c r="N441" s="132"/>
      <c r="O441" s="69">
        <f t="shared" si="516"/>
        <v>0</v>
      </c>
      <c r="P441" s="176">
        <f t="shared" ref="P441" si="552">E441*F441</f>
        <v>27.72473184</v>
      </c>
      <c r="Q441" s="176">
        <f t="shared" ref="Q441" si="553">SUM(O441:O444)</f>
        <v>0</v>
      </c>
      <c r="R441" s="176">
        <f t="shared" ref="R441" si="554">Q441*1.02*1.05*$R$14</f>
        <v>0</v>
      </c>
      <c r="S441" s="188">
        <f t="shared" ref="S441" si="555">F441*$S$17</f>
        <v>4.9861549548586304</v>
      </c>
      <c r="T441" s="188">
        <f t="shared" ref="T441" si="556">S441*E441</f>
        <v>35.900315674982139</v>
      </c>
    </row>
    <row r="442" spans="1:20">
      <c r="A442" s="252"/>
      <c r="B442" s="346"/>
      <c r="C442" s="346"/>
      <c r="D442" s="349"/>
      <c r="E442" s="355"/>
      <c r="F442" s="174"/>
      <c r="G442" s="353"/>
      <c r="H442" s="176"/>
      <c r="I442" s="353"/>
      <c r="J442" s="176"/>
      <c r="K442" s="139"/>
      <c r="L442" s="139"/>
      <c r="M442" s="139"/>
      <c r="N442" s="132"/>
      <c r="O442" s="69">
        <f t="shared" si="516"/>
        <v>0</v>
      </c>
      <c r="P442" s="176"/>
      <c r="Q442" s="176"/>
      <c r="R442" s="176"/>
      <c r="S442" s="188"/>
      <c r="T442" s="188"/>
    </row>
    <row r="443" spans="1:20">
      <c r="A443" s="252"/>
      <c r="B443" s="346"/>
      <c r="C443" s="346"/>
      <c r="D443" s="349"/>
      <c r="E443" s="355"/>
      <c r="F443" s="174"/>
      <c r="G443" s="353"/>
      <c r="H443" s="176"/>
      <c r="I443" s="353"/>
      <c r="J443" s="176"/>
      <c r="K443" s="139"/>
      <c r="L443" s="139"/>
      <c r="M443" s="139"/>
      <c r="N443" s="132"/>
      <c r="O443" s="69">
        <f t="shared" si="516"/>
        <v>0</v>
      </c>
      <c r="P443" s="176"/>
      <c r="Q443" s="176"/>
      <c r="R443" s="176"/>
      <c r="S443" s="188"/>
      <c r="T443" s="188"/>
    </row>
    <row r="444" spans="1:20">
      <c r="A444" s="252"/>
      <c r="B444" s="347"/>
      <c r="C444" s="347"/>
      <c r="D444" s="350"/>
      <c r="E444" s="356"/>
      <c r="F444" s="174"/>
      <c r="G444" s="353"/>
      <c r="H444" s="176"/>
      <c r="I444" s="353"/>
      <c r="J444" s="176"/>
      <c r="K444" s="139"/>
      <c r="L444" s="139"/>
      <c r="M444" s="139"/>
      <c r="N444" s="132"/>
      <c r="O444" s="69">
        <f t="shared" si="516"/>
        <v>0</v>
      </c>
      <c r="P444" s="176"/>
      <c r="Q444" s="176"/>
      <c r="R444" s="176"/>
      <c r="S444" s="188"/>
      <c r="T444" s="188"/>
    </row>
    <row r="445" spans="1:20">
      <c r="A445" s="169"/>
      <c r="B445" s="170"/>
      <c r="C445" s="352" t="s">
        <v>119</v>
      </c>
      <c r="D445" s="169"/>
      <c r="E445" s="174"/>
      <c r="F445" s="174">
        <f t="shared" si="519"/>
        <v>0</v>
      </c>
      <c r="G445" s="178"/>
      <c r="H445" s="176">
        <f t="shared" si="520"/>
        <v>0</v>
      </c>
      <c r="I445" s="178"/>
      <c r="J445" s="176">
        <f t="shared" si="521"/>
        <v>0</v>
      </c>
      <c r="K445" s="68"/>
      <c r="L445" s="68"/>
      <c r="M445" s="68"/>
      <c r="N445" s="76"/>
      <c r="O445" s="69">
        <f t="shared" si="516"/>
        <v>0</v>
      </c>
      <c r="P445" s="176">
        <f t="shared" ref="P445" si="557">E445*F445</f>
        <v>0</v>
      </c>
      <c r="Q445" s="176">
        <f t="shared" ref="Q445" si="558">SUM(O445:O448)</f>
        <v>0</v>
      </c>
      <c r="R445" s="176">
        <f t="shared" ref="R445" si="559">Q445*1.02*1.05*$R$14</f>
        <v>0</v>
      </c>
      <c r="S445" s="188">
        <f t="shared" ref="S445" si="560">F445*$S$17</f>
        <v>0</v>
      </c>
      <c r="T445" s="188">
        <f t="shared" ref="T445" si="561">S445*E445</f>
        <v>0</v>
      </c>
    </row>
    <row r="446" spans="1:20">
      <c r="A446" s="169"/>
      <c r="B446" s="170"/>
      <c r="C446" s="352"/>
      <c r="D446" s="169"/>
      <c r="E446" s="174"/>
      <c r="F446" s="174"/>
      <c r="G446" s="178"/>
      <c r="H446" s="176"/>
      <c r="I446" s="178"/>
      <c r="J446" s="176"/>
      <c r="K446" s="68"/>
      <c r="L446" s="68"/>
      <c r="M446" s="68"/>
      <c r="N446" s="76"/>
      <c r="O446" s="69">
        <f t="shared" si="516"/>
        <v>0</v>
      </c>
      <c r="P446" s="176"/>
      <c r="Q446" s="176"/>
      <c r="R446" s="176"/>
      <c r="S446" s="188"/>
      <c r="T446" s="188"/>
    </row>
    <row r="447" spans="1:20">
      <c r="A447" s="169"/>
      <c r="B447" s="170"/>
      <c r="C447" s="352"/>
      <c r="D447" s="169"/>
      <c r="E447" s="174"/>
      <c r="F447" s="174"/>
      <c r="G447" s="178"/>
      <c r="H447" s="176"/>
      <c r="I447" s="178"/>
      <c r="J447" s="176"/>
      <c r="K447" s="68"/>
      <c r="L447" s="68"/>
      <c r="M447" s="70"/>
      <c r="N447" s="76"/>
      <c r="O447" s="69">
        <f t="shared" si="516"/>
        <v>0</v>
      </c>
      <c r="P447" s="176"/>
      <c r="Q447" s="176"/>
      <c r="R447" s="176"/>
      <c r="S447" s="188"/>
      <c r="T447" s="188"/>
    </row>
    <row r="448" spans="1:20">
      <c r="A448" s="169"/>
      <c r="B448" s="170"/>
      <c r="C448" s="352"/>
      <c r="D448" s="169"/>
      <c r="E448" s="174"/>
      <c r="F448" s="174"/>
      <c r="G448" s="178"/>
      <c r="H448" s="176"/>
      <c r="I448" s="178"/>
      <c r="J448" s="176"/>
      <c r="K448" s="68"/>
      <c r="L448" s="68"/>
      <c r="M448" s="68"/>
      <c r="N448" s="76"/>
      <c r="O448" s="69">
        <f t="shared" si="516"/>
        <v>0</v>
      </c>
      <c r="P448" s="176"/>
      <c r="Q448" s="176"/>
      <c r="R448" s="176"/>
      <c r="S448" s="188"/>
      <c r="T448" s="188"/>
    </row>
    <row r="449" spans="1:20">
      <c r="A449" s="325">
        <v>1</v>
      </c>
      <c r="B449" s="342" t="s">
        <v>864</v>
      </c>
      <c r="C449" s="342" t="s">
        <v>121</v>
      </c>
      <c r="D449" s="325" t="s">
        <v>122</v>
      </c>
      <c r="E449" s="351">
        <v>1</v>
      </c>
      <c r="F449" s="174">
        <f t="shared" si="519"/>
        <v>5.4340072399999997</v>
      </c>
      <c r="G449" s="335">
        <v>1.24</v>
      </c>
      <c r="H449" s="176">
        <f t="shared" si="520"/>
        <v>2.6147508000000004</v>
      </c>
      <c r="I449" s="335">
        <v>0.59</v>
      </c>
      <c r="J449" s="176">
        <f t="shared" si="521"/>
        <v>2.0266735999999996</v>
      </c>
      <c r="K449" s="115" t="s">
        <v>79</v>
      </c>
      <c r="L449" s="115" t="s">
        <v>43</v>
      </c>
      <c r="M449" s="115">
        <v>0.4</v>
      </c>
      <c r="N449" s="129">
        <v>1.75</v>
      </c>
      <c r="O449" s="69">
        <f t="shared" si="516"/>
        <v>0.70000000000000007</v>
      </c>
      <c r="P449" s="176">
        <f t="shared" ref="P449" si="562">E449*F449</f>
        <v>5.4340072399999997</v>
      </c>
      <c r="Q449" s="176">
        <f t="shared" ref="Q449" si="563">SUM(O449:O452)</f>
        <v>0.70000000000000007</v>
      </c>
      <c r="R449" s="176">
        <f t="shared" ref="R449" si="564">Q449*1.02*1.05*$R$14</f>
        <v>0.79258284000000012</v>
      </c>
      <c r="S449" s="188">
        <f t="shared" ref="S449" si="565">F449*$S$17</f>
        <v>7.0364098171251568</v>
      </c>
      <c r="T449" s="188">
        <f t="shared" ref="T449" si="566">S449*E449</f>
        <v>7.0364098171251568</v>
      </c>
    </row>
    <row r="450" spans="1:20">
      <c r="A450" s="325"/>
      <c r="B450" s="342"/>
      <c r="C450" s="342"/>
      <c r="D450" s="325"/>
      <c r="E450" s="351"/>
      <c r="F450" s="174"/>
      <c r="G450" s="335"/>
      <c r="H450" s="176"/>
      <c r="I450" s="335"/>
      <c r="J450" s="176"/>
      <c r="K450" s="115"/>
      <c r="L450" s="115"/>
      <c r="M450" s="115"/>
      <c r="N450" s="129"/>
      <c r="O450" s="69">
        <f t="shared" si="516"/>
        <v>0</v>
      </c>
      <c r="P450" s="176"/>
      <c r="Q450" s="176"/>
      <c r="R450" s="176"/>
      <c r="S450" s="188"/>
      <c r="T450" s="188"/>
    </row>
    <row r="451" spans="1:20">
      <c r="A451" s="325"/>
      <c r="B451" s="342"/>
      <c r="C451" s="342"/>
      <c r="D451" s="325"/>
      <c r="E451" s="351"/>
      <c r="F451" s="174"/>
      <c r="G451" s="335"/>
      <c r="H451" s="176"/>
      <c r="I451" s="335"/>
      <c r="J451" s="176"/>
      <c r="K451" s="115"/>
      <c r="L451" s="115"/>
      <c r="M451" s="138"/>
      <c r="N451" s="129"/>
      <c r="O451" s="69">
        <f t="shared" si="516"/>
        <v>0</v>
      </c>
      <c r="P451" s="176"/>
      <c r="Q451" s="176"/>
      <c r="R451" s="176"/>
      <c r="S451" s="188"/>
      <c r="T451" s="188"/>
    </row>
    <row r="452" spans="1:20">
      <c r="A452" s="325"/>
      <c r="B452" s="342"/>
      <c r="C452" s="342"/>
      <c r="D452" s="325"/>
      <c r="E452" s="351"/>
      <c r="F452" s="174"/>
      <c r="G452" s="335"/>
      <c r="H452" s="176"/>
      <c r="I452" s="335"/>
      <c r="J452" s="176"/>
      <c r="K452" s="115"/>
      <c r="L452" s="115"/>
      <c r="M452" s="115"/>
      <c r="N452" s="129"/>
      <c r="O452" s="69">
        <f t="shared" si="516"/>
        <v>0</v>
      </c>
      <c r="P452" s="176"/>
      <c r="Q452" s="176"/>
      <c r="R452" s="176"/>
      <c r="S452" s="188"/>
      <c r="T452" s="188"/>
    </row>
    <row r="453" spans="1:20">
      <c r="A453" s="325">
        <v>2</v>
      </c>
      <c r="B453" s="342" t="s">
        <v>855</v>
      </c>
      <c r="C453" s="342" t="s">
        <v>1017</v>
      </c>
      <c r="D453" s="325" t="s">
        <v>43</v>
      </c>
      <c r="E453" s="191">
        <v>45</v>
      </c>
      <c r="F453" s="174">
        <f t="shared" si="519"/>
        <v>1.15024213994</v>
      </c>
      <c r="G453" s="178">
        <v>0.06</v>
      </c>
      <c r="H453" s="176">
        <f t="shared" si="520"/>
        <v>0.1265202</v>
      </c>
      <c r="I453" s="178">
        <v>0.05</v>
      </c>
      <c r="J453" s="176">
        <f t="shared" si="521"/>
        <v>0.17175200000000002</v>
      </c>
      <c r="K453" s="115" t="s">
        <v>79</v>
      </c>
      <c r="L453" s="115" t="s">
        <v>43</v>
      </c>
      <c r="M453" s="68">
        <v>1.01</v>
      </c>
      <c r="N453" s="76">
        <v>0.745</v>
      </c>
      <c r="O453" s="69">
        <f t="shared" si="516"/>
        <v>0.75244999999999995</v>
      </c>
      <c r="P453" s="176">
        <f t="shared" ref="P453" si="567">E453*F453</f>
        <v>51.7608962973</v>
      </c>
      <c r="Q453" s="176">
        <f t="shared" ref="Q453" si="568">SUM(O453:O456)</f>
        <v>0.75244999999999995</v>
      </c>
      <c r="R453" s="176">
        <f t="shared" ref="R453" si="569">Q453*1.02*1.05*$R$14</f>
        <v>0.85196993993999992</v>
      </c>
      <c r="S453" s="188">
        <f t="shared" ref="S453" si="570">F453*$S$17</f>
        <v>1.4894303095453485</v>
      </c>
      <c r="T453" s="188">
        <f t="shared" ref="T453" si="571">S453*E453</f>
        <v>67.024363929540684</v>
      </c>
    </row>
    <row r="454" spans="1:20">
      <c r="A454" s="325"/>
      <c r="B454" s="342"/>
      <c r="C454" s="342"/>
      <c r="D454" s="325"/>
      <c r="E454" s="191"/>
      <c r="F454" s="174"/>
      <c r="G454" s="178"/>
      <c r="H454" s="176"/>
      <c r="I454" s="178"/>
      <c r="J454" s="176"/>
      <c r="K454" s="68"/>
      <c r="L454" s="68"/>
      <c r="M454" s="68"/>
      <c r="N454" s="76"/>
      <c r="O454" s="69">
        <f t="shared" si="516"/>
        <v>0</v>
      </c>
      <c r="P454" s="176"/>
      <c r="Q454" s="176"/>
      <c r="R454" s="176"/>
      <c r="S454" s="188"/>
      <c r="T454" s="188"/>
    </row>
    <row r="455" spans="1:20">
      <c r="A455" s="325"/>
      <c r="B455" s="342"/>
      <c r="C455" s="342"/>
      <c r="D455" s="325"/>
      <c r="E455" s="191"/>
      <c r="F455" s="174"/>
      <c r="G455" s="178"/>
      <c r="H455" s="176"/>
      <c r="I455" s="178"/>
      <c r="J455" s="176"/>
      <c r="K455" s="68"/>
      <c r="L455" s="68"/>
      <c r="M455" s="70"/>
      <c r="N455" s="76"/>
      <c r="O455" s="69">
        <f t="shared" si="516"/>
        <v>0</v>
      </c>
      <c r="P455" s="176"/>
      <c r="Q455" s="176"/>
      <c r="R455" s="176"/>
      <c r="S455" s="188"/>
      <c r="T455" s="188"/>
    </row>
    <row r="456" spans="1:20">
      <c r="A456" s="325"/>
      <c r="B456" s="342"/>
      <c r="C456" s="342"/>
      <c r="D456" s="325"/>
      <c r="E456" s="191"/>
      <c r="F456" s="174"/>
      <c r="G456" s="178"/>
      <c r="H456" s="176"/>
      <c r="I456" s="178"/>
      <c r="J456" s="176"/>
      <c r="K456" s="68"/>
      <c r="L456" s="68"/>
      <c r="M456" s="68"/>
      <c r="N456" s="76"/>
      <c r="O456" s="69">
        <f t="shared" si="516"/>
        <v>0</v>
      </c>
      <c r="P456" s="176"/>
      <c r="Q456" s="176"/>
      <c r="R456" s="176"/>
      <c r="S456" s="188"/>
      <c r="T456" s="188"/>
    </row>
    <row r="457" spans="1:20">
      <c r="A457" s="325">
        <v>3</v>
      </c>
      <c r="B457" s="342" t="s">
        <v>855</v>
      </c>
      <c r="C457" s="342" t="s">
        <v>1016</v>
      </c>
      <c r="D457" s="325" t="s">
        <v>43</v>
      </c>
      <c r="E457" s="191">
        <v>23</v>
      </c>
      <c r="F457" s="174">
        <f t="shared" si="519"/>
        <v>0.90094086892400005</v>
      </c>
      <c r="G457" s="178">
        <v>0.06</v>
      </c>
      <c r="H457" s="176">
        <f t="shared" si="520"/>
        <v>0.1265202</v>
      </c>
      <c r="I457" s="178">
        <v>0.05</v>
      </c>
      <c r="J457" s="176">
        <f t="shared" si="521"/>
        <v>0.17175200000000002</v>
      </c>
      <c r="K457" s="115" t="s">
        <v>79</v>
      </c>
      <c r="L457" s="115" t="s">
        <v>43</v>
      </c>
      <c r="M457" s="68">
        <v>1.01</v>
      </c>
      <c r="N457" s="76">
        <v>0.52700000000000002</v>
      </c>
      <c r="O457" s="69">
        <f t="shared" si="516"/>
        <v>0.53227000000000002</v>
      </c>
      <c r="P457" s="176">
        <f t="shared" ref="P457" si="572">E457*F457</f>
        <v>20.721639985252001</v>
      </c>
      <c r="Q457" s="176">
        <f t="shared" ref="Q457" si="573">SUM(O457:O460)</f>
        <v>0.53227000000000002</v>
      </c>
      <c r="R457" s="176">
        <f t="shared" ref="R457" si="574">Q457*1.02*1.05*$R$14</f>
        <v>0.60266866892400006</v>
      </c>
      <c r="S457" s="188">
        <f t="shared" ref="S457" si="575">F457*$S$17</f>
        <v>1.166614046459405</v>
      </c>
      <c r="T457" s="188">
        <f t="shared" ref="T457" si="576">S457*E457</f>
        <v>26.832123068566315</v>
      </c>
    </row>
    <row r="458" spans="1:20">
      <c r="A458" s="325"/>
      <c r="B458" s="342"/>
      <c r="C458" s="342"/>
      <c r="D458" s="325"/>
      <c r="E458" s="191"/>
      <c r="F458" s="174"/>
      <c r="G458" s="178"/>
      <c r="H458" s="176"/>
      <c r="I458" s="178"/>
      <c r="J458" s="176"/>
      <c r="K458" s="68"/>
      <c r="L458" s="68"/>
      <c r="M458" s="68"/>
      <c r="N458" s="76"/>
      <c r="O458" s="69">
        <f t="shared" si="516"/>
        <v>0</v>
      </c>
      <c r="P458" s="176"/>
      <c r="Q458" s="176"/>
      <c r="R458" s="176"/>
      <c r="S458" s="188"/>
      <c r="T458" s="188"/>
    </row>
    <row r="459" spans="1:20">
      <c r="A459" s="325"/>
      <c r="B459" s="342"/>
      <c r="C459" s="342"/>
      <c r="D459" s="325"/>
      <c r="E459" s="191"/>
      <c r="F459" s="174"/>
      <c r="G459" s="178"/>
      <c r="H459" s="176"/>
      <c r="I459" s="178"/>
      <c r="J459" s="176"/>
      <c r="K459" s="68"/>
      <c r="L459" s="68"/>
      <c r="M459" s="70"/>
      <c r="N459" s="76"/>
      <c r="O459" s="69">
        <f t="shared" si="516"/>
        <v>0</v>
      </c>
      <c r="P459" s="176"/>
      <c r="Q459" s="176"/>
      <c r="R459" s="176"/>
      <c r="S459" s="188"/>
      <c r="T459" s="188"/>
    </row>
    <row r="460" spans="1:20">
      <c r="A460" s="325"/>
      <c r="B460" s="342"/>
      <c r="C460" s="342"/>
      <c r="D460" s="325"/>
      <c r="E460" s="191"/>
      <c r="F460" s="174"/>
      <c r="G460" s="178"/>
      <c r="H460" s="176"/>
      <c r="I460" s="178"/>
      <c r="J460" s="176"/>
      <c r="K460" s="68"/>
      <c r="L460" s="68"/>
      <c r="M460" s="68"/>
      <c r="N460" s="76"/>
      <c r="O460" s="69">
        <f t="shared" si="516"/>
        <v>0</v>
      </c>
      <c r="P460" s="176"/>
      <c r="Q460" s="176"/>
      <c r="R460" s="176"/>
      <c r="S460" s="188"/>
      <c r="T460" s="188"/>
    </row>
    <row r="461" spans="1:20">
      <c r="A461" s="325">
        <v>4</v>
      </c>
      <c r="B461" s="342" t="s">
        <v>855</v>
      </c>
      <c r="C461" s="342" t="s">
        <v>865</v>
      </c>
      <c r="D461" s="325" t="s">
        <v>43</v>
      </c>
      <c r="E461" s="191">
        <v>26</v>
      </c>
      <c r="F461" s="174">
        <f t="shared" si="519"/>
        <v>0.68594711226800009</v>
      </c>
      <c r="G461" s="178">
        <v>0.06</v>
      </c>
      <c r="H461" s="176">
        <f t="shared" si="520"/>
        <v>0.1265202</v>
      </c>
      <c r="I461" s="178">
        <v>0.05</v>
      </c>
      <c r="J461" s="176">
        <f t="shared" si="521"/>
        <v>0.17175200000000002</v>
      </c>
      <c r="K461" s="115" t="s">
        <v>79</v>
      </c>
      <c r="L461" s="115" t="s">
        <v>43</v>
      </c>
      <c r="M461" s="68">
        <v>1.01</v>
      </c>
      <c r="N461" s="76">
        <v>0.33900000000000002</v>
      </c>
      <c r="O461" s="69">
        <f t="shared" si="516"/>
        <v>0.34239000000000003</v>
      </c>
      <c r="P461" s="176">
        <f t="shared" ref="P461" si="577">E461*F461</f>
        <v>17.834624918968004</v>
      </c>
      <c r="Q461" s="176">
        <f t="shared" ref="Q461" si="578">SUM(O461:O464)</f>
        <v>0.34239000000000003</v>
      </c>
      <c r="R461" s="176">
        <f t="shared" ref="R461" si="579">Q461*1.02*1.05*$R$14</f>
        <v>0.38767491226800005</v>
      </c>
      <c r="S461" s="188">
        <f t="shared" ref="S461" si="580">F461*$S$17</f>
        <v>0.88822203976143543</v>
      </c>
      <c r="T461" s="188">
        <f t="shared" ref="T461" si="581">S461*E461</f>
        <v>23.093773033797323</v>
      </c>
    </row>
    <row r="462" spans="1:20">
      <c r="A462" s="325"/>
      <c r="B462" s="342"/>
      <c r="C462" s="342"/>
      <c r="D462" s="325"/>
      <c r="E462" s="191"/>
      <c r="F462" s="174"/>
      <c r="G462" s="178"/>
      <c r="H462" s="176"/>
      <c r="I462" s="178"/>
      <c r="J462" s="176"/>
      <c r="K462" s="68"/>
      <c r="L462" s="68"/>
      <c r="M462" s="68"/>
      <c r="N462" s="76"/>
      <c r="O462" s="69">
        <f t="shared" si="516"/>
        <v>0</v>
      </c>
      <c r="P462" s="176"/>
      <c r="Q462" s="176"/>
      <c r="R462" s="176"/>
      <c r="S462" s="188"/>
      <c r="T462" s="188"/>
    </row>
    <row r="463" spans="1:20">
      <c r="A463" s="325"/>
      <c r="B463" s="342"/>
      <c r="C463" s="342"/>
      <c r="D463" s="325"/>
      <c r="E463" s="191"/>
      <c r="F463" s="174"/>
      <c r="G463" s="178"/>
      <c r="H463" s="176"/>
      <c r="I463" s="178"/>
      <c r="J463" s="176"/>
      <c r="K463" s="68"/>
      <c r="L463" s="68"/>
      <c r="M463" s="70"/>
      <c r="N463" s="76"/>
      <c r="O463" s="69">
        <f t="shared" si="516"/>
        <v>0</v>
      </c>
      <c r="P463" s="176"/>
      <c r="Q463" s="176"/>
      <c r="R463" s="176"/>
      <c r="S463" s="188"/>
      <c r="T463" s="188"/>
    </row>
    <row r="464" spans="1:20">
      <c r="A464" s="325"/>
      <c r="B464" s="342"/>
      <c r="C464" s="342"/>
      <c r="D464" s="325"/>
      <c r="E464" s="191"/>
      <c r="F464" s="174"/>
      <c r="G464" s="178"/>
      <c r="H464" s="176"/>
      <c r="I464" s="178"/>
      <c r="J464" s="176"/>
      <c r="K464" s="68"/>
      <c r="L464" s="68"/>
      <c r="M464" s="68"/>
      <c r="N464" s="76"/>
      <c r="O464" s="69">
        <f t="shared" si="516"/>
        <v>0</v>
      </c>
      <c r="P464" s="176"/>
      <c r="Q464" s="176"/>
      <c r="R464" s="176"/>
      <c r="S464" s="188"/>
      <c r="T464" s="188"/>
    </row>
    <row r="465" spans="1:20">
      <c r="A465" s="325">
        <v>5</v>
      </c>
      <c r="B465" s="342" t="s">
        <v>855</v>
      </c>
      <c r="C465" s="342" t="s">
        <v>866</v>
      </c>
      <c r="D465" s="325" t="s">
        <v>43</v>
      </c>
      <c r="E465" s="191">
        <v>48</v>
      </c>
      <c r="F465" s="174">
        <f t="shared" si="519"/>
        <v>0.55329139007599992</v>
      </c>
      <c r="G465" s="178">
        <v>0.06</v>
      </c>
      <c r="H465" s="176">
        <f t="shared" si="520"/>
        <v>0.1265202</v>
      </c>
      <c r="I465" s="178">
        <v>0.05</v>
      </c>
      <c r="J465" s="176">
        <f t="shared" si="521"/>
        <v>0.17175200000000002</v>
      </c>
      <c r="K465" s="115" t="s">
        <v>79</v>
      </c>
      <c r="L465" s="115" t="s">
        <v>43</v>
      </c>
      <c r="M465" s="68">
        <v>1.01</v>
      </c>
      <c r="N465" s="76">
        <v>0.223</v>
      </c>
      <c r="O465" s="69">
        <f t="shared" si="516"/>
        <v>0.22523000000000001</v>
      </c>
      <c r="P465" s="176">
        <f t="shared" ref="P465" si="582">E465*F465</f>
        <v>26.557986723647996</v>
      </c>
      <c r="Q465" s="176">
        <f t="shared" ref="Q465" si="583">SUM(O465:O468)</f>
        <v>0.22523000000000001</v>
      </c>
      <c r="R465" s="176">
        <f t="shared" ref="R465" si="584">Q465*1.02*1.05*$R$14</f>
        <v>0.25501919007599999</v>
      </c>
      <c r="S465" s="188">
        <f t="shared" ref="S465" si="585">F465*$S$17</f>
        <v>0.71644824839460286</v>
      </c>
      <c r="T465" s="188">
        <f t="shared" ref="T465" si="586">S465*E465</f>
        <v>34.389515922940937</v>
      </c>
    </row>
    <row r="466" spans="1:20">
      <c r="A466" s="325"/>
      <c r="B466" s="342"/>
      <c r="C466" s="342"/>
      <c r="D466" s="325"/>
      <c r="E466" s="191"/>
      <c r="F466" s="174"/>
      <c r="G466" s="178"/>
      <c r="H466" s="176"/>
      <c r="I466" s="178"/>
      <c r="J466" s="176"/>
      <c r="K466" s="68"/>
      <c r="L466" s="68"/>
      <c r="M466" s="68"/>
      <c r="N466" s="76"/>
      <c r="O466" s="69">
        <f t="shared" si="516"/>
        <v>0</v>
      </c>
      <c r="P466" s="176"/>
      <c r="Q466" s="176"/>
      <c r="R466" s="176"/>
      <c r="S466" s="188"/>
      <c r="T466" s="188"/>
    </row>
    <row r="467" spans="1:20">
      <c r="A467" s="325"/>
      <c r="B467" s="342"/>
      <c r="C467" s="342"/>
      <c r="D467" s="325"/>
      <c r="E467" s="191"/>
      <c r="F467" s="174"/>
      <c r="G467" s="178"/>
      <c r="H467" s="176"/>
      <c r="I467" s="178"/>
      <c r="J467" s="176"/>
      <c r="K467" s="68"/>
      <c r="L467" s="68"/>
      <c r="M467" s="70"/>
      <c r="N467" s="76"/>
      <c r="O467" s="69">
        <f t="shared" si="516"/>
        <v>0</v>
      </c>
      <c r="P467" s="176"/>
      <c r="Q467" s="176"/>
      <c r="R467" s="176"/>
      <c r="S467" s="188"/>
      <c r="T467" s="188"/>
    </row>
    <row r="468" spans="1:20">
      <c r="A468" s="325"/>
      <c r="B468" s="342"/>
      <c r="C468" s="342"/>
      <c r="D468" s="325"/>
      <c r="E468" s="191"/>
      <c r="F468" s="174"/>
      <c r="G468" s="178"/>
      <c r="H468" s="176"/>
      <c r="I468" s="178"/>
      <c r="J468" s="176"/>
      <c r="K468" s="68"/>
      <c r="L468" s="68"/>
      <c r="M468" s="68"/>
      <c r="N468" s="76"/>
      <c r="O468" s="69">
        <f t="shared" si="516"/>
        <v>0</v>
      </c>
      <c r="P468" s="176"/>
      <c r="Q468" s="176"/>
      <c r="R468" s="176"/>
      <c r="S468" s="188"/>
      <c r="T468" s="188"/>
    </row>
    <row r="469" spans="1:20">
      <c r="A469" s="325">
        <v>6</v>
      </c>
      <c r="B469" s="342" t="s">
        <v>855</v>
      </c>
      <c r="C469" s="342" t="s">
        <v>867</v>
      </c>
      <c r="D469" s="325" t="s">
        <v>43</v>
      </c>
      <c r="E469" s="191">
        <v>26</v>
      </c>
      <c r="F469" s="174">
        <f t="shared" si="519"/>
        <v>0.46180468511599992</v>
      </c>
      <c r="G469" s="178">
        <v>0.06</v>
      </c>
      <c r="H469" s="176">
        <f t="shared" si="520"/>
        <v>0.1265202</v>
      </c>
      <c r="I469" s="178">
        <v>0.05</v>
      </c>
      <c r="J469" s="176">
        <f t="shared" si="521"/>
        <v>0.17175200000000002</v>
      </c>
      <c r="K469" s="115" t="s">
        <v>79</v>
      </c>
      <c r="L469" s="115" t="s">
        <v>43</v>
      </c>
      <c r="M469" s="68">
        <v>1.01</v>
      </c>
      <c r="N469" s="76">
        <v>0.14299999999999999</v>
      </c>
      <c r="O469" s="69">
        <f t="shared" si="516"/>
        <v>0.14443</v>
      </c>
      <c r="P469" s="176">
        <f t="shared" ref="P469" si="587">E469*F469</f>
        <v>12.006921813015998</v>
      </c>
      <c r="Q469" s="176">
        <f t="shared" ref="Q469" si="588">SUM(O469:O472)</f>
        <v>0.14443</v>
      </c>
      <c r="R469" s="176">
        <f t="shared" ref="R469" si="589">Q469*1.02*1.05*$R$14</f>
        <v>0.16353248511599996</v>
      </c>
      <c r="S469" s="188">
        <f t="shared" ref="S469" si="590">F469*$S$17</f>
        <v>0.59798356469333924</v>
      </c>
      <c r="T469" s="188">
        <f t="shared" ref="T469" si="591">S469*E469</f>
        <v>15.54757268202682</v>
      </c>
    </row>
    <row r="470" spans="1:20">
      <c r="A470" s="325"/>
      <c r="B470" s="342"/>
      <c r="C470" s="342"/>
      <c r="D470" s="325"/>
      <c r="E470" s="191"/>
      <c r="F470" s="174"/>
      <c r="G470" s="178"/>
      <c r="H470" s="176"/>
      <c r="I470" s="178"/>
      <c r="J470" s="176"/>
      <c r="K470" s="68"/>
      <c r="L470" s="68"/>
      <c r="M470" s="68"/>
      <c r="N470" s="76"/>
      <c r="O470" s="69">
        <f t="shared" si="516"/>
        <v>0</v>
      </c>
      <c r="P470" s="176"/>
      <c r="Q470" s="176"/>
      <c r="R470" s="176"/>
      <c r="S470" s="188"/>
      <c r="T470" s="188"/>
    </row>
    <row r="471" spans="1:20">
      <c r="A471" s="325"/>
      <c r="B471" s="342"/>
      <c r="C471" s="342"/>
      <c r="D471" s="325"/>
      <c r="E471" s="191"/>
      <c r="F471" s="174"/>
      <c r="G471" s="178"/>
      <c r="H471" s="176"/>
      <c r="I471" s="178"/>
      <c r="J471" s="176"/>
      <c r="K471" s="68"/>
      <c r="L471" s="68"/>
      <c r="M471" s="70"/>
      <c r="N471" s="76"/>
      <c r="O471" s="69">
        <f t="shared" si="516"/>
        <v>0</v>
      </c>
      <c r="P471" s="176"/>
      <c r="Q471" s="176"/>
      <c r="R471" s="176"/>
      <c r="S471" s="188"/>
      <c r="T471" s="188"/>
    </row>
    <row r="472" spans="1:20">
      <c r="A472" s="325"/>
      <c r="B472" s="342"/>
      <c r="C472" s="342"/>
      <c r="D472" s="325"/>
      <c r="E472" s="191"/>
      <c r="F472" s="174"/>
      <c r="G472" s="178"/>
      <c r="H472" s="176"/>
      <c r="I472" s="178"/>
      <c r="J472" s="176"/>
      <c r="K472" s="68"/>
      <c r="L472" s="68"/>
      <c r="M472" s="68"/>
      <c r="N472" s="76"/>
      <c r="O472" s="69">
        <f t="shared" si="516"/>
        <v>0</v>
      </c>
      <c r="P472" s="176"/>
      <c r="Q472" s="176"/>
      <c r="R472" s="176"/>
      <c r="S472" s="188"/>
      <c r="T472" s="188"/>
    </row>
    <row r="473" spans="1:20">
      <c r="A473" s="325">
        <v>7</v>
      </c>
      <c r="B473" s="345" t="s">
        <v>1018</v>
      </c>
      <c r="C473" s="345" t="s">
        <v>1024</v>
      </c>
      <c r="D473" s="348" t="s">
        <v>43</v>
      </c>
      <c r="E473" s="184">
        <v>45</v>
      </c>
      <c r="F473" s="174">
        <f t="shared" si="519"/>
        <v>4.1809641487999993</v>
      </c>
      <c r="G473" s="209">
        <v>0.27</v>
      </c>
      <c r="H473" s="176">
        <f t="shared" si="520"/>
        <v>0.56934090000000004</v>
      </c>
      <c r="I473" s="209">
        <v>0.17</v>
      </c>
      <c r="J473" s="176">
        <f t="shared" si="521"/>
        <v>0.58395680000000005</v>
      </c>
      <c r="K473" s="115" t="s">
        <v>79</v>
      </c>
      <c r="L473" s="115" t="s">
        <v>43</v>
      </c>
      <c r="M473" s="68">
        <v>1</v>
      </c>
      <c r="N473" s="76">
        <v>2.6739999999999999</v>
      </c>
      <c r="O473" s="69">
        <f t="shared" si="516"/>
        <v>2.6739999999999999</v>
      </c>
      <c r="P473" s="176">
        <f t="shared" ref="P473" si="592">E473*F473</f>
        <v>188.14338669599996</v>
      </c>
      <c r="Q473" s="176">
        <f t="shared" ref="Q473" si="593">SUM(O473:O476)</f>
        <v>2.6739999999999999</v>
      </c>
      <c r="R473" s="176">
        <f t="shared" ref="R473" si="594">Q473*1.02*1.05*$R$14</f>
        <v>3.0276664487999998</v>
      </c>
      <c r="S473" s="188">
        <f t="shared" ref="S473" si="595">F473*$S$17</f>
        <v>5.4138641857357266</v>
      </c>
      <c r="T473" s="188">
        <f t="shared" ref="T473" si="596">S473*E473</f>
        <v>243.62388835810771</v>
      </c>
    </row>
    <row r="474" spans="1:20">
      <c r="A474" s="325"/>
      <c r="B474" s="346"/>
      <c r="C474" s="346"/>
      <c r="D474" s="349"/>
      <c r="E474" s="185"/>
      <c r="F474" s="174"/>
      <c r="G474" s="210"/>
      <c r="H474" s="176"/>
      <c r="I474" s="210"/>
      <c r="J474" s="176"/>
      <c r="K474" s="68"/>
      <c r="L474" s="68"/>
      <c r="M474" s="68"/>
      <c r="N474" s="76"/>
      <c r="O474" s="69">
        <f t="shared" si="516"/>
        <v>0</v>
      </c>
      <c r="P474" s="176"/>
      <c r="Q474" s="176"/>
      <c r="R474" s="176"/>
      <c r="S474" s="188"/>
      <c r="T474" s="188"/>
    </row>
    <row r="475" spans="1:20">
      <c r="A475" s="325"/>
      <c r="B475" s="346"/>
      <c r="C475" s="346"/>
      <c r="D475" s="349"/>
      <c r="E475" s="185"/>
      <c r="F475" s="174"/>
      <c r="G475" s="210"/>
      <c r="H475" s="176"/>
      <c r="I475" s="210"/>
      <c r="J475" s="176"/>
      <c r="K475" s="68"/>
      <c r="L475" s="68"/>
      <c r="M475" s="70"/>
      <c r="N475" s="76"/>
      <c r="O475" s="69">
        <f t="shared" si="516"/>
        <v>0</v>
      </c>
      <c r="P475" s="176"/>
      <c r="Q475" s="176"/>
      <c r="R475" s="176"/>
      <c r="S475" s="188"/>
      <c r="T475" s="188"/>
    </row>
    <row r="476" spans="1:20">
      <c r="A476" s="325"/>
      <c r="B476" s="347"/>
      <c r="C476" s="347"/>
      <c r="D476" s="350"/>
      <c r="E476" s="186"/>
      <c r="F476" s="174"/>
      <c r="G476" s="211"/>
      <c r="H476" s="176"/>
      <c r="I476" s="211"/>
      <c r="J476" s="176"/>
      <c r="K476" s="68"/>
      <c r="L476" s="68"/>
      <c r="M476" s="68"/>
      <c r="N476" s="76"/>
      <c r="O476" s="69">
        <f t="shared" si="516"/>
        <v>0</v>
      </c>
      <c r="P476" s="176"/>
      <c r="Q476" s="176"/>
      <c r="R476" s="176"/>
      <c r="S476" s="188"/>
      <c r="T476" s="188"/>
    </row>
    <row r="477" spans="1:20">
      <c r="A477" s="325">
        <v>8</v>
      </c>
      <c r="B477" s="345" t="s">
        <v>868</v>
      </c>
      <c r="C477" s="171" t="s">
        <v>869</v>
      </c>
      <c r="D477" s="243" t="s">
        <v>35</v>
      </c>
      <c r="E477" s="328">
        <v>36</v>
      </c>
      <c r="F477" s="174">
        <f t="shared" si="519"/>
        <v>1.719118366</v>
      </c>
      <c r="G477" s="209">
        <v>0.23100000000000001</v>
      </c>
      <c r="H477" s="176">
        <f t="shared" si="520"/>
        <v>0.48710277000000002</v>
      </c>
      <c r="I477" s="209">
        <v>0.151</v>
      </c>
      <c r="J477" s="176">
        <f t="shared" si="521"/>
        <v>0.51869103999999988</v>
      </c>
      <c r="K477" s="115" t="s">
        <v>135</v>
      </c>
      <c r="L477" s="68" t="s">
        <v>35</v>
      </c>
      <c r="M477" s="68">
        <v>1</v>
      </c>
      <c r="N477" s="76">
        <v>0.63</v>
      </c>
      <c r="O477" s="69">
        <f t="shared" si="516"/>
        <v>0.63</v>
      </c>
      <c r="P477" s="176">
        <f t="shared" ref="P477" si="597">E477*F477</f>
        <v>61.888261176</v>
      </c>
      <c r="Q477" s="176">
        <f t="shared" ref="Q477" si="598">SUM(O477:O480)</f>
        <v>0.63</v>
      </c>
      <c r="R477" s="176">
        <f t="shared" ref="R477" si="599">Q477*1.02*1.05*$R$14</f>
        <v>0.713324556</v>
      </c>
      <c r="S477" s="188">
        <f t="shared" ref="S477" si="600">F477*$S$17</f>
        <v>2.2260591149529936</v>
      </c>
      <c r="T477" s="188">
        <f t="shared" ref="T477" si="601">S477*E477</f>
        <v>80.138128138307763</v>
      </c>
    </row>
    <row r="478" spans="1:20">
      <c r="A478" s="325"/>
      <c r="B478" s="346"/>
      <c r="C478" s="182"/>
      <c r="D478" s="172"/>
      <c r="E478" s="329"/>
      <c r="F478" s="174"/>
      <c r="G478" s="210"/>
      <c r="H478" s="176"/>
      <c r="I478" s="210"/>
      <c r="J478" s="176"/>
      <c r="K478" s="68"/>
      <c r="L478" s="68"/>
      <c r="M478" s="68"/>
      <c r="N478" s="76"/>
      <c r="O478" s="69">
        <f t="shared" si="516"/>
        <v>0</v>
      </c>
      <c r="P478" s="176"/>
      <c r="Q478" s="176"/>
      <c r="R478" s="176"/>
      <c r="S478" s="188"/>
      <c r="T478" s="188"/>
    </row>
    <row r="479" spans="1:20">
      <c r="A479" s="325"/>
      <c r="B479" s="346"/>
      <c r="C479" s="182"/>
      <c r="D479" s="172"/>
      <c r="E479" s="329"/>
      <c r="F479" s="174"/>
      <c r="G479" s="210"/>
      <c r="H479" s="176"/>
      <c r="I479" s="210"/>
      <c r="J479" s="176"/>
      <c r="K479" s="68"/>
      <c r="L479" s="68"/>
      <c r="M479" s="70"/>
      <c r="N479" s="76"/>
      <c r="O479" s="69">
        <f t="shared" si="516"/>
        <v>0</v>
      </c>
      <c r="P479" s="176"/>
      <c r="Q479" s="176"/>
      <c r="R479" s="176"/>
      <c r="S479" s="188"/>
      <c r="T479" s="188"/>
    </row>
    <row r="480" spans="1:20">
      <c r="A480" s="325"/>
      <c r="B480" s="347"/>
      <c r="C480" s="183"/>
      <c r="D480" s="173"/>
      <c r="E480" s="330"/>
      <c r="F480" s="174"/>
      <c r="G480" s="211"/>
      <c r="H480" s="176"/>
      <c r="I480" s="211"/>
      <c r="J480" s="176"/>
      <c r="K480" s="68"/>
      <c r="L480" s="68"/>
      <c r="M480" s="68"/>
      <c r="N480" s="76"/>
      <c r="O480" s="69">
        <f t="shared" si="516"/>
        <v>0</v>
      </c>
      <c r="P480" s="176"/>
      <c r="Q480" s="176"/>
      <c r="R480" s="176"/>
      <c r="S480" s="188"/>
      <c r="T480" s="188"/>
    </row>
    <row r="481" spans="1:20">
      <c r="A481" s="325">
        <v>9</v>
      </c>
      <c r="B481" s="345" t="s">
        <v>870</v>
      </c>
      <c r="C481" s="171" t="s">
        <v>871</v>
      </c>
      <c r="D481" s="243" t="s">
        <v>35</v>
      </c>
      <c r="E481" s="328">
        <v>28</v>
      </c>
      <c r="F481" s="174">
        <f t="shared" si="519"/>
        <v>4.0548329299999999</v>
      </c>
      <c r="G481" s="209">
        <v>0.34499999999999997</v>
      </c>
      <c r="H481" s="176">
        <f t="shared" si="520"/>
        <v>0.72749114999999998</v>
      </c>
      <c r="I481" s="209">
        <v>0.22700000000000001</v>
      </c>
      <c r="J481" s="176">
        <f t="shared" si="521"/>
        <v>0.77975408000000002</v>
      </c>
      <c r="K481" s="115" t="s">
        <v>872</v>
      </c>
      <c r="L481" s="68" t="s">
        <v>35</v>
      </c>
      <c r="M481" s="68">
        <v>1</v>
      </c>
      <c r="N481" s="76">
        <v>2.25</v>
      </c>
      <c r="O481" s="69">
        <f t="shared" ref="O481:O532" si="602">M481*N481</f>
        <v>2.25</v>
      </c>
      <c r="P481" s="176">
        <f t="shared" ref="P481" si="603">E481*F481</f>
        <v>113.53532204</v>
      </c>
      <c r="Q481" s="176">
        <f t="shared" ref="Q481" si="604">SUM(O481:O484)</f>
        <v>2.25</v>
      </c>
      <c r="R481" s="176">
        <f t="shared" ref="R481" si="605">Q481*1.02*1.05*$R$14</f>
        <v>2.5475876999999998</v>
      </c>
      <c r="S481" s="188">
        <f t="shared" ref="S481" si="606">F481*$S$17</f>
        <v>5.2505388703630738</v>
      </c>
      <c r="T481" s="188">
        <f t="shared" ref="T481" si="607">S481*E481</f>
        <v>147.01508837016607</v>
      </c>
    </row>
    <row r="482" spans="1:20">
      <c r="A482" s="325"/>
      <c r="B482" s="346"/>
      <c r="C482" s="182"/>
      <c r="D482" s="172"/>
      <c r="E482" s="329"/>
      <c r="F482" s="174"/>
      <c r="G482" s="210"/>
      <c r="H482" s="176"/>
      <c r="I482" s="210"/>
      <c r="J482" s="176"/>
      <c r="K482" s="68"/>
      <c r="L482" s="68"/>
      <c r="M482" s="68"/>
      <c r="N482" s="76"/>
      <c r="O482" s="69">
        <f t="shared" si="602"/>
        <v>0</v>
      </c>
      <c r="P482" s="176"/>
      <c r="Q482" s="176"/>
      <c r="R482" s="176"/>
      <c r="S482" s="188"/>
      <c r="T482" s="188"/>
    </row>
    <row r="483" spans="1:20">
      <c r="A483" s="325"/>
      <c r="B483" s="346"/>
      <c r="C483" s="182"/>
      <c r="D483" s="172"/>
      <c r="E483" s="329"/>
      <c r="F483" s="174"/>
      <c r="G483" s="210"/>
      <c r="H483" s="176"/>
      <c r="I483" s="210"/>
      <c r="J483" s="176"/>
      <c r="K483" s="68"/>
      <c r="L483" s="68"/>
      <c r="M483" s="70"/>
      <c r="N483" s="76"/>
      <c r="O483" s="69">
        <f t="shared" si="602"/>
        <v>0</v>
      </c>
      <c r="P483" s="176"/>
      <c r="Q483" s="176"/>
      <c r="R483" s="176"/>
      <c r="S483" s="188"/>
      <c r="T483" s="188"/>
    </row>
    <row r="484" spans="1:20">
      <c r="A484" s="325"/>
      <c r="B484" s="347"/>
      <c r="C484" s="183"/>
      <c r="D484" s="173"/>
      <c r="E484" s="330"/>
      <c r="F484" s="174"/>
      <c r="G484" s="211"/>
      <c r="H484" s="176"/>
      <c r="I484" s="211"/>
      <c r="J484" s="176"/>
      <c r="K484" s="68"/>
      <c r="L484" s="68"/>
      <c r="M484" s="68"/>
      <c r="N484" s="76"/>
      <c r="O484" s="69">
        <f t="shared" si="602"/>
        <v>0</v>
      </c>
      <c r="P484" s="176"/>
      <c r="Q484" s="176"/>
      <c r="R484" s="176"/>
      <c r="S484" s="188"/>
      <c r="T484" s="188"/>
    </row>
    <row r="485" spans="1:20">
      <c r="A485" s="325">
        <v>10</v>
      </c>
      <c r="B485" s="342" t="s">
        <v>38</v>
      </c>
      <c r="C485" s="342" t="s">
        <v>873</v>
      </c>
      <c r="D485" s="325" t="s">
        <v>35</v>
      </c>
      <c r="E485" s="248">
        <v>8</v>
      </c>
      <c r="F485" s="174">
        <f t="shared" ref="F485:F529" si="608">H485+J485+R485</f>
        <v>5.0951753999999996</v>
      </c>
      <c r="G485" s="178"/>
      <c r="H485" s="176">
        <f t="shared" ref="H485:H529" si="609">G485*$P$8/1000</f>
        <v>0</v>
      </c>
      <c r="I485" s="178"/>
      <c r="J485" s="176">
        <f t="shared" ref="J485:J529" si="610">I485*$P$9/1000</f>
        <v>0</v>
      </c>
      <c r="K485" s="115" t="s">
        <v>151</v>
      </c>
      <c r="L485" s="115" t="s">
        <v>35</v>
      </c>
      <c r="M485" s="115">
        <v>1</v>
      </c>
      <c r="N485" s="129">
        <v>4.5</v>
      </c>
      <c r="O485" s="69">
        <f t="shared" si="602"/>
        <v>4.5</v>
      </c>
      <c r="P485" s="176">
        <f t="shared" ref="P485" si="611">E485*F485</f>
        <v>40.761403199999997</v>
      </c>
      <c r="Q485" s="176">
        <f t="shared" ref="Q485" si="612">SUM(O485:O488)</f>
        <v>4.5</v>
      </c>
      <c r="R485" s="176">
        <f t="shared" ref="R485" si="613">Q485*1.02*1.05*$R$14</f>
        <v>5.0951753999999996</v>
      </c>
      <c r="S485" s="188">
        <f t="shared" ref="S485" si="614">F485*$S$17</f>
        <v>6.5976618397980999</v>
      </c>
      <c r="T485" s="188">
        <f t="shared" ref="T485" si="615">S485*E485</f>
        <v>52.7812947183848</v>
      </c>
    </row>
    <row r="486" spans="1:20">
      <c r="A486" s="325"/>
      <c r="B486" s="342"/>
      <c r="C486" s="344"/>
      <c r="D486" s="325"/>
      <c r="E486" s="248"/>
      <c r="F486" s="174"/>
      <c r="G486" s="178"/>
      <c r="H486" s="176"/>
      <c r="I486" s="178"/>
      <c r="J486" s="176"/>
      <c r="K486" s="68"/>
      <c r="L486" s="68"/>
      <c r="M486" s="68"/>
      <c r="N486" s="76"/>
      <c r="O486" s="69">
        <f t="shared" si="602"/>
        <v>0</v>
      </c>
      <c r="P486" s="176"/>
      <c r="Q486" s="176"/>
      <c r="R486" s="176"/>
      <c r="S486" s="188"/>
      <c r="T486" s="188"/>
    </row>
    <row r="487" spans="1:20">
      <c r="A487" s="325"/>
      <c r="B487" s="342"/>
      <c r="C487" s="344"/>
      <c r="D487" s="325"/>
      <c r="E487" s="248"/>
      <c r="F487" s="174"/>
      <c r="G487" s="178"/>
      <c r="H487" s="176"/>
      <c r="I487" s="178"/>
      <c r="J487" s="176"/>
      <c r="K487" s="68"/>
      <c r="L487" s="68"/>
      <c r="M487" s="70"/>
      <c r="N487" s="76"/>
      <c r="O487" s="69">
        <f t="shared" si="602"/>
        <v>0</v>
      </c>
      <c r="P487" s="176"/>
      <c r="Q487" s="176"/>
      <c r="R487" s="176"/>
      <c r="S487" s="188"/>
      <c r="T487" s="188"/>
    </row>
    <row r="488" spans="1:20">
      <c r="A488" s="325"/>
      <c r="B488" s="342"/>
      <c r="C488" s="344"/>
      <c r="D488" s="325"/>
      <c r="E488" s="248"/>
      <c r="F488" s="174"/>
      <c r="G488" s="178"/>
      <c r="H488" s="176"/>
      <c r="I488" s="178"/>
      <c r="J488" s="176"/>
      <c r="K488" s="68"/>
      <c r="L488" s="68"/>
      <c r="M488" s="68"/>
      <c r="N488" s="76"/>
      <c r="O488" s="69">
        <f t="shared" si="602"/>
        <v>0</v>
      </c>
      <c r="P488" s="176"/>
      <c r="Q488" s="176"/>
      <c r="R488" s="176"/>
      <c r="S488" s="188"/>
      <c r="T488" s="188"/>
    </row>
    <row r="489" spans="1:20">
      <c r="A489" s="325">
        <v>11</v>
      </c>
      <c r="B489" s="342" t="s">
        <v>77</v>
      </c>
      <c r="C489" s="342" t="s">
        <v>130</v>
      </c>
      <c r="D489" s="325" t="s">
        <v>131</v>
      </c>
      <c r="E489" s="248">
        <v>5</v>
      </c>
      <c r="F489" s="174">
        <f t="shared" si="608"/>
        <v>7.9824226439999997</v>
      </c>
      <c r="G489" s="335">
        <v>1.89</v>
      </c>
      <c r="H489" s="176">
        <f t="shared" si="609"/>
        <v>3.9853863</v>
      </c>
      <c r="I489" s="335">
        <v>0.3</v>
      </c>
      <c r="J489" s="176">
        <f t="shared" si="610"/>
        <v>1.0305119999999999</v>
      </c>
      <c r="K489" s="115" t="s">
        <v>56</v>
      </c>
      <c r="L489" s="129"/>
      <c r="M489" s="115">
        <v>1</v>
      </c>
      <c r="N489" s="129">
        <v>2.62</v>
      </c>
      <c r="O489" s="69">
        <f t="shared" si="602"/>
        <v>2.62</v>
      </c>
      <c r="P489" s="176">
        <f t="shared" ref="P489" si="616">E489*F489</f>
        <v>39.912113219999995</v>
      </c>
      <c r="Q489" s="176">
        <f t="shared" ref="Q489" si="617">SUM(O489:O492)</f>
        <v>2.62</v>
      </c>
      <c r="R489" s="176">
        <f t="shared" ref="R489" si="618">Q489*1.02*1.05*$R$14</f>
        <v>2.9665243439999998</v>
      </c>
      <c r="S489" s="188">
        <f t="shared" ref="S489" si="619">F489*$S$17</f>
        <v>10.33631251781029</v>
      </c>
      <c r="T489" s="188">
        <f t="shared" ref="T489" si="620">S489*E489</f>
        <v>51.681562589051453</v>
      </c>
    </row>
    <row r="490" spans="1:20">
      <c r="A490" s="325"/>
      <c r="B490" s="342"/>
      <c r="C490" s="342"/>
      <c r="D490" s="325"/>
      <c r="E490" s="248"/>
      <c r="F490" s="174"/>
      <c r="G490" s="335"/>
      <c r="H490" s="176"/>
      <c r="I490" s="335"/>
      <c r="J490" s="176"/>
      <c r="K490" s="68"/>
      <c r="L490" s="68"/>
      <c r="M490" s="68"/>
      <c r="N490" s="76"/>
      <c r="O490" s="69">
        <f t="shared" si="602"/>
        <v>0</v>
      </c>
      <c r="P490" s="176"/>
      <c r="Q490" s="176"/>
      <c r="R490" s="176"/>
      <c r="S490" s="188"/>
      <c r="T490" s="188"/>
    </row>
    <row r="491" spans="1:20">
      <c r="A491" s="325"/>
      <c r="B491" s="342"/>
      <c r="C491" s="342"/>
      <c r="D491" s="325"/>
      <c r="E491" s="248"/>
      <c r="F491" s="174"/>
      <c r="G491" s="335"/>
      <c r="H491" s="176"/>
      <c r="I491" s="335"/>
      <c r="J491" s="176"/>
      <c r="K491" s="68"/>
      <c r="L491" s="68"/>
      <c r="M491" s="70"/>
      <c r="N491" s="76"/>
      <c r="O491" s="69">
        <f t="shared" si="602"/>
        <v>0</v>
      </c>
      <c r="P491" s="176"/>
      <c r="Q491" s="176"/>
      <c r="R491" s="176"/>
      <c r="S491" s="188"/>
      <c r="T491" s="188"/>
    </row>
    <row r="492" spans="1:20">
      <c r="A492" s="325"/>
      <c r="B492" s="342"/>
      <c r="C492" s="342"/>
      <c r="D492" s="325"/>
      <c r="E492" s="248"/>
      <c r="F492" s="174"/>
      <c r="G492" s="335"/>
      <c r="H492" s="176"/>
      <c r="I492" s="335"/>
      <c r="J492" s="176"/>
      <c r="K492" s="68"/>
      <c r="L492" s="68"/>
      <c r="M492" s="68"/>
      <c r="N492" s="76"/>
      <c r="O492" s="69">
        <f t="shared" si="602"/>
        <v>0</v>
      </c>
      <c r="P492" s="176"/>
      <c r="Q492" s="176"/>
      <c r="R492" s="176"/>
      <c r="S492" s="188"/>
      <c r="T492" s="188"/>
    </row>
    <row r="493" spans="1:20">
      <c r="A493" s="325">
        <v>12</v>
      </c>
      <c r="B493" s="171" t="s">
        <v>874</v>
      </c>
      <c r="C493" s="170" t="s">
        <v>875</v>
      </c>
      <c r="D493" s="325" t="s">
        <v>47</v>
      </c>
      <c r="E493" s="174">
        <v>0.35</v>
      </c>
      <c r="F493" s="174">
        <f t="shared" si="608"/>
        <v>149.93780500009649</v>
      </c>
      <c r="G493" s="178">
        <v>8.7799999999999994</v>
      </c>
      <c r="H493" s="176">
        <f t="shared" si="609"/>
        <v>18.5141226</v>
      </c>
      <c r="I493" s="178">
        <v>0.92</v>
      </c>
      <c r="J493" s="176">
        <f t="shared" si="610"/>
        <v>3.1602368000000003</v>
      </c>
      <c r="K493" s="68" t="s">
        <v>46</v>
      </c>
      <c r="L493" s="115" t="s">
        <v>47</v>
      </c>
      <c r="M493" s="68">
        <v>1.0149999999999999</v>
      </c>
      <c r="N493" s="76">
        <v>29.806000000000001</v>
      </c>
      <c r="O493" s="69">
        <f t="shared" si="602"/>
        <v>30.253089999999997</v>
      </c>
      <c r="P493" s="176">
        <f t="shared" ref="P493" si="621">E493*F493</f>
        <v>52.478231750033771</v>
      </c>
      <c r="Q493" s="176">
        <f t="shared" ref="Q493" si="622">SUM(O493:O496)</f>
        <v>113.28079209999999</v>
      </c>
      <c r="R493" s="176">
        <f t="shared" ref="R493" si="623">Q493*1.02*1.05*$R$14</f>
        <v>128.2634456000965</v>
      </c>
      <c r="S493" s="188">
        <f t="shared" ref="S493" si="624">F493*$S$17</f>
        <v>194.15208638199687</v>
      </c>
      <c r="T493" s="188">
        <f t="shared" ref="T493" si="625">S493*E493</f>
        <v>67.953230233698903</v>
      </c>
    </row>
    <row r="494" spans="1:20">
      <c r="A494" s="325"/>
      <c r="B494" s="182"/>
      <c r="C494" s="170"/>
      <c r="D494" s="325"/>
      <c r="E494" s="174"/>
      <c r="F494" s="174"/>
      <c r="G494" s="178"/>
      <c r="H494" s="176"/>
      <c r="I494" s="178"/>
      <c r="J494" s="176"/>
      <c r="K494" s="68" t="s">
        <v>678</v>
      </c>
      <c r="L494" s="115" t="s">
        <v>30</v>
      </c>
      <c r="M494" s="68">
        <v>1.28</v>
      </c>
      <c r="N494" s="76">
        <v>4.2359999999999998</v>
      </c>
      <c r="O494" s="69">
        <f t="shared" si="602"/>
        <v>5.4220800000000002</v>
      </c>
      <c r="P494" s="176"/>
      <c r="Q494" s="176"/>
      <c r="R494" s="176"/>
      <c r="S494" s="188"/>
      <c r="T494" s="188"/>
    </row>
    <row r="495" spans="1:20">
      <c r="A495" s="325"/>
      <c r="B495" s="182"/>
      <c r="C495" s="170"/>
      <c r="D495" s="325"/>
      <c r="E495" s="174"/>
      <c r="F495" s="174"/>
      <c r="G495" s="178"/>
      <c r="H495" s="176"/>
      <c r="I495" s="178"/>
      <c r="J495" s="176"/>
      <c r="K495" s="68" t="s">
        <v>876</v>
      </c>
      <c r="L495" s="115" t="s">
        <v>47</v>
      </c>
      <c r="M495" s="70">
        <v>8.6999999999999994E-3</v>
      </c>
      <c r="N495" s="68">
        <v>127.083</v>
      </c>
      <c r="O495" s="69">
        <f t="shared" si="602"/>
        <v>1.1056220999999999</v>
      </c>
      <c r="P495" s="176"/>
      <c r="Q495" s="176"/>
      <c r="R495" s="176"/>
      <c r="S495" s="188"/>
      <c r="T495" s="188"/>
    </row>
    <row r="496" spans="1:20">
      <c r="A496" s="325"/>
      <c r="B496" s="183"/>
      <c r="C496" s="170"/>
      <c r="D496" s="325"/>
      <c r="E496" s="174"/>
      <c r="F496" s="174"/>
      <c r="G496" s="178"/>
      <c r="H496" s="176"/>
      <c r="I496" s="178"/>
      <c r="J496" s="176"/>
      <c r="K496" s="68" t="s">
        <v>854</v>
      </c>
      <c r="L496" s="68" t="s">
        <v>39</v>
      </c>
      <c r="M496" s="68">
        <v>0.255</v>
      </c>
      <c r="N496" s="76">
        <v>300</v>
      </c>
      <c r="O496" s="69">
        <f t="shared" si="602"/>
        <v>76.5</v>
      </c>
      <c r="P496" s="176"/>
      <c r="Q496" s="176"/>
      <c r="R496" s="176"/>
      <c r="S496" s="188"/>
      <c r="T496" s="188"/>
    </row>
    <row r="497" spans="1:20">
      <c r="A497" s="325">
        <v>13</v>
      </c>
      <c r="B497" s="170" t="s">
        <v>38</v>
      </c>
      <c r="C497" s="170" t="s">
        <v>877</v>
      </c>
      <c r="D497" s="169" t="s">
        <v>35</v>
      </c>
      <c r="E497" s="248">
        <v>5</v>
      </c>
      <c r="F497" s="174">
        <f t="shared" si="608"/>
        <v>28.306529999999999</v>
      </c>
      <c r="G497" s="178"/>
      <c r="H497" s="176">
        <f t="shared" si="609"/>
        <v>0</v>
      </c>
      <c r="I497" s="178"/>
      <c r="J497" s="176">
        <f t="shared" si="610"/>
        <v>0</v>
      </c>
      <c r="K497" s="68" t="s">
        <v>878</v>
      </c>
      <c r="L497" s="68"/>
      <c r="M497" s="68"/>
      <c r="N497" s="76"/>
      <c r="O497" s="69">
        <f t="shared" si="602"/>
        <v>0</v>
      </c>
      <c r="P497" s="176">
        <f t="shared" ref="P497" si="626">E497*F497</f>
        <v>141.53264999999999</v>
      </c>
      <c r="Q497" s="176">
        <f t="shared" ref="Q497" si="627">SUM(O497:O500)</f>
        <v>25</v>
      </c>
      <c r="R497" s="176">
        <f t="shared" ref="R497" si="628">Q497*1.02*1.05*$R$14</f>
        <v>28.306529999999999</v>
      </c>
      <c r="S497" s="188">
        <f t="shared" ref="S497" si="629">F497*$S$17</f>
        <v>36.653676887767226</v>
      </c>
      <c r="T497" s="188">
        <f t="shared" ref="T497" si="630">S497*E497</f>
        <v>183.26838443883614</v>
      </c>
    </row>
    <row r="498" spans="1:20">
      <c r="A498" s="325"/>
      <c r="B498" s="170"/>
      <c r="C498" s="170"/>
      <c r="D498" s="169"/>
      <c r="E498" s="248"/>
      <c r="F498" s="174"/>
      <c r="G498" s="178"/>
      <c r="H498" s="176"/>
      <c r="I498" s="178"/>
      <c r="J498" s="176"/>
      <c r="K498" s="68" t="s">
        <v>879</v>
      </c>
      <c r="L498" s="68" t="s">
        <v>35</v>
      </c>
      <c r="M498" s="68">
        <v>1</v>
      </c>
      <c r="N498" s="76">
        <v>25</v>
      </c>
      <c r="O498" s="69">
        <f t="shared" si="602"/>
        <v>25</v>
      </c>
      <c r="P498" s="176"/>
      <c r="Q498" s="176"/>
      <c r="R498" s="176"/>
      <c r="S498" s="188"/>
      <c r="T498" s="188"/>
    </row>
    <row r="499" spans="1:20">
      <c r="A499" s="325"/>
      <c r="B499" s="170"/>
      <c r="C499" s="170"/>
      <c r="D499" s="169"/>
      <c r="E499" s="248"/>
      <c r="F499" s="174"/>
      <c r="G499" s="178"/>
      <c r="H499" s="176"/>
      <c r="I499" s="178"/>
      <c r="J499" s="176"/>
      <c r="K499" s="68"/>
      <c r="L499" s="68"/>
      <c r="M499" s="70"/>
      <c r="N499" s="76"/>
      <c r="O499" s="69">
        <f t="shared" si="602"/>
        <v>0</v>
      </c>
      <c r="P499" s="176"/>
      <c r="Q499" s="176"/>
      <c r="R499" s="176"/>
      <c r="S499" s="188"/>
      <c r="T499" s="188"/>
    </row>
    <row r="500" spans="1:20">
      <c r="A500" s="325"/>
      <c r="B500" s="170"/>
      <c r="C500" s="170"/>
      <c r="D500" s="169"/>
      <c r="E500" s="248"/>
      <c r="F500" s="174"/>
      <c r="G500" s="178"/>
      <c r="H500" s="176"/>
      <c r="I500" s="178"/>
      <c r="J500" s="176"/>
      <c r="K500" s="68"/>
      <c r="L500" s="68"/>
      <c r="M500" s="68"/>
      <c r="N500" s="76"/>
      <c r="O500" s="69">
        <f t="shared" si="602"/>
        <v>0</v>
      </c>
      <c r="P500" s="176"/>
      <c r="Q500" s="176"/>
      <c r="R500" s="176"/>
      <c r="S500" s="188"/>
      <c r="T500" s="188"/>
    </row>
    <row r="501" spans="1:20">
      <c r="A501" s="325">
        <v>14</v>
      </c>
      <c r="B501" s="342" t="s">
        <v>133</v>
      </c>
      <c r="C501" s="342" t="s">
        <v>880</v>
      </c>
      <c r="D501" s="325" t="s">
        <v>36</v>
      </c>
      <c r="E501" s="343">
        <v>4.3999999999999997E-2</v>
      </c>
      <c r="F501" s="174">
        <f t="shared" si="608"/>
        <v>2204.6010740000002</v>
      </c>
      <c r="G501" s="206">
        <v>190</v>
      </c>
      <c r="H501" s="176">
        <f t="shared" si="609"/>
        <v>400.64729999999997</v>
      </c>
      <c r="I501" s="335">
        <v>362</v>
      </c>
      <c r="J501" s="176">
        <f t="shared" si="610"/>
        <v>1243.4844800000001</v>
      </c>
      <c r="K501" s="115" t="s">
        <v>135</v>
      </c>
      <c r="L501" s="115" t="s">
        <v>36</v>
      </c>
      <c r="M501" s="115">
        <v>1</v>
      </c>
      <c r="N501" s="129">
        <v>495</v>
      </c>
      <c r="O501" s="69">
        <f t="shared" si="602"/>
        <v>495</v>
      </c>
      <c r="P501" s="176">
        <f t="shared" ref="P501" si="631">E501*F501</f>
        <v>97.002447255999996</v>
      </c>
      <c r="Q501" s="176">
        <f t="shared" ref="Q501" si="632">SUM(O501:O504)</f>
        <v>495</v>
      </c>
      <c r="R501" s="176">
        <f t="shared" ref="R501" si="633">Q501*1.02*1.05*$R$14</f>
        <v>560.4692940000001</v>
      </c>
      <c r="S501" s="188">
        <f t="shared" ref="S501" si="634">F501*$S$17</f>
        <v>2854.7029760560763</v>
      </c>
      <c r="T501" s="188">
        <f t="shared" ref="T501" si="635">S501*E501</f>
        <v>125.60693094646734</v>
      </c>
    </row>
    <row r="502" spans="1:20">
      <c r="A502" s="325"/>
      <c r="B502" s="342"/>
      <c r="C502" s="342"/>
      <c r="D502" s="325"/>
      <c r="E502" s="343"/>
      <c r="F502" s="174"/>
      <c r="G502" s="207"/>
      <c r="H502" s="176"/>
      <c r="I502" s="335"/>
      <c r="J502" s="176"/>
      <c r="K502" s="115"/>
      <c r="L502" s="115"/>
      <c r="M502" s="115"/>
      <c r="N502" s="129"/>
      <c r="O502" s="69">
        <f t="shared" si="602"/>
        <v>0</v>
      </c>
      <c r="P502" s="176"/>
      <c r="Q502" s="176"/>
      <c r="R502" s="176"/>
      <c r="S502" s="188"/>
      <c r="T502" s="188"/>
    </row>
    <row r="503" spans="1:20">
      <c r="A503" s="325"/>
      <c r="B503" s="342"/>
      <c r="C503" s="342"/>
      <c r="D503" s="325"/>
      <c r="E503" s="343"/>
      <c r="F503" s="174"/>
      <c r="G503" s="207"/>
      <c r="H503" s="176"/>
      <c r="I503" s="335"/>
      <c r="J503" s="176"/>
      <c r="K503" s="115"/>
      <c r="L503" s="115"/>
      <c r="M503" s="138"/>
      <c r="N503" s="129"/>
      <c r="O503" s="69">
        <f t="shared" si="602"/>
        <v>0</v>
      </c>
      <c r="P503" s="176"/>
      <c r="Q503" s="176"/>
      <c r="R503" s="176"/>
      <c r="S503" s="188"/>
      <c r="T503" s="188"/>
    </row>
    <row r="504" spans="1:20">
      <c r="A504" s="325"/>
      <c r="B504" s="342"/>
      <c r="C504" s="342"/>
      <c r="D504" s="325"/>
      <c r="E504" s="343"/>
      <c r="F504" s="174"/>
      <c r="G504" s="208"/>
      <c r="H504" s="176"/>
      <c r="I504" s="335"/>
      <c r="J504" s="176"/>
      <c r="K504" s="115"/>
      <c r="L504" s="115"/>
      <c r="M504" s="115"/>
      <c r="N504" s="129"/>
      <c r="O504" s="69">
        <f t="shared" si="602"/>
        <v>0</v>
      </c>
      <c r="P504" s="176"/>
      <c r="Q504" s="176"/>
      <c r="R504" s="176"/>
      <c r="S504" s="188"/>
      <c r="T504" s="188"/>
    </row>
    <row r="505" spans="1:20">
      <c r="A505" s="325">
        <v>15</v>
      </c>
      <c r="B505" s="342" t="s">
        <v>38</v>
      </c>
      <c r="C505" s="342" t="s">
        <v>136</v>
      </c>
      <c r="D505" s="325" t="s">
        <v>39</v>
      </c>
      <c r="E505" s="343">
        <v>3.2</v>
      </c>
      <c r="F505" s="174">
        <f t="shared" si="608"/>
        <v>1.3451263056</v>
      </c>
      <c r="G505" s="206"/>
      <c r="H505" s="176">
        <f t="shared" si="609"/>
        <v>0</v>
      </c>
      <c r="I505" s="335"/>
      <c r="J505" s="176">
        <f t="shared" si="610"/>
        <v>0</v>
      </c>
      <c r="K505" s="115" t="s">
        <v>137</v>
      </c>
      <c r="L505" s="115" t="s">
        <v>39</v>
      </c>
      <c r="M505" s="115">
        <v>1</v>
      </c>
      <c r="N505" s="129">
        <v>1.1879999999999999</v>
      </c>
      <c r="O505" s="69">
        <f t="shared" si="602"/>
        <v>1.1879999999999999</v>
      </c>
      <c r="P505" s="176">
        <f t="shared" ref="P505" si="636">E505*F505</f>
        <v>4.3044041779200004</v>
      </c>
      <c r="Q505" s="176">
        <f t="shared" ref="Q505" si="637">SUM(O505:O508)</f>
        <v>1.1879999999999999</v>
      </c>
      <c r="R505" s="176">
        <f t="shared" ref="R505" si="638">Q505*1.02*1.05*$R$14</f>
        <v>1.3451263056</v>
      </c>
      <c r="S505" s="188">
        <f t="shared" ref="S505" si="639">F505*$S$17</f>
        <v>1.7417827257066985</v>
      </c>
      <c r="T505" s="188">
        <f t="shared" ref="T505" si="640">S505*E505</f>
        <v>5.5737047222614358</v>
      </c>
    </row>
    <row r="506" spans="1:20">
      <c r="A506" s="325"/>
      <c r="B506" s="342"/>
      <c r="C506" s="342"/>
      <c r="D506" s="325"/>
      <c r="E506" s="343"/>
      <c r="F506" s="174"/>
      <c r="G506" s="207"/>
      <c r="H506" s="176"/>
      <c r="I506" s="335"/>
      <c r="J506" s="176"/>
      <c r="K506" s="115"/>
      <c r="L506" s="115"/>
      <c r="M506" s="115"/>
      <c r="N506" s="129"/>
      <c r="O506" s="69">
        <f t="shared" si="602"/>
        <v>0</v>
      </c>
      <c r="P506" s="176"/>
      <c r="Q506" s="176"/>
      <c r="R506" s="176"/>
      <c r="S506" s="188"/>
      <c r="T506" s="188"/>
    </row>
    <row r="507" spans="1:20">
      <c r="A507" s="325"/>
      <c r="B507" s="342"/>
      <c r="C507" s="342"/>
      <c r="D507" s="325"/>
      <c r="E507" s="343"/>
      <c r="F507" s="174"/>
      <c r="G507" s="207"/>
      <c r="H507" s="176"/>
      <c r="I507" s="335"/>
      <c r="J507" s="176"/>
      <c r="K507" s="115"/>
      <c r="L507" s="115"/>
      <c r="M507" s="115"/>
      <c r="N507" s="129"/>
      <c r="O507" s="69">
        <f t="shared" si="602"/>
        <v>0</v>
      </c>
      <c r="P507" s="176"/>
      <c r="Q507" s="176"/>
      <c r="R507" s="176"/>
      <c r="S507" s="188"/>
      <c r="T507" s="188"/>
    </row>
    <row r="508" spans="1:20">
      <c r="A508" s="325"/>
      <c r="B508" s="342"/>
      <c r="C508" s="342"/>
      <c r="D508" s="325"/>
      <c r="E508" s="343"/>
      <c r="F508" s="174"/>
      <c r="G508" s="208"/>
      <c r="H508" s="176"/>
      <c r="I508" s="335"/>
      <c r="J508" s="176"/>
      <c r="K508" s="115"/>
      <c r="L508" s="115"/>
      <c r="M508" s="115"/>
      <c r="N508" s="129"/>
      <c r="O508" s="69">
        <f t="shared" si="602"/>
        <v>0</v>
      </c>
      <c r="P508" s="176"/>
      <c r="Q508" s="176"/>
      <c r="R508" s="176"/>
      <c r="S508" s="188"/>
      <c r="T508" s="188"/>
    </row>
    <row r="509" spans="1:20">
      <c r="A509" s="325">
        <v>16</v>
      </c>
      <c r="B509" s="342" t="s">
        <v>38</v>
      </c>
      <c r="C509" s="342" t="s">
        <v>138</v>
      </c>
      <c r="D509" s="325" t="s">
        <v>39</v>
      </c>
      <c r="E509" s="343">
        <v>1.2</v>
      </c>
      <c r="F509" s="174">
        <f t="shared" si="608"/>
        <v>1.1888742600000002</v>
      </c>
      <c r="G509" s="206"/>
      <c r="H509" s="176">
        <f t="shared" si="609"/>
        <v>0</v>
      </c>
      <c r="I509" s="335"/>
      <c r="J509" s="176">
        <f t="shared" si="610"/>
        <v>0</v>
      </c>
      <c r="K509" s="115" t="s">
        <v>139</v>
      </c>
      <c r="L509" s="115" t="s">
        <v>39</v>
      </c>
      <c r="M509" s="115">
        <v>1</v>
      </c>
      <c r="N509" s="129">
        <v>1.05</v>
      </c>
      <c r="O509" s="69">
        <f t="shared" si="602"/>
        <v>1.05</v>
      </c>
      <c r="P509" s="176">
        <f t="shared" ref="P509" si="641">E509*F509</f>
        <v>1.4266491120000002</v>
      </c>
      <c r="Q509" s="176">
        <f t="shared" ref="Q509" si="642">SUM(O509:O512)</f>
        <v>1.05</v>
      </c>
      <c r="R509" s="176">
        <f t="shared" ref="R509" si="643">Q509*1.02*1.05*$R$14</f>
        <v>1.1888742600000002</v>
      </c>
      <c r="S509" s="188">
        <f t="shared" ref="S509" si="644">F509*$S$17</f>
        <v>1.5394544292862238</v>
      </c>
      <c r="T509" s="188">
        <f t="shared" ref="T509" si="645">S509*E509</f>
        <v>1.8473453151434684</v>
      </c>
    </row>
    <row r="510" spans="1:20">
      <c r="A510" s="325"/>
      <c r="B510" s="342"/>
      <c r="C510" s="342"/>
      <c r="D510" s="325"/>
      <c r="E510" s="343"/>
      <c r="F510" s="174"/>
      <c r="G510" s="207"/>
      <c r="H510" s="176"/>
      <c r="I510" s="335"/>
      <c r="J510" s="176"/>
      <c r="K510" s="115"/>
      <c r="L510" s="115"/>
      <c r="M510" s="115"/>
      <c r="N510" s="129"/>
      <c r="O510" s="69">
        <f t="shared" si="602"/>
        <v>0</v>
      </c>
      <c r="P510" s="176"/>
      <c r="Q510" s="176"/>
      <c r="R510" s="176"/>
      <c r="S510" s="188"/>
      <c r="T510" s="188"/>
    </row>
    <row r="511" spans="1:20">
      <c r="A511" s="325"/>
      <c r="B511" s="342"/>
      <c r="C511" s="342"/>
      <c r="D511" s="325"/>
      <c r="E511" s="343"/>
      <c r="F511" s="174"/>
      <c r="G511" s="207"/>
      <c r="H511" s="176"/>
      <c r="I511" s="335"/>
      <c r="J511" s="176"/>
      <c r="K511" s="115"/>
      <c r="L511" s="115"/>
      <c r="M511" s="138"/>
      <c r="N511" s="129"/>
      <c r="O511" s="69">
        <f t="shared" si="602"/>
        <v>0</v>
      </c>
      <c r="P511" s="176"/>
      <c r="Q511" s="176"/>
      <c r="R511" s="176"/>
      <c r="S511" s="188"/>
      <c r="T511" s="188"/>
    </row>
    <row r="512" spans="1:20">
      <c r="A512" s="325"/>
      <c r="B512" s="342"/>
      <c r="C512" s="342"/>
      <c r="D512" s="325"/>
      <c r="E512" s="343"/>
      <c r="F512" s="174"/>
      <c r="G512" s="208"/>
      <c r="H512" s="176"/>
      <c r="I512" s="335"/>
      <c r="J512" s="176"/>
      <c r="K512" s="115"/>
      <c r="L512" s="115"/>
      <c r="M512" s="115"/>
      <c r="N512" s="129"/>
      <c r="O512" s="69">
        <f t="shared" si="602"/>
        <v>0</v>
      </c>
      <c r="P512" s="176"/>
      <c r="Q512" s="176"/>
      <c r="R512" s="176"/>
      <c r="S512" s="188"/>
      <c r="T512" s="188"/>
    </row>
    <row r="513" spans="1:20">
      <c r="A513" s="325">
        <v>17</v>
      </c>
      <c r="B513" s="342" t="s">
        <v>881</v>
      </c>
      <c r="C513" s="170" t="s">
        <v>882</v>
      </c>
      <c r="D513" s="169" t="s">
        <v>856</v>
      </c>
      <c r="E513" s="187">
        <v>0.16800000000000001</v>
      </c>
      <c r="F513" s="174">
        <f t="shared" si="608"/>
        <v>72.906432590400001</v>
      </c>
      <c r="G513" s="178">
        <v>29.8</v>
      </c>
      <c r="H513" s="176">
        <f t="shared" si="609"/>
        <v>62.838366000000001</v>
      </c>
      <c r="I513" s="178"/>
      <c r="J513" s="176">
        <f t="shared" si="610"/>
        <v>0</v>
      </c>
      <c r="K513" s="68" t="s">
        <v>59</v>
      </c>
      <c r="L513" s="115" t="s">
        <v>47</v>
      </c>
      <c r="M513" s="68">
        <v>57</v>
      </c>
      <c r="N513" s="76">
        <v>0.156</v>
      </c>
      <c r="O513" s="69">
        <f t="shared" si="602"/>
        <v>8.8919999999999995</v>
      </c>
      <c r="P513" s="176">
        <f t="shared" ref="P513" si="646">E513*F513</f>
        <v>12.248280675187202</v>
      </c>
      <c r="Q513" s="176">
        <f t="shared" ref="Q513" si="647">SUM(O513:O516)</f>
        <v>8.8919999999999995</v>
      </c>
      <c r="R513" s="176">
        <f t="shared" ref="R513" si="648">Q513*1.02*1.05*$R$14</f>
        <v>10.068066590399999</v>
      </c>
      <c r="S513" s="188">
        <f t="shared" ref="S513" si="649">F513*$S$17</f>
        <v>94.405383606125639</v>
      </c>
      <c r="T513" s="188">
        <f t="shared" ref="T513" si="650">S513*E513</f>
        <v>15.860104445829108</v>
      </c>
    </row>
    <row r="514" spans="1:20">
      <c r="A514" s="325"/>
      <c r="B514" s="342"/>
      <c r="C514" s="170"/>
      <c r="D514" s="169"/>
      <c r="E514" s="187"/>
      <c r="F514" s="174"/>
      <c r="G514" s="178"/>
      <c r="H514" s="176"/>
      <c r="I514" s="178"/>
      <c r="J514" s="176"/>
      <c r="K514" s="68"/>
      <c r="L514" s="68"/>
      <c r="M514" s="68"/>
      <c r="N514" s="76"/>
      <c r="O514" s="69">
        <f t="shared" si="602"/>
        <v>0</v>
      </c>
      <c r="P514" s="176"/>
      <c r="Q514" s="176"/>
      <c r="R514" s="176"/>
      <c r="S514" s="188"/>
      <c r="T514" s="188"/>
    </row>
    <row r="515" spans="1:20">
      <c r="A515" s="325"/>
      <c r="B515" s="342"/>
      <c r="C515" s="170"/>
      <c r="D515" s="169"/>
      <c r="E515" s="187"/>
      <c r="F515" s="174"/>
      <c r="G515" s="178"/>
      <c r="H515" s="176"/>
      <c r="I515" s="178"/>
      <c r="J515" s="176"/>
      <c r="K515" s="68"/>
      <c r="L515" s="68"/>
      <c r="M515" s="75"/>
      <c r="N515" s="76"/>
      <c r="O515" s="69">
        <f t="shared" si="602"/>
        <v>0</v>
      </c>
      <c r="P515" s="176"/>
      <c r="Q515" s="176"/>
      <c r="R515" s="176"/>
      <c r="S515" s="188"/>
      <c r="T515" s="188"/>
    </row>
    <row r="516" spans="1:20">
      <c r="A516" s="325"/>
      <c r="B516" s="342"/>
      <c r="C516" s="170"/>
      <c r="D516" s="169"/>
      <c r="E516" s="187"/>
      <c r="F516" s="174"/>
      <c r="G516" s="178"/>
      <c r="H516" s="176"/>
      <c r="I516" s="178"/>
      <c r="J516" s="176"/>
      <c r="K516" s="68"/>
      <c r="L516" s="68"/>
      <c r="M516" s="68"/>
      <c r="N516" s="76"/>
      <c r="O516" s="69">
        <f t="shared" si="602"/>
        <v>0</v>
      </c>
      <c r="P516" s="176"/>
      <c r="Q516" s="176"/>
      <c r="R516" s="176"/>
      <c r="S516" s="188"/>
      <c r="T516" s="188"/>
    </row>
    <row r="517" spans="1:20">
      <c r="A517" s="325">
        <v>18</v>
      </c>
      <c r="B517" s="342" t="s">
        <v>1020</v>
      </c>
      <c r="C517" s="170" t="s">
        <v>1021</v>
      </c>
      <c r="D517" s="169" t="s">
        <v>631</v>
      </c>
      <c r="E517" s="248">
        <v>60</v>
      </c>
      <c r="F517" s="174">
        <f t="shared" si="608"/>
        <v>0.11776346310000002</v>
      </c>
      <c r="G517" s="178">
        <v>9.3000000000000005E-4</v>
      </c>
      <c r="H517" s="176">
        <f t="shared" si="609"/>
        <v>1.9610631000000003E-3</v>
      </c>
      <c r="I517" s="178">
        <v>7.5000000000000002E-4</v>
      </c>
      <c r="J517" s="176">
        <f t="shared" si="610"/>
        <v>2.5762800000000002E-3</v>
      </c>
      <c r="K517" s="68" t="s">
        <v>1022</v>
      </c>
      <c r="L517" s="115" t="s">
        <v>631</v>
      </c>
      <c r="M517" s="68">
        <v>1</v>
      </c>
      <c r="N517" s="76">
        <v>0.1</v>
      </c>
      <c r="O517" s="69">
        <f t="shared" si="602"/>
        <v>0.1</v>
      </c>
      <c r="P517" s="176">
        <f t="shared" ref="P517" si="651">E517*F517</f>
        <v>7.0658077860000015</v>
      </c>
      <c r="Q517" s="176">
        <f t="shared" ref="Q517" si="652">SUM(O517:O520)</f>
        <v>0.1</v>
      </c>
      <c r="R517" s="176">
        <f t="shared" ref="R517" si="653">Q517*1.02*1.05*$R$14</f>
        <v>0.11322612000000001</v>
      </c>
      <c r="S517" s="188">
        <f t="shared" ref="S517" si="654">F517*$S$17</f>
        <v>0.15249004119020945</v>
      </c>
      <c r="T517" s="188">
        <f t="shared" ref="T517" si="655">S517*E517</f>
        <v>9.1494024714125679</v>
      </c>
    </row>
    <row r="518" spans="1:20">
      <c r="A518" s="325"/>
      <c r="B518" s="342"/>
      <c r="C518" s="170"/>
      <c r="D518" s="169"/>
      <c r="E518" s="248"/>
      <c r="F518" s="174"/>
      <c r="G518" s="178"/>
      <c r="H518" s="176"/>
      <c r="I518" s="178"/>
      <c r="J518" s="176"/>
      <c r="K518" s="68"/>
      <c r="L518" s="68"/>
      <c r="M518" s="68"/>
      <c r="N518" s="76"/>
      <c r="O518" s="69">
        <f t="shared" si="602"/>
        <v>0</v>
      </c>
      <c r="P518" s="176"/>
      <c r="Q518" s="176"/>
      <c r="R518" s="176"/>
      <c r="S518" s="188"/>
      <c r="T518" s="188"/>
    </row>
    <row r="519" spans="1:20">
      <c r="A519" s="325"/>
      <c r="B519" s="342"/>
      <c r="C519" s="170"/>
      <c r="D519" s="169"/>
      <c r="E519" s="248"/>
      <c r="F519" s="174"/>
      <c r="G519" s="178"/>
      <c r="H519" s="176"/>
      <c r="I519" s="178"/>
      <c r="J519" s="176"/>
      <c r="K519" s="68"/>
      <c r="L519" s="68"/>
      <c r="M519" s="75"/>
      <c r="N519" s="76"/>
      <c r="O519" s="69">
        <f t="shared" si="602"/>
        <v>0</v>
      </c>
      <c r="P519" s="176"/>
      <c r="Q519" s="176"/>
      <c r="R519" s="176"/>
      <c r="S519" s="188"/>
      <c r="T519" s="188"/>
    </row>
    <row r="520" spans="1:20">
      <c r="A520" s="325"/>
      <c r="B520" s="342"/>
      <c r="C520" s="170"/>
      <c r="D520" s="169"/>
      <c r="E520" s="248"/>
      <c r="F520" s="174"/>
      <c r="G520" s="178"/>
      <c r="H520" s="176"/>
      <c r="I520" s="178"/>
      <c r="J520" s="176"/>
      <c r="K520" s="68"/>
      <c r="L520" s="68"/>
      <c r="M520" s="68"/>
      <c r="N520" s="76"/>
      <c r="O520" s="69">
        <f t="shared" si="602"/>
        <v>0</v>
      </c>
      <c r="P520" s="176"/>
      <c r="Q520" s="176"/>
      <c r="R520" s="176"/>
      <c r="S520" s="188"/>
      <c r="T520" s="188"/>
    </row>
    <row r="521" spans="1:20">
      <c r="A521" s="325">
        <v>19</v>
      </c>
      <c r="B521" s="171" t="s">
        <v>418</v>
      </c>
      <c r="C521" s="171" t="s">
        <v>1019</v>
      </c>
      <c r="D521" s="169" t="s">
        <v>35</v>
      </c>
      <c r="E521" s="248">
        <v>5</v>
      </c>
      <c r="F521" s="174">
        <f t="shared" si="608"/>
        <v>4.53003526</v>
      </c>
      <c r="G521" s="339">
        <v>0.97</v>
      </c>
      <c r="H521" s="176">
        <f t="shared" si="609"/>
        <v>2.0454099000000001</v>
      </c>
      <c r="I521" s="204">
        <v>0.13</v>
      </c>
      <c r="J521" s="176">
        <f t="shared" si="610"/>
        <v>0.44655520000000004</v>
      </c>
      <c r="K521" s="139" t="s">
        <v>403</v>
      </c>
      <c r="L521" s="68" t="s">
        <v>35</v>
      </c>
      <c r="M521" s="68">
        <v>1</v>
      </c>
      <c r="N521" s="132">
        <v>1.8</v>
      </c>
      <c r="O521" s="69">
        <f t="shared" si="602"/>
        <v>1.8</v>
      </c>
      <c r="P521" s="176">
        <f t="shared" ref="P521" si="656">E521*F521</f>
        <v>22.650176299999998</v>
      </c>
      <c r="Q521" s="176">
        <f t="shared" ref="Q521" si="657">SUM(O521:O524)</f>
        <v>1.8</v>
      </c>
      <c r="R521" s="176">
        <f t="shared" ref="R521" si="658">Q521*1.02*1.05*$R$14</f>
        <v>2.0380701600000002</v>
      </c>
      <c r="S521" s="188">
        <f t="shared" ref="S521" si="659">F521*$S$17</f>
        <v>5.865870832992691</v>
      </c>
      <c r="T521" s="188">
        <f t="shared" ref="T521" si="660">S521*E521</f>
        <v>29.329354164963455</v>
      </c>
    </row>
    <row r="522" spans="1:20">
      <c r="A522" s="325"/>
      <c r="B522" s="182"/>
      <c r="C522" s="182"/>
      <c r="D522" s="169"/>
      <c r="E522" s="248"/>
      <c r="F522" s="174"/>
      <c r="G522" s="340"/>
      <c r="H522" s="176"/>
      <c r="I522" s="204"/>
      <c r="J522" s="176"/>
      <c r="K522" s="139"/>
      <c r="L522" s="139"/>
      <c r="M522" s="139"/>
      <c r="N522" s="132"/>
      <c r="O522" s="69">
        <f t="shared" si="602"/>
        <v>0</v>
      </c>
      <c r="P522" s="176"/>
      <c r="Q522" s="176"/>
      <c r="R522" s="176"/>
      <c r="S522" s="188"/>
      <c r="T522" s="188"/>
    </row>
    <row r="523" spans="1:20">
      <c r="A523" s="325"/>
      <c r="B523" s="182"/>
      <c r="C523" s="182"/>
      <c r="D523" s="169"/>
      <c r="E523" s="248"/>
      <c r="F523" s="174"/>
      <c r="G523" s="340"/>
      <c r="H523" s="176"/>
      <c r="I523" s="204"/>
      <c r="J523" s="176"/>
      <c r="K523" s="139"/>
      <c r="L523" s="139"/>
      <c r="M523" s="139"/>
      <c r="N523" s="132"/>
      <c r="O523" s="69">
        <f t="shared" si="602"/>
        <v>0</v>
      </c>
      <c r="P523" s="176"/>
      <c r="Q523" s="176"/>
      <c r="R523" s="176"/>
      <c r="S523" s="188"/>
      <c r="T523" s="188"/>
    </row>
    <row r="524" spans="1:20">
      <c r="A524" s="325"/>
      <c r="B524" s="183"/>
      <c r="C524" s="183"/>
      <c r="D524" s="169"/>
      <c r="E524" s="248"/>
      <c r="F524" s="174"/>
      <c r="G524" s="341"/>
      <c r="H524" s="176"/>
      <c r="I524" s="204"/>
      <c r="J524" s="176"/>
      <c r="K524" s="139"/>
      <c r="L524" s="139"/>
      <c r="M524" s="139"/>
      <c r="N524" s="132"/>
      <c r="O524" s="69">
        <f t="shared" si="602"/>
        <v>0</v>
      </c>
      <c r="P524" s="176"/>
      <c r="Q524" s="176"/>
      <c r="R524" s="176"/>
      <c r="S524" s="188"/>
      <c r="T524" s="188"/>
    </row>
    <row r="525" spans="1:20">
      <c r="A525" s="169"/>
      <c r="B525" s="170"/>
      <c r="C525" s="336" t="s">
        <v>903</v>
      </c>
      <c r="D525" s="169"/>
      <c r="E525" s="174"/>
      <c r="F525" s="174">
        <f t="shared" si="608"/>
        <v>0</v>
      </c>
      <c r="G525" s="178"/>
      <c r="H525" s="176">
        <f t="shared" si="609"/>
        <v>0</v>
      </c>
      <c r="I525" s="178"/>
      <c r="J525" s="176">
        <f t="shared" si="610"/>
        <v>0</v>
      </c>
      <c r="K525" s="68"/>
      <c r="L525" s="68"/>
      <c r="M525" s="68"/>
      <c r="N525" s="72"/>
      <c r="O525" s="69">
        <f t="shared" si="602"/>
        <v>0</v>
      </c>
      <c r="P525" s="176">
        <f t="shared" ref="P525" si="661">E525*F525</f>
        <v>0</v>
      </c>
      <c r="Q525" s="176">
        <f t="shared" ref="Q525" si="662">SUM(O525:O528)</f>
        <v>0</v>
      </c>
      <c r="R525" s="176">
        <f t="shared" ref="R525" si="663">Q525*1.02*1.05*$R$14</f>
        <v>0</v>
      </c>
      <c r="S525" s="188">
        <f t="shared" ref="S525" si="664">F525*$S$17</f>
        <v>0</v>
      </c>
      <c r="T525" s="188">
        <f t="shared" ref="T525" si="665">S525*E525</f>
        <v>0</v>
      </c>
    </row>
    <row r="526" spans="1:20">
      <c r="A526" s="169"/>
      <c r="B526" s="170"/>
      <c r="C526" s="337"/>
      <c r="D526" s="169"/>
      <c r="E526" s="174"/>
      <c r="F526" s="174"/>
      <c r="G526" s="178"/>
      <c r="H526" s="176"/>
      <c r="I526" s="178"/>
      <c r="J526" s="176"/>
      <c r="K526" s="68"/>
      <c r="L526" s="68"/>
      <c r="M526" s="68"/>
      <c r="N526" s="76"/>
      <c r="O526" s="69">
        <f t="shared" si="602"/>
        <v>0</v>
      </c>
      <c r="P526" s="176"/>
      <c r="Q526" s="176"/>
      <c r="R526" s="176"/>
      <c r="S526" s="188"/>
      <c r="T526" s="188"/>
    </row>
    <row r="527" spans="1:20">
      <c r="A527" s="169"/>
      <c r="B527" s="170"/>
      <c r="C527" s="337"/>
      <c r="D527" s="169"/>
      <c r="E527" s="174"/>
      <c r="F527" s="174"/>
      <c r="G527" s="178"/>
      <c r="H527" s="176"/>
      <c r="I527" s="178"/>
      <c r="J527" s="176"/>
      <c r="K527" s="68"/>
      <c r="L527" s="68"/>
      <c r="M527" s="68"/>
      <c r="N527" s="76"/>
      <c r="O527" s="69">
        <f t="shared" si="602"/>
        <v>0</v>
      </c>
      <c r="P527" s="176"/>
      <c r="Q527" s="176"/>
      <c r="R527" s="176"/>
      <c r="S527" s="188"/>
      <c r="T527" s="188"/>
    </row>
    <row r="528" spans="1:20">
      <c r="A528" s="169"/>
      <c r="B528" s="170"/>
      <c r="C528" s="338"/>
      <c r="D528" s="169"/>
      <c r="E528" s="174"/>
      <c r="F528" s="174"/>
      <c r="G528" s="178"/>
      <c r="H528" s="176"/>
      <c r="I528" s="178"/>
      <c r="J528" s="176"/>
      <c r="K528" s="68"/>
      <c r="L528" s="68"/>
      <c r="M528" s="68"/>
      <c r="N528" s="76"/>
      <c r="O528" s="69">
        <f t="shared" si="602"/>
        <v>0</v>
      </c>
      <c r="P528" s="176"/>
      <c r="Q528" s="176"/>
      <c r="R528" s="176"/>
      <c r="S528" s="188"/>
      <c r="T528" s="188"/>
    </row>
    <row r="529" spans="1:20" ht="22.5">
      <c r="A529" s="169">
        <v>1</v>
      </c>
      <c r="B529" s="170" t="s">
        <v>883</v>
      </c>
      <c r="C529" s="170" t="s">
        <v>884</v>
      </c>
      <c r="D529" s="169" t="s">
        <v>353</v>
      </c>
      <c r="E529" s="191">
        <v>15</v>
      </c>
      <c r="F529" s="174">
        <f t="shared" si="608"/>
        <v>1.3580298266559998</v>
      </c>
      <c r="G529" s="178">
        <v>1.7399999999999999E-2</v>
      </c>
      <c r="H529" s="176">
        <f t="shared" si="609"/>
        <v>3.6690858E-2</v>
      </c>
      <c r="I529" s="178">
        <v>0.12759999999999999</v>
      </c>
      <c r="J529" s="176">
        <f t="shared" si="610"/>
        <v>0.43831110399999995</v>
      </c>
      <c r="K529" s="118" t="s">
        <v>637</v>
      </c>
      <c r="L529" s="68" t="s">
        <v>47</v>
      </c>
      <c r="M529" s="68">
        <v>1.4999999999999999E-2</v>
      </c>
      <c r="N529" s="72">
        <v>3.8</v>
      </c>
      <c r="O529" s="69">
        <f t="shared" si="602"/>
        <v>5.6999999999999995E-2</v>
      </c>
      <c r="P529" s="176">
        <f t="shared" ref="P529" si="666">E529*F529</f>
        <v>20.370447399839996</v>
      </c>
      <c r="Q529" s="176">
        <f t="shared" ref="Q529" si="667">SUM(O529:O532)</f>
        <v>0.77987999999999991</v>
      </c>
      <c r="R529" s="176">
        <f t="shared" ref="R529" si="668">Q529*1.02*1.05*$R$14</f>
        <v>0.88302786465599992</v>
      </c>
      <c r="S529" s="188">
        <f t="shared" ref="S529" si="669">F529*$S$17</f>
        <v>1.7584912905325927</v>
      </c>
      <c r="T529" s="188">
        <f t="shared" ref="T529" si="670">S529*E529</f>
        <v>26.37736935798889</v>
      </c>
    </row>
    <row r="530" spans="1:20">
      <c r="A530" s="169"/>
      <c r="B530" s="170"/>
      <c r="C530" s="170"/>
      <c r="D530" s="169"/>
      <c r="E530" s="191"/>
      <c r="F530" s="174"/>
      <c r="G530" s="178"/>
      <c r="H530" s="176"/>
      <c r="I530" s="178"/>
      <c r="J530" s="176"/>
      <c r="K530" s="119" t="s">
        <v>638</v>
      </c>
      <c r="L530" s="68" t="s">
        <v>47</v>
      </c>
      <c r="M530" s="68">
        <v>0.189</v>
      </c>
      <c r="N530" s="76">
        <v>3.8</v>
      </c>
      <c r="O530" s="69">
        <f t="shared" si="602"/>
        <v>0.71819999999999995</v>
      </c>
      <c r="P530" s="176"/>
      <c r="Q530" s="176"/>
      <c r="R530" s="176"/>
      <c r="S530" s="188"/>
      <c r="T530" s="188"/>
    </row>
    <row r="531" spans="1:20">
      <c r="A531" s="169"/>
      <c r="B531" s="170"/>
      <c r="C531" s="170"/>
      <c r="D531" s="169"/>
      <c r="E531" s="191"/>
      <c r="F531" s="174"/>
      <c r="G531" s="178"/>
      <c r="H531" s="176"/>
      <c r="I531" s="178"/>
      <c r="J531" s="176"/>
      <c r="K531" s="68" t="s">
        <v>59</v>
      </c>
      <c r="L531" s="68" t="s">
        <v>47</v>
      </c>
      <c r="M531" s="68">
        <v>0.03</v>
      </c>
      <c r="N531" s="76">
        <v>0.156</v>
      </c>
      <c r="O531" s="69">
        <f t="shared" si="602"/>
        <v>4.6800000000000001E-3</v>
      </c>
      <c r="P531" s="176"/>
      <c r="Q531" s="176"/>
      <c r="R531" s="176"/>
      <c r="S531" s="188"/>
      <c r="T531" s="188"/>
    </row>
    <row r="532" spans="1:20">
      <c r="A532" s="169"/>
      <c r="B532" s="170"/>
      <c r="C532" s="170"/>
      <c r="D532" s="169"/>
      <c r="E532" s="191"/>
      <c r="F532" s="174"/>
      <c r="G532" s="178"/>
      <c r="H532" s="176"/>
      <c r="I532" s="178"/>
      <c r="J532" s="176"/>
      <c r="K532" s="68"/>
      <c r="L532" s="68"/>
      <c r="M532" s="68"/>
      <c r="N532" s="76"/>
      <c r="O532" s="69">
        <f t="shared" si="602"/>
        <v>0</v>
      </c>
      <c r="P532" s="176"/>
      <c r="Q532" s="176"/>
      <c r="R532" s="176"/>
      <c r="S532" s="188"/>
      <c r="T532" s="188"/>
    </row>
    <row r="533" spans="1:20">
      <c r="A533" s="37"/>
      <c r="B533" s="38"/>
      <c r="C533" s="239" t="s">
        <v>26</v>
      </c>
      <c r="D533" s="240"/>
      <c r="E533" s="241"/>
      <c r="F533" s="39"/>
      <c r="G533" s="15"/>
      <c r="H533" s="34"/>
      <c r="I533" s="15"/>
      <c r="J533" s="34"/>
      <c r="K533" s="22"/>
      <c r="L533" s="22"/>
      <c r="M533" s="22"/>
      <c r="N533" s="37"/>
      <c r="O533" s="20"/>
      <c r="P533" s="34"/>
      <c r="Q533" s="34"/>
      <c r="R533" s="34"/>
      <c r="S533" s="34"/>
      <c r="T533" s="32">
        <f>SUM(T21:T532)</f>
        <v>10757.490403528807</v>
      </c>
    </row>
    <row r="534" spans="1:20">
      <c r="A534" s="37"/>
      <c r="B534" s="38"/>
      <c r="C534" s="239" t="s">
        <v>90</v>
      </c>
      <c r="D534" s="240"/>
      <c r="E534" s="241"/>
      <c r="F534" s="39"/>
      <c r="G534" s="15"/>
      <c r="H534" s="34"/>
      <c r="I534" s="15"/>
      <c r="J534" s="34"/>
      <c r="K534" s="22"/>
      <c r="L534" s="22"/>
      <c r="M534" s="22"/>
      <c r="N534" s="37"/>
      <c r="O534" s="20"/>
      <c r="P534" s="34"/>
      <c r="Q534" s="34"/>
      <c r="R534" s="34"/>
      <c r="S534" s="34"/>
      <c r="T534" s="33">
        <f>T533*0.2</f>
        <v>2151.4980807057614</v>
      </c>
    </row>
    <row r="535" spans="1:20">
      <c r="A535" s="37"/>
      <c r="B535" s="38"/>
      <c r="C535" s="239" t="s">
        <v>26</v>
      </c>
      <c r="D535" s="240"/>
      <c r="E535" s="241"/>
      <c r="F535" s="39"/>
      <c r="G535" s="15"/>
      <c r="H535" s="34"/>
      <c r="I535" s="15"/>
      <c r="J535" s="34"/>
      <c r="K535" s="22"/>
      <c r="L535" s="22"/>
      <c r="M535" s="22"/>
      <c r="N535" s="37"/>
      <c r="O535" s="20"/>
      <c r="P535" s="34"/>
      <c r="Q535" s="34"/>
      <c r="R535" s="34"/>
      <c r="S535" s="34"/>
      <c r="T535" s="32">
        <f>T534+T533</f>
        <v>12908.988484234569</v>
      </c>
    </row>
  </sheetData>
  <mergeCells count="1963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97:I400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405:I408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413:I416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F409:F412"/>
    <mergeCell ref="G409:G412"/>
    <mergeCell ref="H409:H412"/>
    <mergeCell ref="I409:I412"/>
    <mergeCell ref="J409:J412"/>
    <mergeCell ref="P409:P412"/>
    <mergeCell ref="I421:I42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F417:F420"/>
    <mergeCell ref="G417:G420"/>
    <mergeCell ref="H417:H420"/>
    <mergeCell ref="I417:I420"/>
    <mergeCell ref="J417:J420"/>
    <mergeCell ref="P417:P420"/>
    <mergeCell ref="I429:I432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F425:F428"/>
    <mergeCell ref="G425:G428"/>
    <mergeCell ref="H425:H428"/>
    <mergeCell ref="I425:I428"/>
    <mergeCell ref="J425:J428"/>
    <mergeCell ref="P425:P428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F433:F436"/>
    <mergeCell ref="G433:G436"/>
    <mergeCell ref="H433:H436"/>
    <mergeCell ref="I433:I436"/>
    <mergeCell ref="J433:J436"/>
    <mergeCell ref="P433:P436"/>
    <mergeCell ref="I445:I448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F441:F444"/>
    <mergeCell ref="G441:G444"/>
    <mergeCell ref="H441:H444"/>
    <mergeCell ref="I441:I444"/>
    <mergeCell ref="J441:J444"/>
    <mergeCell ref="P441:P444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F449:F452"/>
    <mergeCell ref="G449:G452"/>
    <mergeCell ref="H449:H452"/>
    <mergeCell ref="I449:I452"/>
    <mergeCell ref="J449:J452"/>
    <mergeCell ref="P449:P452"/>
    <mergeCell ref="I461:I464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F457:F460"/>
    <mergeCell ref="G457:G460"/>
    <mergeCell ref="H457:H460"/>
    <mergeCell ref="I457:I460"/>
    <mergeCell ref="J457:J460"/>
    <mergeCell ref="P457:P460"/>
    <mergeCell ref="I469:I472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F465:F468"/>
    <mergeCell ref="G465:G468"/>
    <mergeCell ref="H465:H468"/>
    <mergeCell ref="I465:I468"/>
    <mergeCell ref="J465:J468"/>
    <mergeCell ref="P465:P468"/>
    <mergeCell ref="I477:I480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F473:F476"/>
    <mergeCell ref="G473:G476"/>
    <mergeCell ref="H473:H476"/>
    <mergeCell ref="I473:I476"/>
    <mergeCell ref="J473:J476"/>
    <mergeCell ref="P473:P476"/>
    <mergeCell ref="Q485:Q488"/>
    <mergeCell ref="R485:R488"/>
    <mergeCell ref="A489:A492"/>
    <mergeCell ref="B489:B492"/>
    <mergeCell ref="C489:C492"/>
    <mergeCell ref="D489:D492"/>
    <mergeCell ref="E489:E492"/>
    <mergeCell ref="Q481:Q484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F481:F484"/>
    <mergeCell ref="G481:G484"/>
    <mergeCell ref="H481:H484"/>
    <mergeCell ref="I481:I484"/>
    <mergeCell ref="J481:J484"/>
    <mergeCell ref="P481:P484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F489:F492"/>
    <mergeCell ref="G489:G492"/>
    <mergeCell ref="H489:H492"/>
    <mergeCell ref="I489:I492"/>
    <mergeCell ref="J489:J492"/>
    <mergeCell ref="P489:P492"/>
    <mergeCell ref="I485:I488"/>
    <mergeCell ref="J485:J488"/>
    <mergeCell ref="P485:P488"/>
    <mergeCell ref="A505:A508"/>
    <mergeCell ref="B505:B508"/>
    <mergeCell ref="C505:C508"/>
    <mergeCell ref="D505:D508"/>
    <mergeCell ref="E505:E508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F497:F500"/>
    <mergeCell ref="G497:G500"/>
    <mergeCell ref="H497:H500"/>
    <mergeCell ref="I497:I500"/>
    <mergeCell ref="J497:J500"/>
    <mergeCell ref="P497:P500"/>
    <mergeCell ref="A497:A500"/>
    <mergeCell ref="B497:B500"/>
    <mergeCell ref="C497:C500"/>
    <mergeCell ref="D497:D500"/>
    <mergeCell ref="E497:E500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F513:F516"/>
    <mergeCell ref="G513:G516"/>
    <mergeCell ref="H513:H516"/>
    <mergeCell ref="I513:I516"/>
    <mergeCell ref="J513:J516"/>
    <mergeCell ref="P513:P516"/>
    <mergeCell ref="I509:I512"/>
    <mergeCell ref="J509:J512"/>
    <mergeCell ref="P509:P512"/>
    <mergeCell ref="A513:A516"/>
    <mergeCell ref="B513:B516"/>
    <mergeCell ref="C513:C516"/>
    <mergeCell ref="D513:D516"/>
    <mergeCell ref="E513:E516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A529:A532"/>
    <mergeCell ref="B529:B532"/>
    <mergeCell ref="C529:C532"/>
    <mergeCell ref="D529:D532"/>
    <mergeCell ref="E529:E532"/>
    <mergeCell ref="Q521:Q524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F521:F524"/>
    <mergeCell ref="G521:G524"/>
    <mergeCell ref="H521:H524"/>
    <mergeCell ref="I521:I524"/>
    <mergeCell ref="J521:J524"/>
    <mergeCell ref="P521:P524"/>
    <mergeCell ref="A521:A524"/>
    <mergeCell ref="B521:B524"/>
    <mergeCell ref="C521:C524"/>
    <mergeCell ref="D521:D524"/>
    <mergeCell ref="E521:E524"/>
    <mergeCell ref="C534:E534"/>
    <mergeCell ref="C535:E535"/>
    <mergeCell ref="S12:S14"/>
    <mergeCell ref="S29:S32"/>
    <mergeCell ref="S45:S48"/>
    <mergeCell ref="S61:S64"/>
    <mergeCell ref="S77:S80"/>
    <mergeCell ref="F529:F532"/>
    <mergeCell ref="G529:G532"/>
    <mergeCell ref="H529:H532"/>
    <mergeCell ref="I529:I532"/>
    <mergeCell ref="J529:J532"/>
    <mergeCell ref="P529:P532"/>
    <mergeCell ref="I525:I528"/>
    <mergeCell ref="J525:J528"/>
    <mergeCell ref="P525:P528"/>
    <mergeCell ref="Q525:Q528"/>
    <mergeCell ref="R525:R528"/>
    <mergeCell ref="I517:I520"/>
    <mergeCell ref="J517:J520"/>
    <mergeCell ref="P517:P520"/>
    <mergeCell ref="Q517:Q520"/>
    <mergeCell ref="R517:R520"/>
    <mergeCell ref="Q513:Q516"/>
    <mergeCell ref="R513:R516"/>
    <mergeCell ref="Q509:Q512"/>
    <mergeCell ref="R509:R512"/>
    <mergeCell ref="Q505:Q508"/>
    <mergeCell ref="R505:R508"/>
    <mergeCell ref="F505:F508"/>
    <mergeCell ref="G505:G508"/>
    <mergeCell ref="H505:H508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Q529:Q532"/>
    <mergeCell ref="R529:R532"/>
    <mergeCell ref="C533:E533"/>
    <mergeCell ref="I505:I508"/>
    <mergeCell ref="J505:J508"/>
    <mergeCell ref="P505:P508"/>
    <mergeCell ref="I501:I504"/>
    <mergeCell ref="J501:J504"/>
    <mergeCell ref="P501:P504"/>
    <mergeCell ref="Q501:Q504"/>
    <mergeCell ref="R501:R504"/>
    <mergeCell ref="I493:I496"/>
    <mergeCell ref="J493:J496"/>
    <mergeCell ref="P493:P496"/>
    <mergeCell ref="Q493:Q496"/>
    <mergeCell ref="R493:R496"/>
    <mergeCell ref="Q489:Q492"/>
    <mergeCell ref="R489:R492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265:S268"/>
    <mergeCell ref="T265:T268"/>
    <mergeCell ref="S269:S272"/>
    <mergeCell ref="T269:T272"/>
    <mergeCell ref="S273:S276"/>
    <mergeCell ref="T273:T276"/>
    <mergeCell ref="S253:S256"/>
    <mergeCell ref="T253:T256"/>
    <mergeCell ref="S257:S260"/>
    <mergeCell ref="T257:T260"/>
    <mergeCell ref="S261:S264"/>
    <mergeCell ref="T261:T264"/>
    <mergeCell ref="S237:S240"/>
    <mergeCell ref="T237:T240"/>
    <mergeCell ref="S245:S248"/>
    <mergeCell ref="T245:T248"/>
    <mergeCell ref="S249:S252"/>
    <mergeCell ref="T249:T252"/>
    <mergeCell ref="S301:S304"/>
    <mergeCell ref="T301:T304"/>
    <mergeCell ref="S305:S308"/>
    <mergeCell ref="T305:T308"/>
    <mergeCell ref="S309:S312"/>
    <mergeCell ref="T309:T312"/>
    <mergeCell ref="S289:S292"/>
    <mergeCell ref="T289:T292"/>
    <mergeCell ref="S293:S296"/>
    <mergeCell ref="T293:T296"/>
    <mergeCell ref="S297:S300"/>
    <mergeCell ref="T297:T300"/>
    <mergeCell ref="S277:S280"/>
    <mergeCell ref="T277:T280"/>
    <mergeCell ref="S281:S284"/>
    <mergeCell ref="T281:T284"/>
    <mergeCell ref="S285:S288"/>
    <mergeCell ref="T285:T288"/>
    <mergeCell ref="S337:S340"/>
    <mergeCell ref="T337:T340"/>
    <mergeCell ref="S341:S344"/>
    <mergeCell ref="T341:T344"/>
    <mergeCell ref="S345:S348"/>
    <mergeCell ref="T345:T348"/>
    <mergeCell ref="S325:S328"/>
    <mergeCell ref="T325:T328"/>
    <mergeCell ref="S329:S332"/>
    <mergeCell ref="T329:T332"/>
    <mergeCell ref="S333:S336"/>
    <mergeCell ref="T333:T336"/>
    <mergeCell ref="S313:S316"/>
    <mergeCell ref="T313:T316"/>
    <mergeCell ref="S317:S320"/>
    <mergeCell ref="T317:T320"/>
    <mergeCell ref="S321:S324"/>
    <mergeCell ref="T321:T324"/>
    <mergeCell ref="S373:S376"/>
    <mergeCell ref="T373:T376"/>
    <mergeCell ref="S377:S380"/>
    <mergeCell ref="T377:T380"/>
    <mergeCell ref="S381:S384"/>
    <mergeCell ref="T381:T384"/>
    <mergeCell ref="S361:S364"/>
    <mergeCell ref="T361:T364"/>
    <mergeCell ref="S365:S368"/>
    <mergeCell ref="T365:T368"/>
    <mergeCell ref="S369:S372"/>
    <mergeCell ref="T369:T372"/>
    <mergeCell ref="S349:S352"/>
    <mergeCell ref="T349:T352"/>
    <mergeCell ref="S353:S356"/>
    <mergeCell ref="T353:T356"/>
    <mergeCell ref="S357:S360"/>
    <mergeCell ref="T357:T360"/>
    <mergeCell ref="S409:S412"/>
    <mergeCell ref="T409:T412"/>
    <mergeCell ref="S413:S416"/>
    <mergeCell ref="T413:T416"/>
    <mergeCell ref="S417:S420"/>
    <mergeCell ref="T417:T420"/>
    <mergeCell ref="S397:S400"/>
    <mergeCell ref="T397:T400"/>
    <mergeCell ref="S401:S404"/>
    <mergeCell ref="T401:T404"/>
    <mergeCell ref="S405:S408"/>
    <mergeCell ref="T405:T408"/>
    <mergeCell ref="S385:S388"/>
    <mergeCell ref="T385:T388"/>
    <mergeCell ref="S389:S392"/>
    <mergeCell ref="T389:T392"/>
    <mergeCell ref="S393:S396"/>
    <mergeCell ref="T393:T396"/>
    <mergeCell ref="S445:S448"/>
    <mergeCell ref="T445:T448"/>
    <mergeCell ref="S449:S452"/>
    <mergeCell ref="T449:T452"/>
    <mergeCell ref="S453:S456"/>
    <mergeCell ref="T453:T456"/>
    <mergeCell ref="S433:S436"/>
    <mergeCell ref="T433:T436"/>
    <mergeCell ref="S437:S440"/>
    <mergeCell ref="T437:T440"/>
    <mergeCell ref="S441:S444"/>
    <mergeCell ref="T441:T444"/>
    <mergeCell ref="S421:S424"/>
    <mergeCell ref="T421:T424"/>
    <mergeCell ref="S425:S428"/>
    <mergeCell ref="T425:T428"/>
    <mergeCell ref="S429:S432"/>
    <mergeCell ref="T429:T432"/>
    <mergeCell ref="S481:S484"/>
    <mergeCell ref="T481:T484"/>
    <mergeCell ref="S485:S488"/>
    <mergeCell ref="T485:T488"/>
    <mergeCell ref="S489:S492"/>
    <mergeCell ref="T489:T492"/>
    <mergeCell ref="S469:S472"/>
    <mergeCell ref="T469:T472"/>
    <mergeCell ref="S473:S476"/>
    <mergeCell ref="T473:T476"/>
    <mergeCell ref="S477:S480"/>
    <mergeCell ref="T477:T480"/>
    <mergeCell ref="S457:S460"/>
    <mergeCell ref="T457:T460"/>
    <mergeCell ref="S461:S464"/>
    <mergeCell ref="T461:T464"/>
    <mergeCell ref="S465:S468"/>
    <mergeCell ref="T465:T468"/>
    <mergeCell ref="S529:S532"/>
    <mergeCell ref="T529:T532"/>
    <mergeCell ref="S517:S520"/>
    <mergeCell ref="T517:T520"/>
    <mergeCell ref="S521:S524"/>
    <mergeCell ref="T521:T524"/>
    <mergeCell ref="S525:S528"/>
    <mergeCell ref="T525:T528"/>
    <mergeCell ref="S505:S508"/>
    <mergeCell ref="T505:T508"/>
    <mergeCell ref="S509:S512"/>
    <mergeCell ref="T509:T512"/>
    <mergeCell ref="S513:S516"/>
    <mergeCell ref="T513:T516"/>
    <mergeCell ref="S493:S496"/>
    <mergeCell ref="T493:T496"/>
    <mergeCell ref="S497:S500"/>
    <mergeCell ref="T497:T500"/>
    <mergeCell ref="S501:S504"/>
    <mergeCell ref="T501:T504"/>
  </mergeCells>
  <conditionalFormatting sqref="K115:L115">
    <cfRule type="duplicateValues" dxfId="39" priority="2" stopIfTrue="1"/>
  </conditionalFormatting>
  <conditionalFormatting sqref="K231:L231">
    <cfRule type="duplicateValues" dxfId="38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4" manualBreakCount="4">
    <brk id="80" max="17" man="1"/>
    <brk id="124" max="17" man="1"/>
    <brk id="144" max="17" man="1"/>
    <brk id="292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638"/>
  <sheetViews>
    <sheetView showZeros="0" topLeftCell="A612" zoomScaleNormal="100" zoomScaleSheetLayoutView="70" workbookViewId="0">
      <selection activeCell="A622" sqref="A622:T638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20" width="9.140625" style="44"/>
    <col min="21" max="27" width="0" style="44" hidden="1" customWidth="1"/>
    <col min="28" max="16384" width="9.140625" style="44"/>
  </cols>
  <sheetData>
    <row r="1" spans="1:20" hidden="1">
      <c r="C1" s="232"/>
      <c r="D1" s="232"/>
      <c r="E1" s="232"/>
      <c r="F1" s="232"/>
      <c r="G1" s="232"/>
    </row>
    <row r="2" spans="1:20" hidden="1"/>
    <row r="3" spans="1:20" ht="28.5" hidden="1" customHeight="1">
      <c r="A3" s="233"/>
      <c r="B3" s="233"/>
      <c r="C3" s="44" t="s">
        <v>21</v>
      </c>
      <c r="D3" s="234" t="s">
        <v>889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hidden="1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2108.67</v>
      </c>
    </row>
    <row r="9" spans="1:20" ht="13.5" hidden="1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3435.04</v>
      </c>
    </row>
    <row r="10" spans="1:20" ht="13.5" hidden="1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37.5" customHeight="1">
      <c r="A11" s="229" t="s">
        <v>442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</row>
    <row r="12" spans="1:20" ht="58.5" customHeight="1">
      <c r="A12" s="231" t="s">
        <v>1026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</row>
    <row r="13" spans="1:20" ht="22.5" customHeight="1">
      <c r="A13" s="222" t="s">
        <v>0</v>
      </c>
      <c r="B13" s="228" t="s">
        <v>444</v>
      </c>
      <c r="C13" s="222" t="s">
        <v>445</v>
      </c>
      <c r="D13" s="228" t="s">
        <v>446</v>
      </c>
      <c r="E13" s="228" t="s">
        <v>447</v>
      </c>
      <c r="F13" s="228" t="s">
        <v>5</v>
      </c>
      <c r="G13" s="222" t="s">
        <v>6</v>
      </c>
      <c r="H13" s="222"/>
      <c r="I13" s="222"/>
      <c r="J13" s="222"/>
      <c r="K13" s="222"/>
      <c r="L13" s="222"/>
      <c r="M13" s="222"/>
      <c r="N13" s="222"/>
      <c r="O13" s="222"/>
      <c r="P13" s="222" t="s">
        <v>7</v>
      </c>
      <c r="Q13" s="222" t="s">
        <v>8</v>
      </c>
      <c r="R13" s="125" t="s">
        <v>8</v>
      </c>
      <c r="S13" s="221" t="s">
        <v>448</v>
      </c>
      <c r="T13" s="221" t="s">
        <v>449</v>
      </c>
    </row>
    <row r="14" spans="1:20" ht="13.5" customHeight="1">
      <c r="A14" s="222"/>
      <c r="B14" s="228"/>
      <c r="C14" s="222"/>
      <c r="D14" s="228"/>
      <c r="E14" s="228"/>
      <c r="F14" s="228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125" t="s">
        <v>9</v>
      </c>
      <c r="S14" s="221"/>
      <c r="T14" s="221"/>
    </row>
    <row r="15" spans="1:20" ht="20.25" customHeight="1">
      <c r="A15" s="222"/>
      <c r="B15" s="228"/>
      <c r="C15" s="222"/>
      <c r="D15" s="228"/>
      <c r="E15" s="228"/>
      <c r="F15" s="228"/>
      <c r="G15" s="222" t="s">
        <v>10</v>
      </c>
      <c r="H15" s="222"/>
      <c r="I15" s="222" t="s">
        <v>11</v>
      </c>
      <c r="J15" s="222"/>
      <c r="K15" s="222" t="s">
        <v>12</v>
      </c>
      <c r="L15" s="222"/>
      <c r="M15" s="222"/>
      <c r="N15" s="222"/>
      <c r="O15" s="222"/>
      <c r="P15" s="222"/>
      <c r="Q15" s="222"/>
      <c r="R15" s="126">
        <f>P10</f>
        <v>1.0571999999999999</v>
      </c>
      <c r="S15" s="221"/>
      <c r="T15" s="221"/>
    </row>
    <row r="16" spans="1:20" ht="47.25">
      <c r="A16" s="222"/>
      <c r="B16" s="228"/>
      <c r="C16" s="222"/>
      <c r="D16" s="228"/>
      <c r="E16" s="228"/>
      <c r="F16" s="228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2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2">
      <c r="A18" s="169"/>
      <c r="B18" s="170"/>
      <c r="C18" s="212" t="s">
        <v>752</v>
      </c>
      <c r="D18" s="169"/>
      <c r="E18" s="174"/>
      <c r="F18" s="174">
        <f>H18+J18+R18</f>
        <v>0</v>
      </c>
      <c r="G18" s="178"/>
      <c r="H18" s="176">
        <f>G18*$P$8/1000</f>
        <v>0</v>
      </c>
      <c r="I18" s="178"/>
      <c r="J18" s="176">
        <f>I18*$P$9/1000</f>
        <v>0</v>
      </c>
      <c r="K18" s="68"/>
      <c r="L18" s="68"/>
      <c r="M18" s="68"/>
      <c r="N18" s="76"/>
      <c r="O18" s="69">
        <f t="shared" ref="O18:O89" si="0">M18*N18</f>
        <v>0</v>
      </c>
      <c r="P18" s="176">
        <f>E18*F18</f>
        <v>0</v>
      </c>
      <c r="Q18" s="176">
        <f>SUM(O18:O21)</f>
        <v>0</v>
      </c>
      <c r="R18" s="176">
        <f>Q18*1.02*1.05*$R$15</f>
        <v>0</v>
      </c>
      <c r="S18" s="219">
        <f>1.133*1.005*1.0245*1.11</f>
        <v>1.2948841446749999</v>
      </c>
      <c r="T18" s="220"/>
    </row>
    <row r="19" spans="1:22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68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2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70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2" ht="12.75" customHeight="1">
      <c r="A21" s="169"/>
      <c r="B21" s="170"/>
      <c r="C21" s="212"/>
      <c r="D21" s="169"/>
      <c r="E21" s="174"/>
      <c r="F21" s="174"/>
      <c r="G21" s="178"/>
      <c r="H21" s="176"/>
      <c r="I21" s="178"/>
      <c r="J21" s="176"/>
      <c r="K21" s="68"/>
      <c r="L21" s="68"/>
      <c r="M21" s="68"/>
      <c r="N21" s="76"/>
      <c r="O21" s="69">
        <f t="shared" si="0"/>
        <v>0</v>
      </c>
      <c r="P21" s="176"/>
      <c r="Q21" s="176"/>
      <c r="R21" s="176"/>
      <c r="S21" s="219"/>
      <c r="T21" s="220"/>
    </row>
    <row r="22" spans="1:22" ht="12.75" customHeight="1">
      <c r="A22" s="169">
        <v>1</v>
      </c>
      <c r="B22" s="170" t="s">
        <v>166</v>
      </c>
      <c r="C22" s="170" t="s">
        <v>890</v>
      </c>
      <c r="D22" s="169" t="s">
        <v>42</v>
      </c>
      <c r="E22" s="174">
        <v>10.75</v>
      </c>
      <c r="F22" s="174">
        <f t="shared" ref="F22:F98" si="1">H22+J22+R22</f>
        <v>4.4348327799999998</v>
      </c>
      <c r="G22" s="198">
        <v>0.82599999999999996</v>
      </c>
      <c r="H22" s="176">
        <f t="shared" ref="H22:H98" si="2">G22*$P$8/1000</f>
        <v>1.74176142</v>
      </c>
      <c r="I22" s="178">
        <v>0.78400000000000003</v>
      </c>
      <c r="J22" s="176">
        <f t="shared" ref="J22:J98" si="3">I22*$P$9/1000</f>
        <v>2.6930713599999998</v>
      </c>
      <c r="K22" s="68"/>
      <c r="L22" s="68"/>
      <c r="M22" s="68"/>
      <c r="N22" s="76"/>
      <c r="O22" s="69">
        <f t="shared" si="0"/>
        <v>0</v>
      </c>
      <c r="P22" s="176">
        <f t="shared" ref="P22" si="4">E22*F22</f>
        <v>47.674452384999995</v>
      </c>
      <c r="Q22" s="176">
        <f t="shared" ref="Q22" si="5">SUM(O22:O25)</f>
        <v>0</v>
      </c>
      <c r="R22" s="176">
        <f t="shared" ref="R22" si="6">Q22*1.02*1.05*$R$15</f>
        <v>0</v>
      </c>
      <c r="S22" s="188">
        <f>F22*$S$18</f>
        <v>5.7425946511069519</v>
      </c>
      <c r="T22" s="188">
        <f>S22*E22</f>
        <v>61.732892499399732</v>
      </c>
    </row>
    <row r="23" spans="1:22" ht="12.75" customHeight="1">
      <c r="A23" s="169"/>
      <c r="B23" s="170"/>
      <c r="C23" s="170"/>
      <c r="D23" s="169"/>
      <c r="E23" s="174"/>
      <c r="F23" s="174"/>
      <c r="G23" s="19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88"/>
      <c r="T23" s="188"/>
      <c r="V23" s="44" t="e">
        <f>+E23+E27*1.8+E31*2.25+#REF!*1.8+#REF!*0.025+#REF!*1.8+#REF!*0.3*0.15*0.1+#REF!*1.4+#REF!*1.8+#REF!*0.015+#REF!*1.4+#REF!*1.4</f>
        <v>#REF!</v>
      </c>
    </row>
    <row r="24" spans="1:22" ht="12.75" customHeight="1">
      <c r="A24" s="169"/>
      <c r="B24" s="170"/>
      <c r="C24" s="170"/>
      <c r="D24" s="169"/>
      <c r="E24" s="174"/>
      <c r="F24" s="174"/>
      <c r="G24" s="19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88"/>
      <c r="T24" s="188"/>
    </row>
    <row r="25" spans="1:22" ht="12.75" customHeight="1">
      <c r="A25" s="169"/>
      <c r="B25" s="170"/>
      <c r="C25" s="170"/>
      <c r="D25" s="169"/>
      <c r="E25" s="174"/>
      <c r="F25" s="174"/>
      <c r="G25" s="198"/>
      <c r="H25" s="176"/>
      <c r="I25" s="178"/>
      <c r="J25" s="176"/>
      <c r="K25" s="68"/>
      <c r="L25" s="68"/>
      <c r="M25" s="68"/>
      <c r="N25" s="76"/>
      <c r="O25" s="69">
        <f t="shared" si="0"/>
        <v>0</v>
      </c>
      <c r="P25" s="176"/>
      <c r="Q25" s="176"/>
      <c r="R25" s="176"/>
      <c r="S25" s="188"/>
      <c r="T25" s="188"/>
      <c r="V25" s="44" t="e">
        <f>+E22*2.2+E26*1.8+E30*0.15*0.3*0.11+#REF!*0.15*1.8+#REF!*0.025+#REF!*1.8+#REF!*0.03*1.8+#REF!*1.52+#REF!*1.58+#REF!*1.8+#REF!*0.015</f>
        <v>#REF!</v>
      </c>
    </row>
    <row r="26" spans="1:22" ht="12.75" customHeight="1">
      <c r="A26" s="169">
        <v>2</v>
      </c>
      <c r="B26" s="170" t="s">
        <v>648</v>
      </c>
      <c r="C26" s="170" t="s">
        <v>891</v>
      </c>
      <c r="D26" s="169" t="s">
        <v>42</v>
      </c>
      <c r="E26" s="174">
        <v>25.8</v>
      </c>
      <c r="F26" s="174">
        <f t="shared" si="1"/>
        <v>0.77726679399999998</v>
      </c>
      <c r="G26" s="177">
        <v>7.1800000000000003E-2</v>
      </c>
      <c r="H26" s="176">
        <f t="shared" si="2"/>
        <v>0.15140250600000002</v>
      </c>
      <c r="I26" s="177">
        <v>0.1822</v>
      </c>
      <c r="J26" s="176">
        <f t="shared" si="3"/>
        <v>0.62586428799999994</v>
      </c>
      <c r="K26" s="68"/>
      <c r="L26" s="68"/>
      <c r="M26" s="68"/>
      <c r="N26" s="76"/>
      <c r="O26" s="69">
        <f t="shared" si="0"/>
        <v>0</v>
      </c>
      <c r="P26" s="176">
        <f t="shared" ref="P26" si="7">E26*F26</f>
        <v>20.053483285199999</v>
      </c>
      <c r="Q26" s="176">
        <f t="shared" ref="Q26" si="8">SUM(O26:O29)</f>
        <v>0</v>
      </c>
      <c r="R26" s="176">
        <f t="shared" ref="R26" si="9">Q26*1.02*1.05*$R$15</f>
        <v>0</v>
      </c>
      <c r="S26" s="188">
        <f t="shared" ref="S26" si="10">F26*$S$18</f>
        <v>1.0064704477329693</v>
      </c>
      <c r="T26" s="188">
        <f t="shared" ref="T26" si="11">S26*E26</f>
        <v>25.966937551510611</v>
      </c>
    </row>
    <row r="27" spans="1:22" ht="12.75" customHeight="1">
      <c r="A27" s="169"/>
      <c r="B27" s="170"/>
      <c r="C27" s="170"/>
      <c r="D27" s="169"/>
      <c r="E27" s="174"/>
      <c r="F27" s="174"/>
      <c r="G27" s="177"/>
      <c r="H27" s="176"/>
      <c r="I27" s="177"/>
      <c r="J27" s="176"/>
      <c r="K27" s="68"/>
      <c r="L27" s="68"/>
      <c r="M27" s="68"/>
      <c r="N27" s="76"/>
      <c r="O27" s="69">
        <f t="shared" si="0"/>
        <v>0</v>
      </c>
      <c r="P27" s="176"/>
      <c r="Q27" s="176"/>
      <c r="R27" s="176"/>
      <c r="S27" s="188"/>
      <c r="T27" s="188"/>
    </row>
    <row r="28" spans="1:22" ht="12.75" customHeight="1">
      <c r="A28" s="169"/>
      <c r="B28" s="170"/>
      <c r="C28" s="170"/>
      <c r="D28" s="169"/>
      <c r="E28" s="174"/>
      <c r="F28" s="174"/>
      <c r="G28" s="177"/>
      <c r="H28" s="176"/>
      <c r="I28" s="177"/>
      <c r="J28" s="176"/>
      <c r="K28" s="68"/>
      <c r="L28" s="68"/>
      <c r="M28" s="68"/>
      <c r="N28" s="76"/>
      <c r="O28" s="69">
        <f t="shared" si="0"/>
        <v>0</v>
      </c>
      <c r="P28" s="176"/>
      <c r="Q28" s="176"/>
      <c r="R28" s="176"/>
      <c r="S28" s="188"/>
      <c r="T28" s="188"/>
    </row>
    <row r="29" spans="1:22" ht="12.75" customHeight="1">
      <c r="A29" s="169"/>
      <c r="B29" s="170"/>
      <c r="C29" s="170"/>
      <c r="D29" s="169"/>
      <c r="E29" s="174"/>
      <c r="F29" s="174"/>
      <c r="G29" s="177"/>
      <c r="H29" s="176"/>
      <c r="I29" s="177"/>
      <c r="J29" s="176"/>
      <c r="K29" s="68"/>
      <c r="L29" s="68"/>
      <c r="M29" s="68"/>
      <c r="N29" s="76"/>
      <c r="O29" s="69">
        <f t="shared" si="0"/>
        <v>0</v>
      </c>
      <c r="P29" s="176"/>
      <c r="Q29" s="176"/>
      <c r="R29" s="176"/>
      <c r="S29" s="188"/>
      <c r="T29" s="188"/>
    </row>
    <row r="30" spans="1:22" ht="12.75" customHeight="1">
      <c r="A30" s="169">
        <v>3</v>
      </c>
      <c r="B30" s="170" t="s">
        <v>45</v>
      </c>
      <c r="C30" s="170" t="s">
        <v>572</v>
      </c>
      <c r="D30" s="217" t="s">
        <v>43</v>
      </c>
      <c r="E30" s="191">
        <v>125</v>
      </c>
      <c r="F30" s="174">
        <f t="shared" si="1"/>
        <v>0.92781479999999994</v>
      </c>
      <c r="G30" s="178">
        <v>0.44</v>
      </c>
      <c r="H30" s="176">
        <f t="shared" si="2"/>
        <v>0.92781479999999994</v>
      </c>
      <c r="I30" s="178"/>
      <c r="J30" s="176">
        <f t="shared" si="3"/>
        <v>0</v>
      </c>
      <c r="K30" s="68"/>
      <c r="L30" s="68"/>
      <c r="M30" s="68"/>
      <c r="N30" s="72"/>
      <c r="O30" s="69">
        <f t="shared" si="0"/>
        <v>0</v>
      </c>
      <c r="P30" s="176">
        <f t="shared" ref="P30" si="12">E30*F30</f>
        <v>115.97685</v>
      </c>
      <c r="Q30" s="176">
        <f t="shared" ref="Q30" si="13">SUM(O30:O33)</f>
        <v>0</v>
      </c>
      <c r="R30" s="176">
        <f t="shared" ref="R30" si="14">Q30*1.02*1.05*$R$15</f>
        <v>0</v>
      </c>
      <c r="S30" s="188">
        <f t="shared" ref="S30" si="15">F30*$S$18</f>
        <v>1.2014126737148061</v>
      </c>
      <c r="T30" s="188">
        <f t="shared" ref="T30" si="16">S30*E30</f>
        <v>150.17658421435075</v>
      </c>
    </row>
    <row r="31" spans="1:22" ht="12.75" customHeight="1">
      <c r="A31" s="169"/>
      <c r="B31" s="170"/>
      <c r="C31" s="170"/>
      <c r="D31" s="218"/>
      <c r="E31" s="191"/>
      <c r="F31" s="174"/>
      <c r="G31" s="178"/>
      <c r="H31" s="176"/>
      <c r="I31" s="178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88"/>
      <c r="T31" s="188"/>
    </row>
    <row r="32" spans="1:22" ht="12.75" customHeight="1">
      <c r="A32" s="169"/>
      <c r="B32" s="170"/>
      <c r="C32" s="170"/>
      <c r="D32" s="218"/>
      <c r="E32" s="191"/>
      <c r="F32" s="174"/>
      <c r="G32" s="178"/>
      <c r="H32" s="176"/>
      <c r="I32" s="178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88"/>
      <c r="T32" s="188"/>
    </row>
    <row r="33" spans="1:22" ht="12.75" customHeight="1">
      <c r="A33" s="169"/>
      <c r="B33" s="170"/>
      <c r="C33" s="170"/>
      <c r="D33" s="218"/>
      <c r="E33" s="191"/>
      <c r="F33" s="174"/>
      <c r="G33" s="178"/>
      <c r="H33" s="176"/>
      <c r="I33" s="178"/>
      <c r="J33" s="176"/>
      <c r="K33" s="68"/>
      <c r="L33" s="68"/>
      <c r="M33" s="68"/>
      <c r="N33" s="76"/>
      <c r="O33" s="69">
        <f t="shared" si="0"/>
        <v>0</v>
      </c>
      <c r="P33" s="176"/>
      <c r="Q33" s="176"/>
      <c r="R33" s="176"/>
      <c r="S33" s="188"/>
      <c r="T33" s="188"/>
      <c r="V33" s="44">
        <f>+E22*1.85+E26*1.85+E30*0.15*0.3*0.085+E34*0.015+E38*0.003+E42+E46+E50+E54*1.8+E58*1.58</f>
        <v>107.85512500000002</v>
      </c>
    </row>
    <row r="34" spans="1:22" ht="12.75" customHeight="1">
      <c r="A34" s="169">
        <v>4</v>
      </c>
      <c r="B34" s="170" t="s">
        <v>892</v>
      </c>
      <c r="C34" s="170" t="s">
        <v>893</v>
      </c>
      <c r="D34" s="169" t="s">
        <v>631</v>
      </c>
      <c r="E34" s="191">
        <v>42</v>
      </c>
      <c r="F34" s="174">
        <f t="shared" si="1"/>
        <v>2.8961698999999999</v>
      </c>
      <c r="G34" s="198">
        <v>0.73</v>
      </c>
      <c r="H34" s="176">
        <f t="shared" si="2"/>
        <v>1.5393291</v>
      </c>
      <c r="I34" s="178">
        <v>0.39500000000000002</v>
      </c>
      <c r="J34" s="176">
        <f t="shared" si="3"/>
        <v>1.3568407999999998</v>
      </c>
      <c r="K34" s="68"/>
      <c r="L34" s="68"/>
      <c r="M34" s="68"/>
      <c r="N34" s="76"/>
      <c r="O34" s="69">
        <f t="shared" si="0"/>
        <v>0</v>
      </c>
      <c r="P34" s="176">
        <f t="shared" ref="P34" si="17">E34*F34</f>
        <v>121.63913579999999</v>
      </c>
      <c r="Q34" s="176">
        <f t="shared" ref="Q34" si="18">SUM(O34:O37)</f>
        <v>0</v>
      </c>
      <c r="R34" s="176">
        <f t="shared" ref="R34" si="19">Q34*1.02*1.05*$R$15</f>
        <v>0</v>
      </c>
      <c r="S34" s="188">
        <f t="shared" ref="S34" si="20">F34*$S$18</f>
        <v>3.7502044837949797</v>
      </c>
      <c r="T34" s="188">
        <f t="shared" ref="T34" si="21">S34*E34</f>
        <v>157.50858831938916</v>
      </c>
    </row>
    <row r="35" spans="1:22" ht="12.75" customHeight="1">
      <c r="A35" s="169"/>
      <c r="B35" s="170"/>
      <c r="C35" s="170"/>
      <c r="D35" s="169"/>
      <c r="E35" s="191"/>
      <c r="F35" s="174"/>
      <c r="G35" s="198"/>
      <c r="H35" s="176"/>
      <c r="I35" s="178"/>
      <c r="J35" s="176"/>
      <c r="K35" s="68"/>
      <c r="L35" s="68"/>
      <c r="M35" s="68"/>
      <c r="N35" s="76"/>
      <c r="O35" s="69">
        <f t="shared" si="0"/>
        <v>0</v>
      </c>
      <c r="P35" s="176"/>
      <c r="Q35" s="176"/>
      <c r="R35" s="176"/>
      <c r="S35" s="188"/>
      <c r="T35" s="188"/>
    </row>
    <row r="36" spans="1:22" ht="12.75" customHeight="1">
      <c r="A36" s="169"/>
      <c r="B36" s="170"/>
      <c r="C36" s="170"/>
      <c r="D36" s="169"/>
      <c r="E36" s="191"/>
      <c r="F36" s="174"/>
      <c r="G36" s="198"/>
      <c r="H36" s="176"/>
      <c r="I36" s="178"/>
      <c r="J36" s="176"/>
      <c r="K36" s="68"/>
      <c r="L36" s="68"/>
      <c r="M36" s="70"/>
      <c r="N36" s="76"/>
      <c r="O36" s="69">
        <f t="shared" si="0"/>
        <v>0</v>
      </c>
      <c r="P36" s="176"/>
      <c r="Q36" s="176"/>
      <c r="R36" s="176"/>
      <c r="S36" s="188"/>
      <c r="T36" s="188"/>
    </row>
    <row r="37" spans="1:22" ht="12.75" customHeight="1">
      <c r="A37" s="169"/>
      <c r="B37" s="170"/>
      <c r="C37" s="170"/>
      <c r="D37" s="169"/>
      <c r="E37" s="191"/>
      <c r="F37" s="174"/>
      <c r="G37" s="198"/>
      <c r="H37" s="176"/>
      <c r="I37" s="178"/>
      <c r="J37" s="176"/>
      <c r="K37" s="68"/>
      <c r="L37" s="68"/>
      <c r="M37" s="68"/>
      <c r="N37" s="76"/>
      <c r="O37" s="69">
        <f t="shared" si="0"/>
        <v>0</v>
      </c>
      <c r="P37" s="176"/>
      <c r="Q37" s="176"/>
      <c r="R37" s="176"/>
      <c r="S37" s="188"/>
      <c r="T37" s="188"/>
    </row>
    <row r="38" spans="1:22" ht="12.75" customHeight="1">
      <c r="A38" s="169">
        <v>5</v>
      </c>
      <c r="B38" s="170" t="s">
        <v>886</v>
      </c>
      <c r="C38" s="171" t="s">
        <v>894</v>
      </c>
      <c r="D38" s="169" t="s">
        <v>631</v>
      </c>
      <c r="E38" s="191">
        <v>22.5</v>
      </c>
      <c r="F38" s="174">
        <f t="shared" si="1"/>
        <v>0.28160886000000002</v>
      </c>
      <c r="G38" s="198">
        <v>0.114</v>
      </c>
      <c r="H38" s="176">
        <f t="shared" si="2"/>
        <v>0.24038838000000001</v>
      </c>
      <c r="I38" s="178">
        <v>1.2E-2</v>
      </c>
      <c r="J38" s="176">
        <f t="shared" si="3"/>
        <v>4.1220480000000004E-2</v>
      </c>
      <c r="K38" s="68"/>
      <c r="L38" s="68"/>
      <c r="M38" s="68"/>
      <c r="N38" s="76"/>
      <c r="O38" s="69">
        <f t="shared" si="0"/>
        <v>0</v>
      </c>
      <c r="P38" s="176">
        <f t="shared" ref="P38" si="22">E38*F38</f>
        <v>6.3361993500000002</v>
      </c>
      <c r="Q38" s="176">
        <f t="shared" ref="Q38" si="23">SUM(O38:O41)</f>
        <v>0</v>
      </c>
      <c r="R38" s="176">
        <f t="shared" ref="R38" si="24">Q38*1.02*1.05*$R$15</f>
        <v>0</v>
      </c>
      <c r="S38" s="188">
        <f t="shared" ref="S38" si="25">F38*$S$18</f>
        <v>0.36465084781400181</v>
      </c>
      <c r="T38" s="188">
        <f t="shared" ref="T38" si="26">S38*E38</f>
        <v>8.2046440758150414</v>
      </c>
    </row>
    <row r="39" spans="1:22" ht="12.75" customHeight="1">
      <c r="A39" s="169"/>
      <c r="B39" s="170"/>
      <c r="C39" s="182"/>
      <c r="D39" s="169"/>
      <c r="E39" s="191"/>
      <c r="F39" s="174"/>
      <c r="G39" s="198"/>
      <c r="H39" s="176"/>
      <c r="I39" s="178"/>
      <c r="J39" s="176"/>
      <c r="K39" s="68"/>
      <c r="L39" s="68"/>
      <c r="M39" s="68"/>
      <c r="N39" s="76"/>
      <c r="O39" s="69">
        <f t="shared" si="0"/>
        <v>0</v>
      </c>
      <c r="P39" s="176"/>
      <c r="Q39" s="176"/>
      <c r="R39" s="176"/>
      <c r="S39" s="188"/>
      <c r="T39" s="188"/>
    </row>
    <row r="40" spans="1:22" ht="12.75" customHeight="1">
      <c r="A40" s="169"/>
      <c r="B40" s="170"/>
      <c r="C40" s="182"/>
      <c r="D40" s="169"/>
      <c r="E40" s="191"/>
      <c r="F40" s="174"/>
      <c r="G40" s="198"/>
      <c r="H40" s="176"/>
      <c r="I40" s="178"/>
      <c r="J40" s="176"/>
      <c r="K40" s="68"/>
      <c r="L40" s="68"/>
      <c r="M40" s="70"/>
      <c r="N40" s="76"/>
      <c r="O40" s="69">
        <f t="shared" si="0"/>
        <v>0</v>
      </c>
      <c r="P40" s="176"/>
      <c r="Q40" s="176"/>
      <c r="R40" s="176"/>
      <c r="S40" s="188"/>
      <c r="T40" s="188"/>
    </row>
    <row r="41" spans="1:22" ht="12.75" customHeight="1">
      <c r="A41" s="169"/>
      <c r="B41" s="170"/>
      <c r="C41" s="183"/>
      <c r="D41" s="169"/>
      <c r="E41" s="191"/>
      <c r="F41" s="174"/>
      <c r="G41" s="198"/>
      <c r="H41" s="176"/>
      <c r="I41" s="178"/>
      <c r="J41" s="176"/>
      <c r="K41" s="68"/>
      <c r="L41" s="68"/>
      <c r="M41" s="68"/>
      <c r="N41" s="76"/>
      <c r="O41" s="69">
        <f t="shared" si="0"/>
        <v>0</v>
      </c>
      <c r="P41" s="176"/>
      <c r="Q41" s="176"/>
      <c r="R41" s="176"/>
      <c r="S41" s="188"/>
      <c r="T41" s="188"/>
    </row>
    <row r="42" spans="1:22" ht="12.75" customHeight="1">
      <c r="A42" s="169">
        <v>6</v>
      </c>
      <c r="B42" s="170" t="s">
        <v>899</v>
      </c>
      <c r="C42" s="170" t="s">
        <v>895</v>
      </c>
      <c r="D42" s="217" t="s">
        <v>621</v>
      </c>
      <c r="E42" s="191">
        <v>0.4</v>
      </c>
      <c r="F42" s="174">
        <f t="shared" si="1"/>
        <v>66.358530799999997</v>
      </c>
      <c r="G42" s="178">
        <v>11.4</v>
      </c>
      <c r="H42" s="176">
        <f t="shared" si="2"/>
        <v>24.038838000000002</v>
      </c>
      <c r="I42" s="178">
        <v>12.32</v>
      </c>
      <c r="J42" s="176">
        <f t="shared" si="3"/>
        <v>42.319692799999999</v>
      </c>
      <c r="K42" s="68"/>
      <c r="L42" s="68"/>
      <c r="M42" s="68"/>
      <c r="N42" s="72"/>
      <c r="O42" s="69">
        <f t="shared" si="0"/>
        <v>0</v>
      </c>
      <c r="P42" s="176">
        <f t="shared" ref="P42" si="27">E42*F42</f>
        <v>26.543412320000002</v>
      </c>
      <c r="Q42" s="176">
        <f t="shared" ref="Q42" si="28">SUM(O42:O45)</f>
        <v>0</v>
      </c>
      <c r="R42" s="176">
        <f t="shared" ref="R42" si="29">Q42*1.02*1.05*$R$15</f>
        <v>0</v>
      </c>
      <c r="S42" s="188">
        <f t="shared" ref="S42" si="30">F42*$S$18</f>
        <v>85.926609396847638</v>
      </c>
      <c r="T42" s="188">
        <f t="shared" ref="T42" si="31">S42*E42</f>
        <v>34.370643758739057</v>
      </c>
    </row>
    <row r="43" spans="1:22" ht="12.75" customHeight="1">
      <c r="A43" s="169"/>
      <c r="B43" s="170"/>
      <c r="C43" s="170"/>
      <c r="D43" s="218"/>
      <c r="E43" s="191"/>
      <c r="F43" s="174"/>
      <c r="G43" s="178"/>
      <c r="H43" s="176"/>
      <c r="I43" s="178"/>
      <c r="J43" s="176"/>
      <c r="K43" s="68"/>
      <c r="L43" s="68"/>
      <c r="M43" s="68"/>
      <c r="N43" s="76"/>
      <c r="O43" s="69">
        <f t="shared" si="0"/>
        <v>0</v>
      </c>
      <c r="P43" s="176"/>
      <c r="Q43" s="176"/>
      <c r="R43" s="176"/>
      <c r="S43" s="188"/>
      <c r="T43" s="188"/>
    </row>
    <row r="44" spans="1:22" ht="12.75" customHeight="1">
      <c r="A44" s="169"/>
      <c r="B44" s="170"/>
      <c r="C44" s="170"/>
      <c r="D44" s="218"/>
      <c r="E44" s="191"/>
      <c r="F44" s="174"/>
      <c r="G44" s="178"/>
      <c r="H44" s="176"/>
      <c r="I44" s="178"/>
      <c r="J44" s="176"/>
      <c r="K44" s="68"/>
      <c r="L44" s="68"/>
      <c r="M44" s="68"/>
      <c r="N44" s="76"/>
      <c r="O44" s="69">
        <f t="shared" si="0"/>
        <v>0</v>
      </c>
      <c r="P44" s="176"/>
      <c r="Q44" s="176"/>
      <c r="R44" s="176"/>
      <c r="S44" s="188"/>
      <c r="T44" s="188"/>
    </row>
    <row r="45" spans="1:22" ht="12.75" customHeight="1">
      <c r="A45" s="169"/>
      <c r="B45" s="170"/>
      <c r="C45" s="170"/>
      <c r="D45" s="218"/>
      <c r="E45" s="191"/>
      <c r="F45" s="174"/>
      <c r="G45" s="178"/>
      <c r="H45" s="176"/>
      <c r="I45" s="178"/>
      <c r="J45" s="176"/>
      <c r="K45" s="68"/>
      <c r="L45" s="68"/>
      <c r="M45" s="68"/>
      <c r="N45" s="76"/>
      <c r="O45" s="69">
        <f t="shared" si="0"/>
        <v>0</v>
      </c>
      <c r="P45" s="176"/>
      <c r="Q45" s="176"/>
      <c r="R45" s="176"/>
      <c r="S45" s="188"/>
      <c r="T45" s="188"/>
    </row>
    <row r="46" spans="1:22" ht="12.75" customHeight="1">
      <c r="A46" s="169">
        <v>7</v>
      </c>
      <c r="B46" s="170" t="s">
        <v>900</v>
      </c>
      <c r="C46" s="170" t="s">
        <v>896</v>
      </c>
      <c r="D46" s="217" t="s">
        <v>621</v>
      </c>
      <c r="E46" s="174">
        <v>0.15</v>
      </c>
      <c r="F46" s="174">
        <f t="shared" si="1"/>
        <v>45.800956599999999</v>
      </c>
      <c r="G46" s="178">
        <v>20.58</v>
      </c>
      <c r="H46" s="176">
        <f t="shared" si="2"/>
        <v>43.3964286</v>
      </c>
      <c r="I46" s="178">
        <v>0.7</v>
      </c>
      <c r="J46" s="176">
        <f t="shared" si="3"/>
        <v>2.404528</v>
      </c>
      <c r="K46" s="68"/>
      <c r="L46" s="68"/>
      <c r="M46" s="68"/>
      <c r="N46" s="72"/>
      <c r="O46" s="69">
        <f t="shared" si="0"/>
        <v>0</v>
      </c>
      <c r="P46" s="176">
        <f t="shared" ref="P46" si="32">E46*F46</f>
        <v>6.8701434899999994</v>
      </c>
      <c r="Q46" s="176">
        <f t="shared" ref="Q46" si="33">SUM(O46:O49)</f>
        <v>0</v>
      </c>
      <c r="R46" s="176">
        <f t="shared" ref="R46" si="34">Q46*1.02*1.05*$R$15</f>
        <v>0</v>
      </c>
      <c r="S46" s="188">
        <f t="shared" ref="S46" si="35">F46*$S$18</f>
        <v>59.306932512287794</v>
      </c>
      <c r="T46" s="188">
        <f t="shared" ref="T46" si="36">S46*E46</f>
        <v>8.8960398768431688</v>
      </c>
    </row>
    <row r="47" spans="1:22" ht="12.75" customHeight="1">
      <c r="A47" s="169"/>
      <c r="B47" s="170"/>
      <c r="C47" s="170"/>
      <c r="D47" s="218"/>
      <c r="E47" s="174"/>
      <c r="F47" s="174"/>
      <c r="G47" s="178"/>
      <c r="H47" s="176"/>
      <c r="I47" s="178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88"/>
      <c r="T47" s="188"/>
    </row>
    <row r="48" spans="1:22" ht="12.75" customHeight="1">
      <c r="A48" s="169"/>
      <c r="B48" s="170"/>
      <c r="C48" s="170"/>
      <c r="D48" s="218"/>
      <c r="E48" s="174"/>
      <c r="F48" s="174"/>
      <c r="G48" s="178"/>
      <c r="H48" s="176"/>
      <c r="I48" s="178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88"/>
      <c r="T48" s="188"/>
    </row>
    <row r="49" spans="1:20" ht="12.75" customHeight="1">
      <c r="A49" s="169"/>
      <c r="B49" s="170"/>
      <c r="C49" s="170"/>
      <c r="D49" s="218"/>
      <c r="E49" s="174"/>
      <c r="F49" s="174"/>
      <c r="G49" s="178"/>
      <c r="H49" s="176"/>
      <c r="I49" s="178"/>
      <c r="J49" s="176"/>
      <c r="K49" s="68"/>
      <c r="L49" s="68"/>
      <c r="M49" s="68"/>
      <c r="N49" s="76"/>
      <c r="O49" s="69">
        <f t="shared" si="0"/>
        <v>0</v>
      </c>
      <c r="P49" s="176"/>
      <c r="Q49" s="176"/>
      <c r="R49" s="176"/>
      <c r="S49" s="188"/>
      <c r="T49" s="188"/>
    </row>
    <row r="50" spans="1:20" ht="12.75" customHeight="1">
      <c r="A50" s="169">
        <v>8</v>
      </c>
      <c r="B50" s="170" t="s">
        <v>897</v>
      </c>
      <c r="C50" s="170" t="s">
        <v>898</v>
      </c>
      <c r="D50" s="217" t="s">
        <v>621</v>
      </c>
      <c r="E50" s="191">
        <v>1.6</v>
      </c>
      <c r="F50" s="174">
        <f t="shared" si="1"/>
        <v>66.358530799999997</v>
      </c>
      <c r="G50" s="178">
        <v>11.4</v>
      </c>
      <c r="H50" s="176">
        <f t="shared" si="2"/>
        <v>24.038838000000002</v>
      </c>
      <c r="I50" s="178">
        <v>12.32</v>
      </c>
      <c r="J50" s="176">
        <f t="shared" si="3"/>
        <v>42.319692799999999</v>
      </c>
      <c r="K50" s="68"/>
      <c r="L50" s="68"/>
      <c r="M50" s="68"/>
      <c r="N50" s="72"/>
      <c r="O50" s="69">
        <f t="shared" si="0"/>
        <v>0</v>
      </c>
      <c r="P50" s="176">
        <f t="shared" ref="P50" si="37">E50*F50</f>
        <v>106.17364928000001</v>
      </c>
      <c r="Q50" s="176">
        <f t="shared" ref="Q50" si="38">SUM(O50:O53)</f>
        <v>0</v>
      </c>
      <c r="R50" s="176">
        <f t="shared" ref="R50" si="39">Q50*1.02*1.05*$R$15</f>
        <v>0</v>
      </c>
      <c r="S50" s="188">
        <f t="shared" ref="S50" si="40">F50*$S$18</f>
        <v>85.926609396847638</v>
      </c>
      <c r="T50" s="188">
        <f t="shared" ref="T50" si="41">S50*E50</f>
        <v>137.48257503495623</v>
      </c>
    </row>
    <row r="51" spans="1:20" ht="12.75" customHeight="1">
      <c r="A51" s="169"/>
      <c r="B51" s="170"/>
      <c r="C51" s="170"/>
      <c r="D51" s="218"/>
      <c r="E51" s="191"/>
      <c r="F51" s="174"/>
      <c r="G51" s="178"/>
      <c r="H51" s="176"/>
      <c r="I51" s="178"/>
      <c r="J51" s="176"/>
      <c r="K51" s="68"/>
      <c r="L51" s="68"/>
      <c r="M51" s="68"/>
      <c r="N51" s="76"/>
      <c r="O51" s="69">
        <f t="shared" si="0"/>
        <v>0</v>
      </c>
      <c r="P51" s="176"/>
      <c r="Q51" s="176"/>
      <c r="R51" s="176"/>
      <c r="S51" s="188"/>
      <c r="T51" s="188"/>
    </row>
    <row r="52" spans="1:20" ht="12.75" customHeight="1">
      <c r="A52" s="169"/>
      <c r="B52" s="170"/>
      <c r="C52" s="170"/>
      <c r="D52" s="218"/>
      <c r="E52" s="191"/>
      <c r="F52" s="174"/>
      <c r="G52" s="178"/>
      <c r="H52" s="176"/>
      <c r="I52" s="178"/>
      <c r="J52" s="176"/>
      <c r="K52" s="68"/>
      <c r="L52" s="68"/>
      <c r="M52" s="68"/>
      <c r="N52" s="76"/>
      <c r="O52" s="69">
        <f t="shared" si="0"/>
        <v>0</v>
      </c>
      <c r="P52" s="176"/>
      <c r="Q52" s="176"/>
      <c r="R52" s="176"/>
      <c r="S52" s="188"/>
      <c r="T52" s="188"/>
    </row>
    <row r="53" spans="1:20" ht="12.75" customHeight="1">
      <c r="A53" s="169"/>
      <c r="B53" s="170"/>
      <c r="C53" s="170"/>
      <c r="D53" s="218"/>
      <c r="E53" s="191"/>
      <c r="F53" s="174"/>
      <c r="G53" s="178"/>
      <c r="H53" s="176"/>
      <c r="I53" s="178"/>
      <c r="J53" s="176"/>
      <c r="K53" s="68"/>
      <c r="L53" s="68"/>
      <c r="M53" s="68"/>
      <c r="N53" s="76"/>
      <c r="O53" s="69">
        <f t="shared" si="0"/>
        <v>0</v>
      </c>
      <c r="P53" s="176"/>
      <c r="Q53" s="176"/>
      <c r="R53" s="176"/>
      <c r="S53" s="188"/>
      <c r="T53" s="188"/>
    </row>
    <row r="54" spans="1:20" ht="12.75" customHeight="1">
      <c r="A54" s="169">
        <v>9</v>
      </c>
      <c r="B54" s="170" t="s">
        <v>145</v>
      </c>
      <c r="C54" s="170" t="s">
        <v>885</v>
      </c>
      <c r="D54" s="169" t="s">
        <v>42</v>
      </c>
      <c r="E54" s="174">
        <v>10.5</v>
      </c>
      <c r="F54" s="174">
        <f t="shared" si="1"/>
        <v>18.185428999999999</v>
      </c>
      <c r="G54" s="198">
        <v>3.9</v>
      </c>
      <c r="H54" s="176">
        <f t="shared" si="2"/>
        <v>8.2238129999999998</v>
      </c>
      <c r="I54" s="178">
        <v>2.9</v>
      </c>
      <c r="J54" s="176">
        <f t="shared" si="3"/>
        <v>9.9616159999999994</v>
      </c>
      <c r="K54" s="68"/>
      <c r="L54" s="68"/>
      <c r="M54" s="68"/>
      <c r="N54" s="76"/>
      <c r="O54" s="69">
        <f t="shared" si="0"/>
        <v>0</v>
      </c>
      <c r="P54" s="176">
        <f t="shared" ref="P54" si="42">E54*F54</f>
        <v>190.94700449999999</v>
      </c>
      <c r="Q54" s="176">
        <f t="shared" ref="Q54" si="43">SUM(O54:O57)</f>
        <v>0</v>
      </c>
      <c r="R54" s="176">
        <f t="shared" ref="R54" si="44">Q54*1.02*1.05*$R$15</f>
        <v>0</v>
      </c>
      <c r="S54" s="188">
        <f t="shared" ref="S54" si="45">F54*$S$18</f>
        <v>23.548023676212939</v>
      </c>
      <c r="T54" s="188">
        <f t="shared" ref="T54" si="46">S54*E54</f>
        <v>247.25424860023585</v>
      </c>
    </row>
    <row r="55" spans="1:20" ht="12.75" customHeight="1">
      <c r="A55" s="169"/>
      <c r="B55" s="170"/>
      <c r="C55" s="170"/>
      <c r="D55" s="169"/>
      <c r="E55" s="174"/>
      <c r="F55" s="174"/>
      <c r="G55" s="198"/>
      <c r="H55" s="176"/>
      <c r="I55" s="178"/>
      <c r="J55" s="176"/>
      <c r="K55" s="68"/>
      <c r="L55" s="68"/>
      <c r="M55" s="68"/>
      <c r="N55" s="76"/>
      <c r="O55" s="69">
        <f t="shared" si="0"/>
        <v>0</v>
      </c>
      <c r="P55" s="176"/>
      <c r="Q55" s="176"/>
      <c r="R55" s="176"/>
      <c r="S55" s="188"/>
      <c r="T55" s="188"/>
    </row>
    <row r="56" spans="1:20" ht="12.75" customHeight="1">
      <c r="A56" s="169"/>
      <c r="B56" s="170"/>
      <c r="C56" s="170"/>
      <c r="D56" s="169"/>
      <c r="E56" s="174"/>
      <c r="F56" s="174"/>
      <c r="G56" s="198"/>
      <c r="H56" s="176"/>
      <c r="I56" s="178"/>
      <c r="J56" s="176"/>
      <c r="K56" s="68"/>
      <c r="L56" s="68"/>
      <c r="M56" s="70"/>
      <c r="N56" s="76"/>
      <c r="O56" s="69">
        <f t="shared" si="0"/>
        <v>0</v>
      </c>
      <c r="P56" s="176"/>
      <c r="Q56" s="176"/>
      <c r="R56" s="176"/>
      <c r="S56" s="188"/>
      <c r="T56" s="188"/>
    </row>
    <row r="57" spans="1:20" ht="12.75" customHeight="1">
      <c r="A57" s="169"/>
      <c r="B57" s="170"/>
      <c r="C57" s="170"/>
      <c r="D57" s="169"/>
      <c r="E57" s="174"/>
      <c r="F57" s="174"/>
      <c r="G57" s="198"/>
      <c r="H57" s="176"/>
      <c r="I57" s="178"/>
      <c r="J57" s="176"/>
      <c r="K57" s="68"/>
      <c r="L57" s="68"/>
      <c r="M57" s="68"/>
      <c r="N57" s="76"/>
      <c r="O57" s="69">
        <f t="shared" si="0"/>
        <v>0</v>
      </c>
      <c r="P57" s="176"/>
      <c r="Q57" s="176"/>
      <c r="R57" s="176"/>
      <c r="S57" s="188"/>
      <c r="T57" s="188"/>
    </row>
    <row r="58" spans="1:20" ht="12.75" customHeight="1">
      <c r="A58" s="169">
        <v>10</v>
      </c>
      <c r="B58" s="170" t="s">
        <v>648</v>
      </c>
      <c r="C58" s="170" t="s">
        <v>901</v>
      </c>
      <c r="D58" s="169" t="s">
        <v>42</v>
      </c>
      <c r="E58" s="174">
        <v>11.4</v>
      </c>
      <c r="F58" s="174">
        <f t="shared" si="1"/>
        <v>0.57976595239999995</v>
      </c>
      <c r="G58" s="177">
        <v>7.6400000000000001E-3</v>
      </c>
      <c r="H58" s="176">
        <f t="shared" si="2"/>
        <v>1.6110238800000003E-2</v>
      </c>
      <c r="I58" s="177">
        <v>0.16409000000000001</v>
      </c>
      <c r="J58" s="176">
        <f t="shared" si="3"/>
        <v>0.5636557136</v>
      </c>
      <c r="K58" s="68"/>
      <c r="L58" s="68"/>
      <c r="M58" s="68"/>
      <c r="N58" s="76"/>
      <c r="O58" s="69">
        <f t="shared" si="0"/>
        <v>0</v>
      </c>
      <c r="P58" s="176">
        <f t="shared" ref="P58" si="47">E58*F58</f>
        <v>6.60933185736</v>
      </c>
      <c r="Q58" s="176">
        <f t="shared" ref="Q58" si="48">SUM(O58:O61)</f>
        <v>0</v>
      </c>
      <c r="R58" s="176">
        <f t="shared" ref="R58" si="49">Q58*1.02*1.05*$R$15</f>
        <v>0</v>
      </c>
      <c r="S58" s="188">
        <f t="shared" ref="S58" si="50">F58*$S$18</f>
        <v>0.75072973938516063</v>
      </c>
      <c r="T58" s="188">
        <f t="shared" ref="T58" si="51">S58*E58</f>
        <v>8.558319028990832</v>
      </c>
    </row>
    <row r="59" spans="1:20" ht="12.75" customHeight="1">
      <c r="A59" s="169"/>
      <c r="B59" s="170"/>
      <c r="C59" s="170"/>
      <c r="D59" s="169"/>
      <c r="E59" s="174"/>
      <c r="F59" s="174"/>
      <c r="G59" s="177"/>
      <c r="H59" s="176"/>
      <c r="I59" s="177"/>
      <c r="J59" s="176"/>
      <c r="K59" s="68"/>
      <c r="L59" s="68"/>
      <c r="M59" s="68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2.75" customHeight="1">
      <c r="A60" s="169"/>
      <c r="B60" s="170"/>
      <c r="C60" s="170"/>
      <c r="D60" s="169"/>
      <c r="E60" s="174"/>
      <c r="F60" s="174"/>
      <c r="G60" s="177"/>
      <c r="H60" s="176"/>
      <c r="I60" s="177"/>
      <c r="J60" s="176"/>
      <c r="K60" s="68"/>
      <c r="L60" s="68"/>
      <c r="M60" s="68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8.75" customHeight="1">
      <c r="A61" s="169"/>
      <c r="B61" s="170"/>
      <c r="C61" s="170"/>
      <c r="D61" s="169"/>
      <c r="E61" s="174"/>
      <c r="F61" s="174"/>
      <c r="G61" s="177"/>
      <c r="H61" s="176"/>
      <c r="I61" s="177"/>
      <c r="J61" s="176"/>
      <c r="K61" s="68"/>
      <c r="L61" s="68"/>
      <c r="M61" s="68"/>
      <c r="N61" s="76"/>
      <c r="O61" s="69">
        <f t="shared" si="0"/>
        <v>0</v>
      </c>
      <c r="P61" s="176"/>
      <c r="Q61" s="176"/>
      <c r="R61" s="176"/>
      <c r="S61" s="188"/>
      <c r="T61" s="188"/>
    </row>
    <row r="62" spans="1:20" ht="12.75" customHeight="1">
      <c r="A62" s="169">
        <v>11</v>
      </c>
      <c r="B62" s="170" t="s">
        <v>573</v>
      </c>
      <c r="C62" s="170" t="s">
        <v>574</v>
      </c>
      <c r="D62" s="169" t="s">
        <v>36</v>
      </c>
      <c r="E62" s="169">
        <v>115.6</v>
      </c>
      <c r="F62" s="174">
        <f t="shared" si="1"/>
        <v>3.9350040000000002</v>
      </c>
      <c r="G62" s="213">
        <v>0.4</v>
      </c>
      <c r="H62" s="176">
        <f t="shared" si="2"/>
        <v>0.84346800000000011</v>
      </c>
      <c r="I62" s="213">
        <v>0.9</v>
      </c>
      <c r="J62" s="176">
        <f t="shared" si="3"/>
        <v>3.0915360000000001</v>
      </c>
      <c r="K62" s="68"/>
      <c r="L62" s="68"/>
      <c r="M62" s="68"/>
      <c r="N62" s="76"/>
      <c r="O62" s="69">
        <f t="shared" si="0"/>
        <v>0</v>
      </c>
      <c r="P62" s="176">
        <f t="shared" ref="P62" si="52">E62*F62</f>
        <v>454.88646239999997</v>
      </c>
      <c r="Q62" s="176">
        <f t="shared" ref="Q62" si="53">SUM(O62:O65)</f>
        <v>0</v>
      </c>
      <c r="R62" s="176">
        <f t="shared" ref="R62" si="54">Q62*1.02*1.05*$R$15</f>
        <v>0</v>
      </c>
      <c r="S62" s="188">
        <f t="shared" ref="S62" si="55">F62*$S$18</f>
        <v>5.0953742888327032</v>
      </c>
      <c r="T62" s="188">
        <f t="shared" ref="T62" si="56">S62*E62</f>
        <v>589.02526778906042</v>
      </c>
    </row>
    <row r="63" spans="1:20" ht="12.75" customHeight="1">
      <c r="A63" s="169"/>
      <c r="B63" s="170"/>
      <c r="C63" s="170"/>
      <c r="D63" s="169"/>
      <c r="E63" s="169"/>
      <c r="F63" s="174"/>
      <c r="G63" s="213"/>
      <c r="H63" s="176"/>
      <c r="I63" s="213"/>
      <c r="J63" s="176"/>
      <c r="K63" s="68"/>
      <c r="L63" s="68"/>
      <c r="M63" s="68"/>
      <c r="N63" s="76"/>
      <c r="O63" s="69">
        <f t="shared" si="0"/>
        <v>0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170"/>
      <c r="D64" s="169"/>
      <c r="E64" s="169"/>
      <c r="F64" s="174"/>
      <c r="G64" s="213"/>
      <c r="H64" s="176"/>
      <c r="I64" s="213"/>
      <c r="J64" s="176"/>
      <c r="K64" s="68"/>
      <c r="L64" s="68"/>
      <c r="M64" s="68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/>
      <c r="B65" s="170"/>
      <c r="C65" s="170"/>
      <c r="D65" s="169"/>
      <c r="E65" s="169"/>
      <c r="F65" s="174"/>
      <c r="G65" s="213"/>
      <c r="H65" s="176"/>
      <c r="I65" s="213"/>
      <c r="J65" s="176"/>
      <c r="K65" s="68"/>
      <c r="L65" s="68"/>
      <c r="M65" s="68"/>
      <c r="N65" s="76"/>
      <c r="O65" s="69">
        <f t="shared" si="0"/>
        <v>0</v>
      </c>
      <c r="P65" s="176"/>
      <c r="Q65" s="176"/>
      <c r="R65" s="176"/>
      <c r="S65" s="188"/>
      <c r="T65" s="188"/>
    </row>
    <row r="66" spans="1:20" ht="12.75" customHeight="1">
      <c r="A66" s="161"/>
      <c r="B66" s="162"/>
      <c r="C66" s="163" t="s">
        <v>462</v>
      </c>
      <c r="D66" s="161"/>
      <c r="E66" s="164"/>
      <c r="F66" s="165"/>
      <c r="G66" s="157"/>
      <c r="H66" s="158"/>
      <c r="I66" s="157"/>
      <c r="J66" s="158"/>
      <c r="K66" s="40"/>
      <c r="L66" s="40"/>
      <c r="M66" s="40"/>
      <c r="N66" s="41"/>
      <c r="O66" s="42"/>
      <c r="P66" s="158"/>
      <c r="Q66" s="158"/>
      <c r="R66" s="158"/>
      <c r="S66" s="158"/>
      <c r="T66" s="316">
        <f>SUM(T22:T65)</f>
        <v>1429.1767407492907</v>
      </c>
    </row>
    <row r="67" spans="1:20" ht="12.75" customHeight="1">
      <c r="A67" s="161"/>
      <c r="B67" s="162"/>
      <c r="C67" s="163"/>
      <c r="D67" s="161"/>
      <c r="E67" s="164"/>
      <c r="F67" s="166"/>
      <c r="G67" s="157"/>
      <c r="H67" s="158"/>
      <c r="I67" s="157"/>
      <c r="J67" s="158"/>
      <c r="K67" s="40"/>
      <c r="L67" s="40"/>
      <c r="M67" s="40"/>
      <c r="N67" s="41"/>
      <c r="O67" s="42"/>
      <c r="P67" s="158"/>
      <c r="Q67" s="158"/>
      <c r="R67" s="158"/>
      <c r="S67" s="158"/>
      <c r="T67" s="316"/>
    </row>
    <row r="68" spans="1:20" ht="12.75" customHeight="1">
      <c r="A68" s="161"/>
      <c r="B68" s="162"/>
      <c r="C68" s="163"/>
      <c r="D68" s="161"/>
      <c r="E68" s="164"/>
      <c r="F68" s="166"/>
      <c r="G68" s="157"/>
      <c r="H68" s="158"/>
      <c r="I68" s="157"/>
      <c r="J68" s="158"/>
      <c r="K68" s="40"/>
      <c r="L68" s="40"/>
      <c r="M68" s="43"/>
      <c r="N68" s="41"/>
      <c r="O68" s="42"/>
      <c r="P68" s="158"/>
      <c r="Q68" s="158"/>
      <c r="R68" s="158"/>
      <c r="S68" s="158"/>
      <c r="T68" s="316"/>
    </row>
    <row r="69" spans="1:20" ht="12.75" customHeight="1">
      <c r="A69" s="161"/>
      <c r="B69" s="162"/>
      <c r="C69" s="163"/>
      <c r="D69" s="161"/>
      <c r="E69" s="164"/>
      <c r="F69" s="167"/>
      <c r="G69" s="157"/>
      <c r="H69" s="158"/>
      <c r="I69" s="157"/>
      <c r="J69" s="158"/>
      <c r="K69" s="40"/>
      <c r="L69" s="40"/>
      <c r="M69" s="40"/>
      <c r="N69" s="41"/>
      <c r="O69" s="42"/>
      <c r="P69" s="158"/>
      <c r="Q69" s="158"/>
      <c r="R69" s="158"/>
      <c r="S69" s="158"/>
      <c r="T69" s="316"/>
    </row>
    <row r="70" spans="1:20" ht="12.75" customHeight="1">
      <c r="A70" s="161"/>
      <c r="B70" s="162"/>
      <c r="C70" s="163" t="s">
        <v>463</v>
      </c>
      <c r="D70" s="161"/>
      <c r="E70" s="164"/>
      <c r="F70" s="165"/>
      <c r="G70" s="157"/>
      <c r="H70" s="158"/>
      <c r="I70" s="157"/>
      <c r="J70" s="158"/>
      <c r="K70" s="40"/>
      <c r="L70" s="40"/>
      <c r="M70" s="40"/>
      <c r="N70" s="41"/>
      <c r="O70" s="42"/>
      <c r="P70" s="158"/>
      <c r="Q70" s="158"/>
      <c r="R70" s="158"/>
      <c r="S70" s="158"/>
      <c r="T70" s="148">
        <f>(T66*100%)/'Cav-Nax-Sharur-10'!T533</f>
        <v>0.13285410324702443</v>
      </c>
    </row>
    <row r="71" spans="1:20" ht="12.75" customHeight="1">
      <c r="A71" s="161"/>
      <c r="B71" s="162"/>
      <c r="C71" s="163"/>
      <c r="D71" s="161"/>
      <c r="E71" s="164"/>
      <c r="F71" s="166"/>
      <c r="G71" s="157"/>
      <c r="H71" s="158"/>
      <c r="I71" s="157"/>
      <c r="J71" s="158"/>
      <c r="K71" s="40"/>
      <c r="L71" s="40"/>
      <c r="M71" s="40"/>
      <c r="N71" s="41"/>
      <c r="O71" s="42"/>
      <c r="P71" s="158"/>
      <c r="Q71" s="158"/>
      <c r="R71" s="158"/>
      <c r="S71" s="158"/>
      <c r="T71" s="148"/>
    </row>
    <row r="72" spans="1:20" ht="12.75" customHeight="1">
      <c r="A72" s="161"/>
      <c r="B72" s="162"/>
      <c r="C72" s="163"/>
      <c r="D72" s="161"/>
      <c r="E72" s="164"/>
      <c r="F72" s="166"/>
      <c r="G72" s="157"/>
      <c r="H72" s="158"/>
      <c r="I72" s="157"/>
      <c r="J72" s="158"/>
      <c r="K72" s="40"/>
      <c r="L72" s="40"/>
      <c r="M72" s="43"/>
      <c r="N72" s="41"/>
      <c r="O72" s="42"/>
      <c r="P72" s="158"/>
      <c r="Q72" s="158"/>
      <c r="R72" s="158"/>
      <c r="S72" s="158"/>
      <c r="T72" s="148"/>
    </row>
    <row r="73" spans="1:20" ht="12.75" customHeight="1">
      <c r="A73" s="161"/>
      <c r="B73" s="162"/>
      <c r="C73" s="163"/>
      <c r="D73" s="161"/>
      <c r="E73" s="164"/>
      <c r="F73" s="167"/>
      <c r="G73" s="157"/>
      <c r="H73" s="158"/>
      <c r="I73" s="157"/>
      <c r="J73" s="158"/>
      <c r="K73" s="40"/>
      <c r="L73" s="40"/>
      <c r="M73" s="40"/>
      <c r="N73" s="41"/>
      <c r="O73" s="42"/>
      <c r="P73" s="158"/>
      <c r="Q73" s="158"/>
      <c r="R73" s="158"/>
      <c r="S73" s="158"/>
      <c r="T73" s="148"/>
    </row>
    <row r="74" spans="1:20" ht="12.75" customHeight="1">
      <c r="A74" s="169"/>
      <c r="B74" s="170"/>
      <c r="C74" s="212" t="s">
        <v>768</v>
      </c>
      <c r="D74" s="195"/>
      <c r="E74" s="191"/>
      <c r="F74" s="174">
        <f t="shared" si="1"/>
        <v>0</v>
      </c>
      <c r="G74" s="178"/>
      <c r="H74" s="176">
        <f t="shared" si="2"/>
        <v>0</v>
      </c>
      <c r="I74" s="177"/>
      <c r="J74" s="176">
        <f t="shared" si="3"/>
        <v>0</v>
      </c>
      <c r="K74" s="68"/>
      <c r="L74" s="68"/>
      <c r="M74" s="68"/>
      <c r="N74" s="76"/>
      <c r="O74" s="69">
        <f t="shared" si="0"/>
        <v>0</v>
      </c>
      <c r="P74" s="176">
        <f t="shared" ref="P74" si="57">E74*F74</f>
        <v>0</v>
      </c>
      <c r="Q74" s="176">
        <f t="shared" ref="Q74" si="58">SUM(O74:O77)</f>
        <v>0</v>
      </c>
      <c r="R74" s="176">
        <f t="shared" ref="R74" si="59">Q74*1.02*1.05*$R$15</f>
        <v>0</v>
      </c>
      <c r="S74" s="188">
        <f t="shared" ref="S74" si="60">F74*$S$18</f>
        <v>0</v>
      </c>
      <c r="T74" s="188">
        <f t="shared" ref="T74" si="61">S74*E74</f>
        <v>0</v>
      </c>
    </row>
    <row r="75" spans="1:20" ht="12.75" customHeight="1">
      <c r="A75" s="169"/>
      <c r="B75" s="170"/>
      <c r="C75" s="212"/>
      <c r="D75" s="196"/>
      <c r="E75" s="191"/>
      <c r="F75" s="174"/>
      <c r="G75" s="178"/>
      <c r="H75" s="176"/>
      <c r="I75" s="177"/>
      <c r="J75" s="176"/>
      <c r="K75" s="68"/>
      <c r="L75" s="68"/>
      <c r="M75" s="68"/>
      <c r="N75" s="76"/>
      <c r="O75" s="69">
        <f t="shared" si="0"/>
        <v>0</v>
      </c>
      <c r="P75" s="176"/>
      <c r="Q75" s="176"/>
      <c r="R75" s="176"/>
      <c r="S75" s="188"/>
      <c r="T75" s="188"/>
    </row>
    <row r="76" spans="1:20" ht="12.75" customHeight="1">
      <c r="A76" s="169"/>
      <c r="B76" s="170"/>
      <c r="C76" s="212"/>
      <c r="D76" s="196"/>
      <c r="E76" s="191"/>
      <c r="F76" s="174"/>
      <c r="G76" s="178"/>
      <c r="H76" s="176"/>
      <c r="I76" s="177"/>
      <c r="J76" s="176"/>
      <c r="K76" s="68"/>
      <c r="L76" s="68"/>
      <c r="M76" s="68"/>
      <c r="N76" s="76"/>
      <c r="O76" s="69">
        <f t="shared" si="0"/>
        <v>0</v>
      </c>
      <c r="P76" s="176"/>
      <c r="Q76" s="176"/>
      <c r="R76" s="176"/>
      <c r="S76" s="188"/>
      <c r="T76" s="188"/>
    </row>
    <row r="77" spans="1:20" ht="12.75" customHeight="1">
      <c r="A77" s="169"/>
      <c r="B77" s="170"/>
      <c r="C77" s="212"/>
      <c r="D77" s="197"/>
      <c r="E77" s="191"/>
      <c r="F77" s="174"/>
      <c r="G77" s="178"/>
      <c r="H77" s="176"/>
      <c r="I77" s="177"/>
      <c r="J77" s="176"/>
      <c r="K77" s="68"/>
      <c r="L77" s="68"/>
      <c r="M77" s="68"/>
      <c r="N77" s="76"/>
      <c r="O77" s="69">
        <f t="shared" si="0"/>
        <v>0</v>
      </c>
      <c r="P77" s="176"/>
      <c r="Q77" s="176"/>
      <c r="R77" s="176"/>
      <c r="S77" s="188"/>
      <c r="T77" s="188"/>
    </row>
    <row r="78" spans="1:20" ht="12.75" customHeight="1">
      <c r="A78" s="169"/>
      <c r="B78" s="171"/>
      <c r="C78" s="320" t="s">
        <v>734</v>
      </c>
      <c r="D78" s="243"/>
      <c r="E78" s="187"/>
      <c r="F78" s="174">
        <f t="shared" si="1"/>
        <v>0</v>
      </c>
      <c r="G78" s="178"/>
      <c r="H78" s="176">
        <f t="shared" si="2"/>
        <v>0</v>
      </c>
      <c r="I78" s="178"/>
      <c r="J78" s="176">
        <f t="shared" si="3"/>
        <v>0</v>
      </c>
      <c r="K78" s="68"/>
      <c r="L78" s="68"/>
      <c r="M78" s="68"/>
      <c r="N78" s="76"/>
      <c r="O78" s="69">
        <f t="shared" si="0"/>
        <v>0</v>
      </c>
      <c r="P78" s="176">
        <f t="shared" ref="P78" si="62">E78*F78</f>
        <v>0</v>
      </c>
      <c r="Q78" s="176">
        <f t="shared" ref="Q78" si="63">SUM(O78:O81)</f>
        <v>0</v>
      </c>
      <c r="R78" s="176">
        <f t="shared" ref="R78" si="64">Q78*1.02*1.05*$R$15</f>
        <v>0</v>
      </c>
      <c r="S78" s="188">
        <f t="shared" ref="S78" si="65">F78*$S$18</f>
        <v>0</v>
      </c>
      <c r="T78" s="188">
        <f t="shared" ref="T78" si="66">S78*E78</f>
        <v>0</v>
      </c>
    </row>
    <row r="79" spans="1:20" ht="12.75" customHeight="1">
      <c r="A79" s="169"/>
      <c r="B79" s="182"/>
      <c r="C79" s="321"/>
      <c r="D79" s="172"/>
      <c r="E79" s="187"/>
      <c r="F79" s="174"/>
      <c r="G79" s="178"/>
      <c r="H79" s="176"/>
      <c r="I79" s="178"/>
      <c r="J79" s="176"/>
      <c r="K79" s="68"/>
      <c r="L79" s="68"/>
      <c r="M79" s="68"/>
      <c r="N79" s="76"/>
      <c r="O79" s="69">
        <f t="shared" si="0"/>
        <v>0</v>
      </c>
      <c r="P79" s="176"/>
      <c r="Q79" s="176"/>
      <c r="R79" s="176"/>
      <c r="S79" s="188"/>
      <c r="T79" s="188"/>
    </row>
    <row r="80" spans="1:20" ht="12.75" customHeight="1">
      <c r="A80" s="169"/>
      <c r="B80" s="182"/>
      <c r="C80" s="321"/>
      <c r="D80" s="172"/>
      <c r="E80" s="187"/>
      <c r="F80" s="174"/>
      <c r="G80" s="178"/>
      <c r="H80" s="176"/>
      <c r="I80" s="178"/>
      <c r="J80" s="176"/>
      <c r="K80" s="68"/>
      <c r="L80" s="68"/>
      <c r="M80" s="73"/>
      <c r="N80" s="76"/>
      <c r="O80" s="69">
        <f t="shared" si="0"/>
        <v>0</v>
      </c>
      <c r="P80" s="176"/>
      <c r="Q80" s="176"/>
      <c r="R80" s="176"/>
      <c r="S80" s="188"/>
      <c r="T80" s="188"/>
    </row>
    <row r="81" spans="1:20" ht="12.75" customHeight="1">
      <c r="A81" s="169"/>
      <c r="B81" s="183"/>
      <c r="C81" s="322"/>
      <c r="D81" s="173"/>
      <c r="E81" s="187"/>
      <c r="F81" s="174"/>
      <c r="G81" s="178"/>
      <c r="H81" s="176"/>
      <c r="I81" s="178"/>
      <c r="J81" s="176"/>
      <c r="K81" s="68"/>
      <c r="L81" s="68"/>
      <c r="M81" s="68"/>
      <c r="N81" s="76"/>
      <c r="O81" s="69">
        <f t="shared" si="0"/>
        <v>0</v>
      </c>
      <c r="P81" s="176"/>
      <c r="Q81" s="176"/>
      <c r="R81" s="176"/>
      <c r="S81" s="188"/>
      <c r="T81" s="188"/>
    </row>
    <row r="82" spans="1:20" ht="12.75" customHeight="1">
      <c r="A82" s="169">
        <v>1</v>
      </c>
      <c r="B82" s="171" t="s">
        <v>49</v>
      </c>
      <c r="C82" s="171" t="s">
        <v>658</v>
      </c>
      <c r="D82" s="243" t="s">
        <v>42</v>
      </c>
      <c r="E82" s="201">
        <v>2.0499999999999998</v>
      </c>
      <c r="F82" s="174">
        <f t="shared" si="1"/>
        <v>8.2762150179039988</v>
      </c>
      <c r="G82" s="178">
        <v>0.11</v>
      </c>
      <c r="H82" s="176">
        <f t="shared" si="2"/>
        <v>0.23195369999999998</v>
      </c>
      <c r="I82" s="177">
        <v>0.76</v>
      </c>
      <c r="J82" s="176">
        <f t="shared" si="3"/>
        <v>2.6106303999999998</v>
      </c>
      <c r="K82" s="68" t="s">
        <v>59</v>
      </c>
      <c r="L82" s="68" t="s">
        <v>47</v>
      </c>
      <c r="M82" s="68">
        <v>7.0000000000000007E-2</v>
      </c>
      <c r="N82" s="76">
        <v>0.156</v>
      </c>
      <c r="O82" s="69">
        <f t="shared" si="0"/>
        <v>1.0920000000000001E-2</v>
      </c>
      <c r="P82" s="176">
        <f t="shared" ref="P82" si="67">E82*F82</f>
        <v>16.966240786703196</v>
      </c>
      <c r="Q82" s="176">
        <f t="shared" ref="Q82" si="68">SUM(O82:O85)</f>
        <v>4.798919999999999</v>
      </c>
      <c r="R82" s="176">
        <f t="shared" ref="R82" si="69">Q82*1.02*1.05*$R$15</f>
        <v>5.433630917903999</v>
      </c>
      <c r="S82" s="188">
        <f t="shared" ref="S82" si="70">F82*$S$18</f>
        <v>10.716739604605008</v>
      </c>
      <c r="T82" s="188">
        <f t="shared" ref="T82" si="71">S82*E82</f>
        <v>21.969316189440264</v>
      </c>
    </row>
    <row r="83" spans="1:20" ht="12.75" customHeight="1">
      <c r="A83" s="169"/>
      <c r="B83" s="182"/>
      <c r="C83" s="182"/>
      <c r="D83" s="172"/>
      <c r="E83" s="202"/>
      <c r="F83" s="174"/>
      <c r="G83" s="178"/>
      <c r="H83" s="176"/>
      <c r="I83" s="177"/>
      <c r="J83" s="176"/>
      <c r="K83" s="68" t="s">
        <v>52</v>
      </c>
      <c r="L83" s="68" t="s">
        <v>47</v>
      </c>
      <c r="M83" s="68">
        <v>1.26</v>
      </c>
      <c r="N83" s="76">
        <v>3.8</v>
      </c>
      <c r="O83" s="69">
        <f t="shared" si="0"/>
        <v>4.7879999999999994</v>
      </c>
      <c r="P83" s="176"/>
      <c r="Q83" s="176"/>
      <c r="R83" s="176"/>
      <c r="S83" s="188"/>
      <c r="T83" s="188"/>
    </row>
    <row r="84" spans="1:20" ht="12.75" customHeight="1">
      <c r="A84" s="169"/>
      <c r="B84" s="182"/>
      <c r="C84" s="182"/>
      <c r="D84" s="172"/>
      <c r="E84" s="202"/>
      <c r="F84" s="174"/>
      <c r="G84" s="178"/>
      <c r="H84" s="176"/>
      <c r="I84" s="177"/>
      <c r="J84" s="176"/>
      <c r="K84" s="68"/>
      <c r="L84" s="68"/>
      <c r="M84" s="68"/>
      <c r="N84" s="76"/>
      <c r="O84" s="69">
        <f t="shared" si="0"/>
        <v>0</v>
      </c>
      <c r="P84" s="176"/>
      <c r="Q84" s="176"/>
      <c r="R84" s="176"/>
      <c r="S84" s="188"/>
      <c r="T84" s="188"/>
    </row>
    <row r="85" spans="1:20" ht="12.75" customHeight="1">
      <c r="A85" s="169"/>
      <c r="B85" s="183"/>
      <c r="C85" s="183"/>
      <c r="D85" s="173"/>
      <c r="E85" s="203"/>
      <c r="F85" s="174"/>
      <c r="G85" s="178"/>
      <c r="H85" s="176"/>
      <c r="I85" s="177"/>
      <c r="J85" s="176"/>
      <c r="K85" s="68"/>
      <c r="L85" s="68"/>
      <c r="M85" s="68"/>
      <c r="N85" s="76"/>
      <c r="O85" s="69">
        <f t="shared" si="0"/>
        <v>0</v>
      </c>
      <c r="P85" s="176"/>
      <c r="Q85" s="176"/>
      <c r="R85" s="176"/>
      <c r="S85" s="188"/>
      <c r="T85" s="188"/>
    </row>
    <row r="86" spans="1:20" ht="12.75" customHeight="1">
      <c r="A86" s="169">
        <v>2</v>
      </c>
      <c r="B86" s="170" t="s">
        <v>736</v>
      </c>
      <c r="C86" s="171" t="s">
        <v>735</v>
      </c>
      <c r="D86" s="195" t="s">
        <v>43</v>
      </c>
      <c r="E86" s="184">
        <v>115</v>
      </c>
      <c r="F86" s="174">
        <f t="shared" si="1"/>
        <v>5.4406133980808002</v>
      </c>
      <c r="G86" s="178">
        <v>0.59199999999999997</v>
      </c>
      <c r="H86" s="176">
        <f t="shared" si="2"/>
        <v>1.2483326400000001</v>
      </c>
      <c r="I86" s="177">
        <v>7.1000000000000004E-3</v>
      </c>
      <c r="J86" s="176">
        <f t="shared" si="3"/>
        <v>2.4388784E-2</v>
      </c>
      <c r="K86" s="68" t="s">
        <v>737</v>
      </c>
      <c r="L86" s="68" t="s">
        <v>43</v>
      </c>
      <c r="M86" s="68">
        <v>1</v>
      </c>
      <c r="N86" s="76">
        <v>2.5</v>
      </c>
      <c r="O86" s="69">
        <f t="shared" si="0"/>
        <v>2.5</v>
      </c>
      <c r="P86" s="176">
        <f t="shared" ref="P86" si="72">E86*F86</f>
        <v>625.67054077929208</v>
      </c>
      <c r="Q86" s="176">
        <f t="shared" ref="Q86" si="73">SUM(O86:O89)</f>
        <v>3.6810340000000004</v>
      </c>
      <c r="R86" s="176">
        <f t="shared" ref="R86" si="74">Q86*1.02*1.05*$R$15</f>
        <v>4.1678919740808</v>
      </c>
      <c r="S86" s="188">
        <f t="shared" ref="S86" si="75">F86*$S$18</f>
        <v>7.0449640264812015</v>
      </c>
      <c r="T86" s="188">
        <f t="shared" ref="T86" si="76">S86*E86</f>
        <v>810.17086304533814</v>
      </c>
    </row>
    <row r="87" spans="1:20" ht="12.75" customHeight="1">
      <c r="A87" s="169"/>
      <c r="B87" s="170"/>
      <c r="C87" s="182"/>
      <c r="D87" s="196"/>
      <c r="E87" s="185"/>
      <c r="F87" s="174"/>
      <c r="G87" s="178"/>
      <c r="H87" s="176"/>
      <c r="I87" s="177"/>
      <c r="J87" s="176"/>
      <c r="K87" s="68" t="s">
        <v>46</v>
      </c>
      <c r="L87" s="68" t="s">
        <v>47</v>
      </c>
      <c r="M87" s="68">
        <v>3.9E-2</v>
      </c>
      <c r="N87" s="132">
        <v>29.806000000000001</v>
      </c>
      <c r="O87" s="69">
        <f t="shared" si="0"/>
        <v>1.162434</v>
      </c>
      <c r="P87" s="176"/>
      <c r="Q87" s="176"/>
      <c r="R87" s="176"/>
      <c r="S87" s="188"/>
      <c r="T87" s="188"/>
    </row>
    <row r="88" spans="1:20" ht="12.75" customHeight="1">
      <c r="A88" s="169"/>
      <c r="B88" s="170"/>
      <c r="C88" s="182"/>
      <c r="D88" s="196"/>
      <c r="E88" s="185"/>
      <c r="F88" s="174"/>
      <c r="G88" s="178"/>
      <c r="H88" s="176"/>
      <c r="I88" s="177"/>
      <c r="J88" s="176"/>
      <c r="K88" s="68" t="s">
        <v>48</v>
      </c>
      <c r="L88" s="68" t="s">
        <v>47</v>
      </c>
      <c r="M88" s="68">
        <v>5.9999999999999995E-4</v>
      </c>
      <c r="N88" s="76">
        <v>31</v>
      </c>
      <c r="O88" s="69">
        <f t="shared" si="0"/>
        <v>1.8599999999999998E-2</v>
      </c>
      <c r="P88" s="176"/>
      <c r="Q88" s="176"/>
      <c r="R88" s="176"/>
      <c r="S88" s="188"/>
      <c r="T88" s="188"/>
    </row>
    <row r="89" spans="1:20" ht="12.75" customHeight="1">
      <c r="A89" s="169"/>
      <c r="B89" s="170"/>
      <c r="C89" s="183"/>
      <c r="D89" s="197"/>
      <c r="E89" s="186"/>
      <c r="F89" s="174"/>
      <c r="G89" s="178"/>
      <c r="H89" s="176"/>
      <c r="I89" s="177"/>
      <c r="J89" s="176"/>
      <c r="K89" s="68"/>
      <c r="L89" s="68"/>
      <c r="M89" s="68"/>
      <c r="N89" s="76"/>
      <c r="O89" s="69">
        <f t="shared" si="0"/>
        <v>0</v>
      </c>
      <c r="P89" s="176"/>
      <c r="Q89" s="176"/>
      <c r="R89" s="176"/>
      <c r="S89" s="188"/>
      <c r="T89" s="188"/>
    </row>
    <row r="90" spans="1:20" ht="12.75" customHeight="1">
      <c r="A90" s="161"/>
      <c r="B90" s="162"/>
      <c r="C90" s="163" t="s">
        <v>462</v>
      </c>
      <c r="D90" s="161"/>
      <c r="E90" s="164"/>
      <c r="F90" s="165"/>
      <c r="G90" s="157"/>
      <c r="H90" s="158"/>
      <c r="I90" s="157"/>
      <c r="J90" s="158"/>
      <c r="K90" s="40"/>
      <c r="L90" s="40"/>
      <c r="M90" s="40"/>
      <c r="N90" s="41"/>
      <c r="O90" s="42"/>
      <c r="P90" s="158"/>
      <c r="Q90" s="158"/>
      <c r="R90" s="158"/>
      <c r="S90" s="158"/>
      <c r="T90" s="316">
        <f>SUM(T82:T89)</f>
        <v>832.14017923477843</v>
      </c>
    </row>
    <row r="91" spans="1:20" ht="12.75" customHeight="1">
      <c r="A91" s="161"/>
      <c r="B91" s="162"/>
      <c r="C91" s="163"/>
      <c r="D91" s="161"/>
      <c r="E91" s="164"/>
      <c r="F91" s="166"/>
      <c r="G91" s="157"/>
      <c r="H91" s="158"/>
      <c r="I91" s="157"/>
      <c r="J91" s="158"/>
      <c r="K91" s="40"/>
      <c r="L91" s="40"/>
      <c r="M91" s="40"/>
      <c r="N91" s="41"/>
      <c r="O91" s="42"/>
      <c r="P91" s="158"/>
      <c r="Q91" s="158"/>
      <c r="R91" s="158"/>
      <c r="S91" s="158"/>
      <c r="T91" s="316"/>
    </row>
    <row r="92" spans="1:20" ht="12.75" customHeight="1">
      <c r="A92" s="161"/>
      <c r="B92" s="162"/>
      <c r="C92" s="163"/>
      <c r="D92" s="161"/>
      <c r="E92" s="164"/>
      <c r="F92" s="166"/>
      <c r="G92" s="157"/>
      <c r="H92" s="158"/>
      <c r="I92" s="157"/>
      <c r="J92" s="158"/>
      <c r="K92" s="40"/>
      <c r="L92" s="40"/>
      <c r="M92" s="43"/>
      <c r="N92" s="41"/>
      <c r="O92" s="42"/>
      <c r="P92" s="158"/>
      <c r="Q92" s="158"/>
      <c r="R92" s="158"/>
      <c r="S92" s="158"/>
      <c r="T92" s="316"/>
    </row>
    <row r="93" spans="1:20" ht="12.75" customHeight="1">
      <c r="A93" s="161"/>
      <c r="B93" s="162"/>
      <c r="C93" s="163"/>
      <c r="D93" s="161"/>
      <c r="E93" s="164"/>
      <c r="F93" s="167"/>
      <c r="G93" s="157"/>
      <c r="H93" s="158"/>
      <c r="I93" s="157"/>
      <c r="J93" s="158"/>
      <c r="K93" s="40"/>
      <c r="L93" s="40"/>
      <c r="M93" s="40"/>
      <c r="N93" s="41"/>
      <c r="O93" s="42"/>
      <c r="P93" s="158"/>
      <c r="Q93" s="158"/>
      <c r="R93" s="158"/>
      <c r="S93" s="158"/>
      <c r="T93" s="316"/>
    </row>
    <row r="94" spans="1:20" ht="12.75" customHeight="1">
      <c r="A94" s="161"/>
      <c r="B94" s="162"/>
      <c r="C94" s="163" t="s">
        <v>463</v>
      </c>
      <c r="D94" s="161"/>
      <c r="E94" s="164"/>
      <c r="F94" s="165"/>
      <c r="G94" s="157"/>
      <c r="H94" s="158"/>
      <c r="I94" s="157"/>
      <c r="J94" s="158"/>
      <c r="K94" s="40"/>
      <c r="L94" s="40"/>
      <c r="M94" s="40"/>
      <c r="N94" s="41"/>
      <c r="O94" s="42"/>
      <c r="P94" s="158"/>
      <c r="Q94" s="158"/>
      <c r="R94" s="158"/>
      <c r="S94" s="158"/>
      <c r="T94" s="148">
        <f>(T90*100%)/'Cav-Nax-Sharur-10'!T533</f>
        <v>7.7354489571453328E-2</v>
      </c>
    </row>
    <row r="95" spans="1:20" ht="12.75" customHeight="1">
      <c r="A95" s="161"/>
      <c r="B95" s="162"/>
      <c r="C95" s="163"/>
      <c r="D95" s="161"/>
      <c r="E95" s="164"/>
      <c r="F95" s="166"/>
      <c r="G95" s="157"/>
      <c r="H95" s="158"/>
      <c r="I95" s="157"/>
      <c r="J95" s="158"/>
      <c r="K95" s="40"/>
      <c r="L95" s="40"/>
      <c r="M95" s="40"/>
      <c r="N95" s="41"/>
      <c r="O95" s="42"/>
      <c r="P95" s="158"/>
      <c r="Q95" s="158"/>
      <c r="R95" s="158"/>
      <c r="S95" s="158"/>
      <c r="T95" s="148"/>
    </row>
    <row r="96" spans="1:20" ht="12.75" customHeight="1">
      <c r="A96" s="161"/>
      <c r="B96" s="162"/>
      <c r="C96" s="163"/>
      <c r="D96" s="161"/>
      <c r="E96" s="164"/>
      <c r="F96" s="166"/>
      <c r="G96" s="157"/>
      <c r="H96" s="158"/>
      <c r="I96" s="157"/>
      <c r="J96" s="158"/>
      <c r="K96" s="40"/>
      <c r="L96" s="40"/>
      <c r="M96" s="43"/>
      <c r="N96" s="41"/>
      <c r="O96" s="42"/>
      <c r="P96" s="158"/>
      <c r="Q96" s="158"/>
      <c r="R96" s="158"/>
      <c r="S96" s="158"/>
      <c r="T96" s="148"/>
    </row>
    <row r="97" spans="1:20" ht="12.75" customHeight="1">
      <c r="A97" s="161"/>
      <c r="B97" s="162"/>
      <c r="C97" s="163"/>
      <c r="D97" s="161"/>
      <c r="E97" s="164"/>
      <c r="F97" s="167"/>
      <c r="G97" s="157"/>
      <c r="H97" s="158"/>
      <c r="I97" s="157"/>
      <c r="J97" s="158"/>
      <c r="K97" s="40"/>
      <c r="L97" s="40"/>
      <c r="M97" s="40"/>
      <c r="N97" s="41"/>
      <c r="O97" s="42"/>
      <c r="P97" s="158"/>
      <c r="Q97" s="158"/>
      <c r="R97" s="158"/>
      <c r="S97" s="158"/>
      <c r="T97" s="148"/>
    </row>
    <row r="98" spans="1:20" ht="12.75" customHeight="1">
      <c r="A98" s="169"/>
      <c r="B98" s="171"/>
      <c r="C98" s="320" t="s">
        <v>96</v>
      </c>
      <c r="D98" s="195"/>
      <c r="E98" s="191"/>
      <c r="F98" s="174">
        <f t="shared" si="1"/>
        <v>0</v>
      </c>
      <c r="G98" s="178"/>
      <c r="H98" s="176">
        <f t="shared" si="2"/>
        <v>0</v>
      </c>
      <c r="I98" s="178"/>
      <c r="J98" s="176">
        <f t="shared" si="3"/>
        <v>0</v>
      </c>
      <c r="K98" s="68"/>
      <c r="L98" s="68"/>
      <c r="M98" s="68"/>
      <c r="N98" s="76"/>
      <c r="O98" s="69">
        <f t="shared" ref="O98:O193" si="77">M98*N98</f>
        <v>0</v>
      </c>
      <c r="P98" s="176">
        <f t="shared" ref="P98" si="78">E98*F98</f>
        <v>0</v>
      </c>
      <c r="Q98" s="176">
        <f t="shared" ref="Q98" si="79">SUM(O98:O101)</f>
        <v>0</v>
      </c>
      <c r="R98" s="176">
        <f t="shared" ref="R98" si="80">Q98*1.02*1.05*$R$15</f>
        <v>0</v>
      </c>
      <c r="S98" s="188">
        <f t="shared" ref="S98" si="81">F98*$S$18</f>
        <v>0</v>
      </c>
      <c r="T98" s="188">
        <f t="shared" ref="T98" si="82">S98*E98</f>
        <v>0</v>
      </c>
    </row>
    <row r="99" spans="1:20" ht="12.75" customHeight="1">
      <c r="A99" s="169"/>
      <c r="B99" s="182"/>
      <c r="C99" s="321"/>
      <c r="D99" s="196"/>
      <c r="E99" s="191"/>
      <c r="F99" s="174"/>
      <c r="G99" s="178"/>
      <c r="H99" s="176"/>
      <c r="I99" s="178"/>
      <c r="J99" s="176"/>
      <c r="K99" s="68"/>
      <c r="L99" s="68"/>
      <c r="M99" s="68"/>
      <c r="N99" s="76"/>
      <c r="O99" s="69">
        <f t="shared" si="77"/>
        <v>0</v>
      </c>
      <c r="P99" s="176"/>
      <c r="Q99" s="176"/>
      <c r="R99" s="176"/>
      <c r="S99" s="188"/>
      <c r="T99" s="188"/>
    </row>
    <row r="100" spans="1:20" ht="12.75" customHeight="1">
      <c r="A100" s="169"/>
      <c r="B100" s="182"/>
      <c r="C100" s="321"/>
      <c r="D100" s="196"/>
      <c r="E100" s="191"/>
      <c r="F100" s="174"/>
      <c r="G100" s="178"/>
      <c r="H100" s="176"/>
      <c r="I100" s="178"/>
      <c r="J100" s="176"/>
      <c r="K100" s="68"/>
      <c r="L100" s="68"/>
      <c r="M100" s="70"/>
      <c r="N100" s="76"/>
      <c r="O100" s="69">
        <f t="shared" si="77"/>
        <v>0</v>
      </c>
      <c r="P100" s="176"/>
      <c r="Q100" s="176"/>
      <c r="R100" s="176"/>
      <c r="S100" s="188"/>
      <c r="T100" s="188"/>
    </row>
    <row r="101" spans="1:20" ht="12.75" customHeight="1">
      <c r="A101" s="169"/>
      <c r="B101" s="183"/>
      <c r="C101" s="322"/>
      <c r="D101" s="197"/>
      <c r="E101" s="191"/>
      <c r="F101" s="174"/>
      <c r="G101" s="178"/>
      <c r="H101" s="176"/>
      <c r="I101" s="178"/>
      <c r="J101" s="176"/>
      <c r="K101" s="68"/>
      <c r="L101" s="68"/>
      <c r="M101" s="68"/>
      <c r="N101" s="76"/>
      <c r="O101" s="69">
        <f t="shared" si="77"/>
        <v>0</v>
      </c>
      <c r="P101" s="176"/>
      <c r="Q101" s="176"/>
      <c r="R101" s="176"/>
      <c r="S101" s="188"/>
      <c r="T101" s="188"/>
    </row>
    <row r="102" spans="1:20" ht="12.75" customHeight="1">
      <c r="A102" s="169">
        <v>1</v>
      </c>
      <c r="B102" s="171" t="s">
        <v>49</v>
      </c>
      <c r="C102" s="171" t="s">
        <v>66</v>
      </c>
      <c r="D102" s="243" t="s">
        <v>42</v>
      </c>
      <c r="E102" s="174">
        <v>1.53</v>
      </c>
      <c r="F102" s="174">
        <f t="shared" ref="F102:F194" si="83">H102+J102+R102</f>
        <v>8.2762150179039988</v>
      </c>
      <c r="G102" s="178">
        <v>0.11</v>
      </c>
      <c r="H102" s="176">
        <f t="shared" ref="H102:H194" si="84">G102*$P$8/1000</f>
        <v>0.23195369999999998</v>
      </c>
      <c r="I102" s="177">
        <v>0.76</v>
      </c>
      <c r="J102" s="176">
        <f t="shared" ref="J102:J194" si="85">I102*$P$9/1000</f>
        <v>2.6106303999999998</v>
      </c>
      <c r="K102" s="68" t="s">
        <v>59</v>
      </c>
      <c r="L102" s="68" t="s">
        <v>47</v>
      </c>
      <c r="M102" s="68">
        <v>7.0000000000000007E-2</v>
      </c>
      <c r="N102" s="76">
        <v>0.156</v>
      </c>
      <c r="O102" s="69">
        <f t="shared" si="77"/>
        <v>1.0920000000000001E-2</v>
      </c>
      <c r="P102" s="176">
        <f t="shared" ref="P102" si="86">E102*F102</f>
        <v>12.662608977393118</v>
      </c>
      <c r="Q102" s="176">
        <f t="shared" ref="Q102" si="87">SUM(O102:O105)</f>
        <v>4.798919999999999</v>
      </c>
      <c r="R102" s="176">
        <f t="shared" ref="R102" si="88">Q102*1.02*1.05*$R$15</f>
        <v>5.433630917903999</v>
      </c>
      <c r="S102" s="188">
        <f t="shared" ref="S102" si="89">F102*$S$18</f>
        <v>10.716739604605008</v>
      </c>
      <c r="T102" s="188">
        <f t="shared" ref="T102" si="90">S102*E102</f>
        <v>16.396611595045663</v>
      </c>
    </row>
    <row r="103" spans="1:20" ht="12.75" customHeight="1">
      <c r="A103" s="169"/>
      <c r="B103" s="182"/>
      <c r="C103" s="182"/>
      <c r="D103" s="172"/>
      <c r="E103" s="174"/>
      <c r="F103" s="174"/>
      <c r="G103" s="178"/>
      <c r="H103" s="176"/>
      <c r="I103" s="177"/>
      <c r="J103" s="176"/>
      <c r="K103" s="68" t="s">
        <v>52</v>
      </c>
      <c r="L103" s="68" t="s">
        <v>47</v>
      </c>
      <c r="M103" s="68">
        <v>1.26</v>
      </c>
      <c r="N103" s="76">
        <v>3.8</v>
      </c>
      <c r="O103" s="69">
        <f t="shared" si="77"/>
        <v>4.7879999999999994</v>
      </c>
      <c r="P103" s="176"/>
      <c r="Q103" s="176"/>
      <c r="R103" s="176"/>
      <c r="S103" s="188"/>
      <c r="T103" s="188"/>
    </row>
    <row r="104" spans="1:20" ht="12.75" customHeight="1">
      <c r="A104" s="169"/>
      <c r="B104" s="182"/>
      <c r="C104" s="182"/>
      <c r="D104" s="172"/>
      <c r="E104" s="174"/>
      <c r="F104" s="174"/>
      <c r="G104" s="178"/>
      <c r="H104" s="176"/>
      <c r="I104" s="177"/>
      <c r="J104" s="176"/>
      <c r="K104" s="68"/>
      <c r="L104" s="68"/>
      <c r="M104" s="68"/>
      <c r="N104" s="76"/>
      <c r="O104" s="69">
        <f t="shared" si="77"/>
        <v>0</v>
      </c>
      <c r="P104" s="176"/>
      <c r="Q104" s="176"/>
      <c r="R104" s="176"/>
      <c r="S104" s="188"/>
      <c r="T104" s="188"/>
    </row>
    <row r="105" spans="1:20" ht="12.75" customHeight="1">
      <c r="A105" s="169"/>
      <c r="B105" s="183"/>
      <c r="C105" s="183"/>
      <c r="D105" s="173"/>
      <c r="E105" s="174"/>
      <c r="F105" s="174"/>
      <c r="G105" s="178"/>
      <c r="H105" s="176"/>
      <c r="I105" s="177"/>
      <c r="J105" s="176"/>
      <c r="K105" s="68"/>
      <c r="L105" s="68"/>
      <c r="M105" s="68"/>
      <c r="N105" s="76"/>
      <c r="O105" s="69">
        <f t="shared" si="77"/>
        <v>0</v>
      </c>
      <c r="P105" s="176"/>
      <c r="Q105" s="176"/>
      <c r="R105" s="176"/>
      <c r="S105" s="188"/>
      <c r="T105" s="188"/>
    </row>
    <row r="106" spans="1:20" ht="12.75" customHeight="1">
      <c r="A106" s="169">
        <v>2</v>
      </c>
      <c r="B106" s="171" t="s">
        <v>67</v>
      </c>
      <c r="C106" s="171" t="s">
        <v>68</v>
      </c>
      <c r="D106" s="195" t="s">
        <v>43</v>
      </c>
      <c r="E106" s="248">
        <v>169</v>
      </c>
      <c r="F106" s="174">
        <f t="shared" si="83"/>
        <v>4.7538319705832004</v>
      </c>
      <c r="G106" s="178">
        <v>0.40100000000000002</v>
      </c>
      <c r="H106" s="176">
        <f t="shared" si="84"/>
        <v>0.84557667000000003</v>
      </c>
      <c r="I106" s="177">
        <v>7.1000000000000004E-3</v>
      </c>
      <c r="J106" s="176">
        <f t="shared" si="85"/>
        <v>2.4388784E-2</v>
      </c>
      <c r="K106" s="68" t="s">
        <v>65</v>
      </c>
      <c r="L106" s="68" t="s">
        <v>43</v>
      </c>
      <c r="M106" s="68">
        <v>1</v>
      </c>
      <c r="N106" s="76">
        <v>2.5</v>
      </c>
      <c r="O106" s="69">
        <f t="shared" si="77"/>
        <v>2.5</v>
      </c>
      <c r="P106" s="176">
        <f t="shared" ref="P106" si="91">E106*F106</f>
        <v>803.39760302856087</v>
      </c>
      <c r="Q106" s="176">
        <f t="shared" ref="Q106" si="92">SUM(O106:O109)</f>
        <v>3.4301860000000004</v>
      </c>
      <c r="R106" s="176">
        <f t="shared" ref="R106" si="93">Q106*1.02*1.05*$R$15</f>
        <v>3.8838665165832</v>
      </c>
      <c r="S106" s="188">
        <f t="shared" ref="S106" si="94">F106*$S$18</f>
        <v>6.1556616451572967</v>
      </c>
      <c r="T106" s="188">
        <f t="shared" ref="T106" si="95">S106*E106</f>
        <v>1040.3068180315831</v>
      </c>
    </row>
    <row r="107" spans="1:20" ht="12.75" customHeight="1">
      <c r="A107" s="169"/>
      <c r="B107" s="182"/>
      <c r="C107" s="182"/>
      <c r="D107" s="196"/>
      <c r="E107" s="248"/>
      <c r="F107" s="174"/>
      <c r="G107" s="178"/>
      <c r="H107" s="176"/>
      <c r="I107" s="177"/>
      <c r="J107" s="176"/>
      <c r="K107" s="68" t="s">
        <v>46</v>
      </c>
      <c r="L107" s="68" t="s">
        <v>47</v>
      </c>
      <c r="M107" s="68">
        <v>3.1E-2</v>
      </c>
      <c r="N107" s="132">
        <v>29.806000000000001</v>
      </c>
      <c r="O107" s="69">
        <f t="shared" si="77"/>
        <v>0.92398599999999997</v>
      </c>
      <c r="P107" s="176"/>
      <c r="Q107" s="176"/>
      <c r="R107" s="176"/>
      <c r="S107" s="188"/>
      <c r="T107" s="188"/>
    </row>
    <row r="108" spans="1:20" ht="12.75" customHeight="1">
      <c r="A108" s="169"/>
      <c r="B108" s="182"/>
      <c r="C108" s="182"/>
      <c r="D108" s="196"/>
      <c r="E108" s="248"/>
      <c r="F108" s="174"/>
      <c r="G108" s="178"/>
      <c r="H108" s="176"/>
      <c r="I108" s="177"/>
      <c r="J108" s="176"/>
      <c r="K108" s="68" t="s">
        <v>48</v>
      </c>
      <c r="L108" s="68" t="s">
        <v>47</v>
      </c>
      <c r="M108" s="68">
        <v>2.0000000000000001E-4</v>
      </c>
      <c r="N108" s="76">
        <v>31</v>
      </c>
      <c r="O108" s="69">
        <f t="shared" si="77"/>
        <v>6.2000000000000006E-3</v>
      </c>
      <c r="P108" s="176"/>
      <c r="Q108" s="176"/>
      <c r="R108" s="176"/>
      <c r="S108" s="188"/>
      <c r="T108" s="188"/>
    </row>
    <row r="109" spans="1:20" ht="12.75" customHeight="1">
      <c r="A109" s="169"/>
      <c r="B109" s="183"/>
      <c r="C109" s="183"/>
      <c r="D109" s="197"/>
      <c r="E109" s="248"/>
      <c r="F109" s="174"/>
      <c r="G109" s="178"/>
      <c r="H109" s="176"/>
      <c r="I109" s="177"/>
      <c r="J109" s="176"/>
      <c r="K109" s="68"/>
      <c r="L109" s="68"/>
      <c r="M109" s="68"/>
      <c r="N109" s="76"/>
      <c r="O109" s="69">
        <f t="shared" si="77"/>
        <v>0</v>
      </c>
      <c r="P109" s="176"/>
      <c r="Q109" s="176"/>
      <c r="R109" s="176"/>
      <c r="S109" s="188"/>
      <c r="T109" s="188"/>
    </row>
    <row r="110" spans="1:20" ht="12.75" customHeight="1">
      <c r="A110" s="161"/>
      <c r="B110" s="162"/>
      <c r="C110" s="163" t="s">
        <v>462</v>
      </c>
      <c r="D110" s="161"/>
      <c r="E110" s="164"/>
      <c r="F110" s="165"/>
      <c r="G110" s="157"/>
      <c r="H110" s="158"/>
      <c r="I110" s="157"/>
      <c r="J110" s="158"/>
      <c r="K110" s="40"/>
      <c r="L110" s="40"/>
      <c r="M110" s="40"/>
      <c r="N110" s="41"/>
      <c r="O110" s="42"/>
      <c r="P110" s="158"/>
      <c r="Q110" s="158"/>
      <c r="R110" s="158"/>
      <c r="S110" s="158"/>
      <c r="T110" s="316">
        <f>SUM(T102:T109)</f>
        <v>1056.7034296266288</v>
      </c>
    </row>
    <row r="111" spans="1:20" ht="12.75" customHeight="1">
      <c r="A111" s="161"/>
      <c r="B111" s="162"/>
      <c r="C111" s="163"/>
      <c r="D111" s="161"/>
      <c r="E111" s="164"/>
      <c r="F111" s="166"/>
      <c r="G111" s="157"/>
      <c r="H111" s="158"/>
      <c r="I111" s="157"/>
      <c r="J111" s="158"/>
      <c r="K111" s="40"/>
      <c r="L111" s="40"/>
      <c r="M111" s="40"/>
      <c r="N111" s="41"/>
      <c r="O111" s="42"/>
      <c r="P111" s="158"/>
      <c r="Q111" s="158"/>
      <c r="R111" s="158"/>
      <c r="S111" s="158"/>
      <c r="T111" s="316"/>
    </row>
    <row r="112" spans="1:20" ht="12.75" customHeight="1">
      <c r="A112" s="161"/>
      <c r="B112" s="162"/>
      <c r="C112" s="163"/>
      <c r="D112" s="161"/>
      <c r="E112" s="164"/>
      <c r="F112" s="166"/>
      <c r="G112" s="157"/>
      <c r="H112" s="158"/>
      <c r="I112" s="157"/>
      <c r="J112" s="158"/>
      <c r="K112" s="40"/>
      <c r="L112" s="40"/>
      <c r="M112" s="43"/>
      <c r="N112" s="41"/>
      <c r="O112" s="42"/>
      <c r="P112" s="158"/>
      <c r="Q112" s="158"/>
      <c r="R112" s="158"/>
      <c r="S112" s="158"/>
      <c r="T112" s="316"/>
    </row>
    <row r="113" spans="1:20" ht="12.75" customHeight="1">
      <c r="A113" s="161"/>
      <c r="B113" s="162"/>
      <c r="C113" s="163"/>
      <c r="D113" s="161"/>
      <c r="E113" s="164"/>
      <c r="F113" s="167"/>
      <c r="G113" s="157"/>
      <c r="H113" s="158"/>
      <c r="I113" s="157"/>
      <c r="J113" s="158"/>
      <c r="K113" s="40"/>
      <c r="L113" s="40"/>
      <c r="M113" s="40"/>
      <c r="N113" s="41"/>
      <c r="O113" s="42"/>
      <c r="P113" s="158"/>
      <c r="Q113" s="158"/>
      <c r="R113" s="158"/>
      <c r="S113" s="158"/>
      <c r="T113" s="316"/>
    </row>
    <row r="114" spans="1:20" ht="12.75" customHeight="1">
      <c r="A114" s="161"/>
      <c r="B114" s="162"/>
      <c r="C114" s="163" t="s">
        <v>463</v>
      </c>
      <c r="D114" s="161"/>
      <c r="E114" s="164"/>
      <c r="F114" s="165"/>
      <c r="G114" s="157"/>
      <c r="H114" s="158"/>
      <c r="I114" s="157"/>
      <c r="J114" s="158"/>
      <c r="K114" s="40"/>
      <c r="L114" s="40"/>
      <c r="M114" s="40"/>
      <c r="N114" s="41"/>
      <c r="O114" s="42"/>
      <c r="P114" s="158"/>
      <c r="Q114" s="158"/>
      <c r="R114" s="158"/>
      <c r="S114" s="158"/>
      <c r="T114" s="148">
        <f>(T110*100%)/'Cav-Nax-Sharur-10'!T533</f>
        <v>9.8229548899248439E-2</v>
      </c>
    </row>
    <row r="115" spans="1:20" ht="12.75" customHeight="1">
      <c r="A115" s="161"/>
      <c r="B115" s="162"/>
      <c r="C115" s="163"/>
      <c r="D115" s="161"/>
      <c r="E115" s="164"/>
      <c r="F115" s="166"/>
      <c r="G115" s="157"/>
      <c r="H115" s="158"/>
      <c r="I115" s="157"/>
      <c r="J115" s="158"/>
      <c r="K115" s="40"/>
      <c r="L115" s="40"/>
      <c r="M115" s="40"/>
      <c r="N115" s="41"/>
      <c r="O115" s="42"/>
      <c r="P115" s="158"/>
      <c r="Q115" s="158"/>
      <c r="R115" s="158"/>
      <c r="S115" s="158"/>
      <c r="T115" s="148"/>
    </row>
    <row r="116" spans="1:20" ht="12.75" customHeight="1">
      <c r="A116" s="161"/>
      <c r="B116" s="162"/>
      <c r="C116" s="163"/>
      <c r="D116" s="161"/>
      <c r="E116" s="164"/>
      <c r="F116" s="166"/>
      <c r="G116" s="157"/>
      <c r="H116" s="158"/>
      <c r="I116" s="157"/>
      <c r="J116" s="158"/>
      <c r="K116" s="40"/>
      <c r="L116" s="40"/>
      <c r="M116" s="43"/>
      <c r="N116" s="41"/>
      <c r="O116" s="42"/>
      <c r="P116" s="158"/>
      <c r="Q116" s="158"/>
      <c r="R116" s="158"/>
      <c r="S116" s="158"/>
      <c r="T116" s="148"/>
    </row>
    <row r="117" spans="1:20" ht="12.75" customHeight="1">
      <c r="A117" s="161"/>
      <c r="B117" s="162"/>
      <c r="C117" s="163"/>
      <c r="D117" s="161"/>
      <c r="E117" s="164"/>
      <c r="F117" s="167"/>
      <c r="G117" s="157"/>
      <c r="H117" s="158"/>
      <c r="I117" s="157"/>
      <c r="J117" s="158"/>
      <c r="K117" s="40"/>
      <c r="L117" s="40"/>
      <c r="M117" s="40"/>
      <c r="N117" s="41"/>
      <c r="O117" s="42"/>
      <c r="P117" s="158"/>
      <c r="Q117" s="158"/>
      <c r="R117" s="158"/>
      <c r="S117" s="158"/>
      <c r="T117" s="148"/>
    </row>
    <row r="118" spans="1:20" ht="12.75" customHeight="1">
      <c r="A118" s="169"/>
      <c r="B118" s="171"/>
      <c r="C118" s="320" t="s">
        <v>69</v>
      </c>
      <c r="D118" s="243"/>
      <c r="E118" s="191"/>
      <c r="F118" s="174">
        <f t="shared" si="83"/>
        <v>0</v>
      </c>
      <c r="G118" s="178"/>
      <c r="H118" s="176">
        <f t="shared" si="84"/>
        <v>0</v>
      </c>
      <c r="I118" s="178"/>
      <c r="J118" s="176">
        <f t="shared" si="85"/>
        <v>0</v>
      </c>
      <c r="K118" s="68"/>
      <c r="L118" s="68"/>
      <c r="M118" s="68"/>
      <c r="N118" s="76"/>
      <c r="O118" s="69">
        <f t="shared" si="77"/>
        <v>0</v>
      </c>
      <c r="P118" s="176">
        <f t="shared" ref="P118" si="96">E118*F118</f>
        <v>0</v>
      </c>
      <c r="Q118" s="176">
        <f t="shared" ref="Q118" si="97">SUM(O118:O121)</f>
        <v>0</v>
      </c>
      <c r="R118" s="176">
        <f t="shared" ref="R118" si="98">Q118*1.02*1.05*$R$15</f>
        <v>0</v>
      </c>
      <c r="S118" s="188">
        <f t="shared" ref="S118" si="99">F118*$S$18</f>
        <v>0</v>
      </c>
      <c r="T118" s="188">
        <f t="shared" ref="T118" si="100">S118*E118</f>
        <v>0</v>
      </c>
    </row>
    <row r="119" spans="1:20" ht="12.75" customHeight="1">
      <c r="A119" s="169"/>
      <c r="B119" s="182"/>
      <c r="C119" s="321"/>
      <c r="D119" s="172"/>
      <c r="E119" s="191"/>
      <c r="F119" s="174"/>
      <c r="G119" s="178"/>
      <c r="H119" s="176"/>
      <c r="I119" s="178"/>
      <c r="J119" s="176"/>
      <c r="K119" s="68"/>
      <c r="L119" s="68"/>
      <c r="M119" s="68"/>
      <c r="N119" s="76"/>
      <c r="O119" s="69">
        <f t="shared" si="77"/>
        <v>0</v>
      </c>
      <c r="P119" s="176"/>
      <c r="Q119" s="176"/>
      <c r="R119" s="176"/>
      <c r="S119" s="188"/>
      <c r="T119" s="188"/>
    </row>
    <row r="120" spans="1:20" ht="12.75" customHeight="1">
      <c r="A120" s="169"/>
      <c r="B120" s="182"/>
      <c r="C120" s="321"/>
      <c r="D120" s="172"/>
      <c r="E120" s="191"/>
      <c r="F120" s="174"/>
      <c r="G120" s="178"/>
      <c r="H120" s="176"/>
      <c r="I120" s="178"/>
      <c r="J120" s="176"/>
      <c r="K120" s="68"/>
      <c r="L120" s="68"/>
      <c r="M120" s="70"/>
      <c r="N120" s="72"/>
      <c r="O120" s="69">
        <f t="shared" si="77"/>
        <v>0</v>
      </c>
      <c r="P120" s="176"/>
      <c r="Q120" s="176"/>
      <c r="R120" s="176"/>
      <c r="S120" s="188"/>
      <c r="T120" s="188"/>
    </row>
    <row r="121" spans="1:20" ht="12.75" customHeight="1">
      <c r="A121" s="169"/>
      <c r="B121" s="183"/>
      <c r="C121" s="322"/>
      <c r="D121" s="173"/>
      <c r="E121" s="191"/>
      <c r="F121" s="174"/>
      <c r="G121" s="178"/>
      <c r="H121" s="176"/>
      <c r="I121" s="178"/>
      <c r="J121" s="176"/>
      <c r="K121" s="68"/>
      <c r="L121" s="68"/>
      <c r="M121" s="68"/>
      <c r="N121" s="76"/>
      <c r="O121" s="69">
        <f t="shared" si="77"/>
        <v>0</v>
      </c>
      <c r="P121" s="176"/>
      <c r="Q121" s="176"/>
      <c r="R121" s="176"/>
      <c r="S121" s="188"/>
      <c r="T121" s="188"/>
    </row>
    <row r="122" spans="1:20" ht="12.75" customHeight="1">
      <c r="A122" s="169">
        <v>1</v>
      </c>
      <c r="B122" s="171" t="s">
        <v>49</v>
      </c>
      <c r="C122" s="171" t="s">
        <v>66</v>
      </c>
      <c r="D122" s="243" t="s">
        <v>42</v>
      </c>
      <c r="E122" s="187">
        <v>5.0999999999999996</v>
      </c>
      <c r="F122" s="174">
        <f t="shared" si="83"/>
        <v>8.2762150179039988</v>
      </c>
      <c r="G122" s="178">
        <v>0.11</v>
      </c>
      <c r="H122" s="176">
        <f t="shared" si="84"/>
        <v>0.23195369999999998</v>
      </c>
      <c r="I122" s="177">
        <v>0.76</v>
      </c>
      <c r="J122" s="176">
        <f t="shared" si="85"/>
        <v>2.6106303999999998</v>
      </c>
      <c r="K122" s="68" t="s">
        <v>52</v>
      </c>
      <c r="L122" s="68" t="s">
        <v>47</v>
      </c>
      <c r="M122" s="68">
        <v>1.26</v>
      </c>
      <c r="N122" s="76">
        <v>3.8</v>
      </c>
      <c r="O122" s="69">
        <f t="shared" si="77"/>
        <v>4.7879999999999994</v>
      </c>
      <c r="P122" s="176">
        <f t="shared" ref="P122" si="101">E122*F122</f>
        <v>42.208696591310392</v>
      </c>
      <c r="Q122" s="176">
        <f t="shared" ref="Q122" si="102">SUM(O122:O125)</f>
        <v>4.798919999999999</v>
      </c>
      <c r="R122" s="176">
        <f t="shared" ref="R122" si="103">Q122*1.02*1.05*$R$15</f>
        <v>5.433630917903999</v>
      </c>
      <c r="S122" s="188">
        <f t="shared" ref="S122" si="104">F122*$S$18</f>
        <v>10.716739604605008</v>
      </c>
      <c r="T122" s="188">
        <f t="shared" ref="T122" si="105">S122*E122</f>
        <v>54.655371983485537</v>
      </c>
    </row>
    <row r="123" spans="1:20" ht="12.75" customHeight="1">
      <c r="A123" s="169"/>
      <c r="B123" s="182"/>
      <c r="C123" s="182"/>
      <c r="D123" s="172"/>
      <c r="E123" s="187"/>
      <c r="F123" s="174"/>
      <c r="G123" s="178"/>
      <c r="H123" s="176"/>
      <c r="I123" s="177"/>
      <c r="J123" s="176"/>
      <c r="K123" s="68"/>
      <c r="L123" s="68"/>
      <c r="M123" s="68"/>
      <c r="N123" s="76"/>
      <c r="O123" s="69">
        <f t="shared" si="77"/>
        <v>0</v>
      </c>
      <c r="P123" s="176"/>
      <c r="Q123" s="176"/>
      <c r="R123" s="176"/>
      <c r="S123" s="188"/>
      <c r="T123" s="188"/>
    </row>
    <row r="124" spans="1:20" ht="12.75" customHeight="1">
      <c r="A124" s="169"/>
      <c r="B124" s="182"/>
      <c r="C124" s="182"/>
      <c r="D124" s="172"/>
      <c r="E124" s="187"/>
      <c r="F124" s="174"/>
      <c r="G124" s="178"/>
      <c r="H124" s="176"/>
      <c r="I124" s="177"/>
      <c r="J124" s="176"/>
      <c r="K124" s="68" t="s">
        <v>59</v>
      </c>
      <c r="L124" s="68" t="s">
        <v>47</v>
      </c>
      <c r="M124" s="68">
        <v>7.0000000000000007E-2</v>
      </c>
      <c r="N124" s="76">
        <v>0.156</v>
      </c>
      <c r="O124" s="69">
        <f t="shared" si="77"/>
        <v>1.0920000000000001E-2</v>
      </c>
      <c r="P124" s="176"/>
      <c r="Q124" s="176"/>
      <c r="R124" s="176"/>
      <c r="S124" s="188"/>
      <c r="T124" s="188"/>
    </row>
    <row r="125" spans="1:20" ht="12.75" customHeight="1">
      <c r="A125" s="169"/>
      <c r="B125" s="183"/>
      <c r="C125" s="183"/>
      <c r="D125" s="173"/>
      <c r="E125" s="187"/>
      <c r="F125" s="174"/>
      <c r="G125" s="178"/>
      <c r="H125" s="176"/>
      <c r="I125" s="177"/>
      <c r="J125" s="176"/>
      <c r="K125" s="68"/>
      <c r="L125" s="68"/>
      <c r="M125" s="68"/>
      <c r="N125" s="76"/>
      <c r="O125" s="69">
        <f t="shared" si="77"/>
        <v>0</v>
      </c>
      <c r="P125" s="176"/>
      <c r="Q125" s="176"/>
      <c r="R125" s="176"/>
      <c r="S125" s="188"/>
      <c r="T125" s="188"/>
    </row>
    <row r="126" spans="1:20" ht="12.75" customHeight="1">
      <c r="A126" s="169">
        <v>2</v>
      </c>
      <c r="B126" s="171" t="s">
        <v>50</v>
      </c>
      <c r="C126" s="171" t="s">
        <v>70</v>
      </c>
      <c r="D126" s="243" t="s">
        <v>42</v>
      </c>
      <c r="E126" s="174">
        <v>4.08</v>
      </c>
      <c r="F126" s="174">
        <f t="shared" si="83"/>
        <v>19.557972424997999</v>
      </c>
      <c r="G126" s="178">
        <v>7.0000000000000007E-2</v>
      </c>
      <c r="H126" s="176">
        <f t="shared" si="84"/>
        <v>0.14760690000000001</v>
      </c>
      <c r="I126" s="178">
        <v>0.21</v>
      </c>
      <c r="J126" s="176">
        <f t="shared" si="85"/>
        <v>0.72135839999999996</v>
      </c>
      <c r="K126" s="68" t="s">
        <v>53</v>
      </c>
      <c r="L126" s="68" t="s">
        <v>47</v>
      </c>
      <c r="M126" s="68">
        <v>1.3640000000000001</v>
      </c>
      <c r="N126" s="72">
        <v>4</v>
      </c>
      <c r="O126" s="69">
        <f t="shared" si="77"/>
        <v>5.4560000000000004</v>
      </c>
      <c r="P126" s="176">
        <f t="shared" ref="P126" si="106">E126*F126</f>
        <v>79.796527493991832</v>
      </c>
      <c r="Q126" s="176">
        <f t="shared" ref="Q126" si="107">SUM(O126:O129)</f>
        <v>16.505915000000002</v>
      </c>
      <c r="R126" s="176">
        <f t="shared" ref="R126" si="108">Q126*1.02*1.05*$R$15</f>
        <v>18.689007124998</v>
      </c>
      <c r="S126" s="188">
        <f t="shared" ref="S126" si="109">F126*$S$18</f>
        <v>25.325308395120768</v>
      </c>
      <c r="T126" s="188">
        <f t="shared" ref="T126" si="110">S126*E126</f>
        <v>103.32725825209273</v>
      </c>
    </row>
    <row r="127" spans="1:20" ht="12.75" customHeight="1">
      <c r="A127" s="169"/>
      <c r="B127" s="182"/>
      <c r="C127" s="182"/>
      <c r="D127" s="172"/>
      <c r="E127" s="174"/>
      <c r="F127" s="174"/>
      <c r="G127" s="178"/>
      <c r="H127" s="176"/>
      <c r="I127" s="178"/>
      <c r="J127" s="176"/>
      <c r="K127" s="68"/>
      <c r="L127" s="68"/>
      <c r="M127" s="68"/>
      <c r="N127" s="76"/>
      <c r="O127" s="69">
        <f t="shared" si="77"/>
        <v>0</v>
      </c>
      <c r="P127" s="176"/>
      <c r="Q127" s="176"/>
      <c r="R127" s="176"/>
      <c r="S127" s="188"/>
      <c r="T127" s="188"/>
    </row>
    <row r="128" spans="1:20" ht="12.75" customHeight="1">
      <c r="A128" s="169"/>
      <c r="B128" s="182"/>
      <c r="C128" s="182"/>
      <c r="D128" s="172"/>
      <c r="E128" s="174"/>
      <c r="F128" s="174"/>
      <c r="G128" s="178"/>
      <c r="H128" s="176"/>
      <c r="I128" s="178"/>
      <c r="J128" s="176"/>
      <c r="K128" s="68" t="s">
        <v>54</v>
      </c>
      <c r="L128" s="68" t="s">
        <v>36</v>
      </c>
      <c r="M128" s="73">
        <v>0.255</v>
      </c>
      <c r="N128" s="76">
        <v>43.332999999999998</v>
      </c>
      <c r="O128" s="69">
        <f t="shared" si="77"/>
        <v>11.049915</v>
      </c>
      <c r="P128" s="176"/>
      <c r="Q128" s="176"/>
      <c r="R128" s="176"/>
      <c r="S128" s="188"/>
      <c r="T128" s="188"/>
    </row>
    <row r="129" spans="1:20" ht="12.75" customHeight="1">
      <c r="A129" s="169"/>
      <c r="B129" s="183"/>
      <c r="C129" s="183"/>
      <c r="D129" s="173"/>
      <c r="E129" s="174"/>
      <c r="F129" s="174"/>
      <c r="G129" s="178"/>
      <c r="H129" s="176"/>
      <c r="I129" s="178"/>
      <c r="J129" s="176"/>
      <c r="K129" s="68"/>
      <c r="L129" s="68"/>
      <c r="M129" s="68"/>
      <c r="N129" s="76"/>
      <c r="O129" s="69">
        <f t="shared" si="77"/>
        <v>0</v>
      </c>
      <c r="P129" s="176"/>
      <c r="Q129" s="176"/>
      <c r="R129" s="176"/>
      <c r="S129" s="188"/>
      <c r="T129" s="188"/>
    </row>
    <row r="130" spans="1:20" ht="12.75" customHeight="1">
      <c r="A130" s="169">
        <v>3</v>
      </c>
      <c r="B130" s="171" t="s">
        <v>51</v>
      </c>
      <c r="C130" s="171" t="s">
        <v>146</v>
      </c>
      <c r="D130" s="214" t="s">
        <v>30</v>
      </c>
      <c r="E130" s="191">
        <v>102</v>
      </c>
      <c r="F130" s="174">
        <f t="shared" si="83"/>
        <v>6.0815758019999997</v>
      </c>
      <c r="G130" s="178">
        <v>0.21199999999999999</v>
      </c>
      <c r="H130" s="176">
        <f t="shared" si="84"/>
        <v>0.44703804000000003</v>
      </c>
      <c r="I130" s="178">
        <v>0.129</v>
      </c>
      <c r="J130" s="176">
        <f t="shared" si="85"/>
        <v>0.44312015999999999</v>
      </c>
      <c r="K130" s="68" t="s">
        <v>55</v>
      </c>
      <c r="L130" s="68" t="s">
        <v>30</v>
      </c>
      <c r="M130" s="68">
        <v>1</v>
      </c>
      <c r="N130" s="76">
        <v>4.5830000000000002</v>
      </c>
      <c r="O130" s="69">
        <f t="shared" si="77"/>
        <v>4.5830000000000002</v>
      </c>
      <c r="P130" s="176">
        <f t="shared" ref="P130" si="111">E130*F130</f>
        <v>620.32073180399993</v>
      </c>
      <c r="Q130" s="176">
        <f t="shared" ref="Q130" si="112">SUM(O130:O133)</f>
        <v>4.585</v>
      </c>
      <c r="R130" s="176">
        <f t="shared" ref="R130" si="113">Q130*1.02*1.05*$R$15</f>
        <v>5.1914176019999996</v>
      </c>
      <c r="S130" s="188">
        <f t="shared" ref="S130" si="114">F130*$S$18</f>
        <v>7.8749360806489461</v>
      </c>
      <c r="T130" s="188">
        <f t="shared" ref="T130" si="115">S130*E130</f>
        <v>803.24348022619256</v>
      </c>
    </row>
    <row r="131" spans="1:20" ht="12.75" customHeight="1">
      <c r="A131" s="169"/>
      <c r="B131" s="182"/>
      <c r="C131" s="182"/>
      <c r="D131" s="215"/>
      <c r="E131" s="191"/>
      <c r="F131" s="174"/>
      <c r="G131" s="178"/>
      <c r="H131" s="176"/>
      <c r="I131" s="178"/>
      <c r="J131" s="176"/>
      <c r="K131" s="68"/>
      <c r="L131" s="68"/>
      <c r="M131" s="68"/>
      <c r="N131" s="76"/>
      <c r="O131" s="69">
        <f t="shared" si="77"/>
        <v>0</v>
      </c>
      <c r="P131" s="176"/>
      <c r="Q131" s="176"/>
      <c r="R131" s="176"/>
      <c r="S131" s="188"/>
      <c r="T131" s="188"/>
    </row>
    <row r="132" spans="1:20" ht="12.75" customHeight="1">
      <c r="A132" s="169"/>
      <c r="B132" s="182"/>
      <c r="C132" s="182"/>
      <c r="D132" s="215"/>
      <c r="E132" s="191"/>
      <c r="F132" s="174"/>
      <c r="G132" s="178"/>
      <c r="H132" s="176"/>
      <c r="I132" s="178"/>
      <c r="J132" s="176"/>
      <c r="K132" s="68" t="s">
        <v>53</v>
      </c>
      <c r="L132" s="68" t="s">
        <v>47</v>
      </c>
      <c r="M132" s="70">
        <v>5.0000000000000001E-4</v>
      </c>
      <c r="N132" s="72">
        <v>4</v>
      </c>
      <c r="O132" s="69">
        <f t="shared" si="77"/>
        <v>2E-3</v>
      </c>
      <c r="P132" s="176"/>
      <c r="Q132" s="176"/>
      <c r="R132" s="176"/>
      <c r="S132" s="188"/>
      <c r="T132" s="188"/>
    </row>
    <row r="133" spans="1:20" ht="12.75" customHeight="1">
      <c r="A133" s="169"/>
      <c r="B133" s="183"/>
      <c r="C133" s="183"/>
      <c r="D133" s="216"/>
      <c r="E133" s="191"/>
      <c r="F133" s="174"/>
      <c r="G133" s="178"/>
      <c r="H133" s="176"/>
      <c r="I133" s="178"/>
      <c r="J133" s="176"/>
      <c r="K133" s="68"/>
      <c r="L133" s="68"/>
      <c r="M133" s="68"/>
      <c r="N133" s="76"/>
      <c r="O133" s="69">
        <f t="shared" si="77"/>
        <v>0</v>
      </c>
      <c r="P133" s="176"/>
      <c r="Q133" s="176"/>
      <c r="R133" s="176"/>
      <c r="S133" s="188"/>
      <c r="T133" s="188"/>
    </row>
    <row r="134" spans="1:20" ht="12.75" customHeight="1">
      <c r="A134" s="161"/>
      <c r="B134" s="162"/>
      <c r="C134" s="163" t="s">
        <v>462</v>
      </c>
      <c r="D134" s="161"/>
      <c r="E134" s="164"/>
      <c r="F134" s="165"/>
      <c r="G134" s="157"/>
      <c r="H134" s="158"/>
      <c r="I134" s="157"/>
      <c r="J134" s="158"/>
      <c r="K134" s="40"/>
      <c r="L134" s="40"/>
      <c r="M134" s="40"/>
      <c r="N134" s="41"/>
      <c r="O134" s="42"/>
      <c r="P134" s="158"/>
      <c r="Q134" s="158"/>
      <c r="R134" s="158"/>
      <c r="S134" s="158"/>
      <c r="T134" s="316">
        <f>SUM(T122:T133)</f>
        <v>961.22611046177076</v>
      </c>
    </row>
    <row r="135" spans="1:20" ht="12.75" customHeight="1">
      <c r="A135" s="161"/>
      <c r="B135" s="162"/>
      <c r="C135" s="163"/>
      <c r="D135" s="161"/>
      <c r="E135" s="164"/>
      <c r="F135" s="166"/>
      <c r="G135" s="157"/>
      <c r="H135" s="158"/>
      <c r="I135" s="157"/>
      <c r="J135" s="158"/>
      <c r="K135" s="40"/>
      <c r="L135" s="40"/>
      <c r="M135" s="40"/>
      <c r="N135" s="41"/>
      <c r="O135" s="42"/>
      <c r="P135" s="158"/>
      <c r="Q135" s="158"/>
      <c r="R135" s="158"/>
      <c r="S135" s="158"/>
      <c r="T135" s="316"/>
    </row>
    <row r="136" spans="1:20" ht="12.75" customHeight="1">
      <c r="A136" s="161"/>
      <c r="B136" s="162"/>
      <c r="C136" s="163"/>
      <c r="D136" s="161"/>
      <c r="E136" s="164"/>
      <c r="F136" s="166"/>
      <c r="G136" s="157"/>
      <c r="H136" s="158"/>
      <c r="I136" s="157"/>
      <c r="J136" s="158"/>
      <c r="K136" s="40"/>
      <c r="L136" s="40"/>
      <c r="M136" s="43"/>
      <c r="N136" s="41"/>
      <c r="O136" s="42"/>
      <c r="P136" s="158"/>
      <c r="Q136" s="158"/>
      <c r="R136" s="158"/>
      <c r="S136" s="158"/>
      <c r="T136" s="316"/>
    </row>
    <row r="137" spans="1:20" ht="12.75" customHeight="1">
      <c r="A137" s="161"/>
      <c r="B137" s="162"/>
      <c r="C137" s="163"/>
      <c r="D137" s="161"/>
      <c r="E137" s="164"/>
      <c r="F137" s="167"/>
      <c r="G137" s="157"/>
      <c r="H137" s="158"/>
      <c r="I137" s="157"/>
      <c r="J137" s="158"/>
      <c r="K137" s="40"/>
      <c r="L137" s="40"/>
      <c r="M137" s="40"/>
      <c r="N137" s="41"/>
      <c r="O137" s="42"/>
      <c r="P137" s="158"/>
      <c r="Q137" s="158"/>
      <c r="R137" s="158"/>
      <c r="S137" s="158"/>
      <c r="T137" s="316"/>
    </row>
    <row r="138" spans="1:20" ht="12.75" customHeight="1">
      <c r="A138" s="161"/>
      <c r="B138" s="162"/>
      <c r="C138" s="163" t="s">
        <v>463</v>
      </c>
      <c r="D138" s="161"/>
      <c r="E138" s="164"/>
      <c r="F138" s="165"/>
      <c r="G138" s="157"/>
      <c r="H138" s="158"/>
      <c r="I138" s="157"/>
      <c r="J138" s="158"/>
      <c r="K138" s="40"/>
      <c r="L138" s="40"/>
      <c r="M138" s="40"/>
      <c r="N138" s="41"/>
      <c r="O138" s="42"/>
      <c r="P138" s="158"/>
      <c r="Q138" s="158"/>
      <c r="R138" s="158"/>
      <c r="S138" s="158"/>
      <c r="T138" s="148">
        <f>(T134*100%)/'Cav-Nax-Sharur-10'!T533</f>
        <v>8.9354122049363605E-2</v>
      </c>
    </row>
    <row r="139" spans="1:20" ht="12.75" customHeight="1">
      <c r="A139" s="161"/>
      <c r="B139" s="162"/>
      <c r="C139" s="163"/>
      <c r="D139" s="161"/>
      <c r="E139" s="164"/>
      <c r="F139" s="166"/>
      <c r="G139" s="157"/>
      <c r="H139" s="158"/>
      <c r="I139" s="157"/>
      <c r="J139" s="158"/>
      <c r="K139" s="40"/>
      <c r="L139" s="40"/>
      <c r="M139" s="40"/>
      <c r="N139" s="41"/>
      <c r="O139" s="42"/>
      <c r="P139" s="158"/>
      <c r="Q139" s="158"/>
      <c r="R139" s="158"/>
      <c r="S139" s="158"/>
      <c r="T139" s="148"/>
    </row>
    <row r="140" spans="1:20" ht="12.75" customHeight="1">
      <c r="A140" s="161"/>
      <c r="B140" s="162"/>
      <c r="C140" s="163"/>
      <c r="D140" s="161"/>
      <c r="E140" s="164"/>
      <c r="F140" s="166"/>
      <c r="G140" s="157"/>
      <c r="H140" s="158"/>
      <c r="I140" s="157"/>
      <c r="J140" s="158"/>
      <c r="K140" s="40"/>
      <c r="L140" s="40"/>
      <c r="M140" s="43"/>
      <c r="N140" s="41"/>
      <c r="O140" s="42"/>
      <c r="P140" s="158"/>
      <c r="Q140" s="158"/>
      <c r="R140" s="158"/>
      <c r="S140" s="158"/>
      <c r="T140" s="148"/>
    </row>
    <row r="141" spans="1:20" ht="12.75" customHeight="1">
      <c r="A141" s="161"/>
      <c r="B141" s="162"/>
      <c r="C141" s="163"/>
      <c r="D141" s="161"/>
      <c r="E141" s="164"/>
      <c r="F141" s="167"/>
      <c r="G141" s="157"/>
      <c r="H141" s="158"/>
      <c r="I141" s="157"/>
      <c r="J141" s="158"/>
      <c r="K141" s="40"/>
      <c r="L141" s="40"/>
      <c r="M141" s="40"/>
      <c r="N141" s="41"/>
      <c r="O141" s="42"/>
      <c r="P141" s="158"/>
      <c r="Q141" s="158"/>
      <c r="R141" s="158"/>
      <c r="S141" s="158"/>
      <c r="T141" s="148"/>
    </row>
    <row r="142" spans="1:20" ht="12.75" customHeight="1">
      <c r="A142" s="325"/>
      <c r="B142" s="170"/>
      <c r="C142" s="212" t="s">
        <v>902</v>
      </c>
      <c r="D142" s="169"/>
      <c r="E142" s="174"/>
      <c r="F142" s="174">
        <f t="shared" si="83"/>
        <v>0</v>
      </c>
      <c r="G142" s="209"/>
      <c r="H142" s="176">
        <f t="shared" si="84"/>
        <v>0</v>
      </c>
      <c r="I142" s="209"/>
      <c r="J142" s="176">
        <f t="shared" si="85"/>
        <v>0</v>
      </c>
      <c r="K142" s="68"/>
      <c r="L142" s="68"/>
      <c r="M142" s="68"/>
      <c r="N142" s="76"/>
      <c r="O142" s="69">
        <f t="shared" si="77"/>
        <v>0</v>
      </c>
      <c r="P142" s="176">
        <f t="shared" ref="P142" si="116">E142*F142</f>
        <v>0</v>
      </c>
      <c r="Q142" s="176">
        <f t="shared" ref="Q142" si="117">SUM(O142:O145)</f>
        <v>0</v>
      </c>
      <c r="R142" s="176">
        <f t="shared" ref="R142" si="118">Q142*1.02*1.05*$R$15</f>
        <v>0</v>
      </c>
      <c r="S142" s="188">
        <f t="shared" ref="S142" si="119">F142*$S$18</f>
        <v>0</v>
      </c>
      <c r="T142" s="188">
        <f t="shared" ref="T142" si="120">S142*E142</f>
        <v>0</v>
      </c>
    </row>
    <row r="143" spans="1:20" ht="12.75" customHeight="1">
      <c r="A143" s="325"/>
      <c r="B143" s="170"/>
      <c r="C143" s="212"/>
      <c r="D143" s="169"/>
      <c r="E143" s="174"/>
      <c r="F143" s="174"/>
      <c r="G143" s="210"/>
      <c r="H143" s="176"/>
      <c r="I143" s="210"/>
      <c r="J143" s="176"/>
      <c r="K143" s="68"/>
      <c r="L143" s="68"/>
      <c r="M143" s="68"/>
      <c r="N143" s="68"/>
      <c r="O143" s="69">
        <f t="shared" si="77"/>
        <v>0</v>
      </c>
      <c r="P143" s="176"/>
      <c r="Q143" s="176"/>
      <c r="R143" s="176"/>
      <c r="S143" s="188"/>
      <c r="T143" s="188"/>
    </row>
    <row r="144" spans="1:20" ht="12.75" customHeight="1">
      <c r="A144" s="325"/>
      <c r="B144" s="170"/>
      <c r="C144" s="212"/>
      <c r="D144" s="169"/>
      <c r="E144" s="174"/>
      <c r="F144" s="174"/>
      <c r="G144" s="210"/>
      <c r="H144" s="176"/>
      <c r="I144" s="210"/>
      <c r="J144" s="176"/>
      <c r="K144" s="68"/>
      <c r="L144" s="68"/>
      <c r="M144" s="70"/>
      <c r="N144" s="76"/>
      <c r="O144" s="69">
        <f t="shared" si="77"/>
        <v>0</v>
      </c>
      <c r="P144" s="176"/>
      <c r="Q144" s="176"/>
      <c r="R144" s="176"/>
      <c r="S144" s="188"/>
      <c r="T144" s="188"/>
    </row>
    <row r="145" spans="1:20" ht="12.75" customHeight="1">
      <c r="A145" s="325"/>
      <c r="B145" s="170"/>
      <c r="C145" s="212"/>
      <c r="D145" s="169"/>
      <c r="E145" s="174"/>
      <c r="F145" s="174"/>
      <c r="G145" s="211"/>
      <c r="H145" s="176"/>
      <c r="I145" s="211"/>
      <c r="J145" s="176"/>
      <c r="K145" s="68"/>
      <c r="L145" s="68"/>
      <c r="M145" s="68"/>
      <c r="N145" s="76"/>
      <c r="O145" s="69">
        <f t="shared" si="77"/>
        <v>0</v>
      </c>
      <c r="P145" s="176"/>
      <c r="Q145" s="176"/>
      <c r="R145" s="176"/>
      <c r="S145" s="188"/>
      <c r="T145" s="188"/>
    </row>
    <row r="146" spans="1:20" ht="12.75" customHeight="1">
      <c r="A146" s="325">
        <v>1</v>
      </c>
      <c r="B146" s="171" t="s">
        <v>49</v>
      </c>
      <c r="C146" s="171" t="s">
        <v>169</v>
      </c>
      <c r="D146" s="243" t="s">
        <v>42</v>
      </c>
      <c r="E146" s="174">
        <v>5</v>
      </c>
      <c r="F146" s="174">
        <f t="shared" si="83"/>
        <v>8.2638507255999993</v>
      </c>
      <c r="G146" s="178">
        <v>0.11</v>
      </c>
      <c r="H146" s="176">
        <f t="shared" si="84"/>
        <v>0.23195369999999998</v>
      </c>
      <c r="I146" s="177">
        <v>0.76</v>
      </c>
      <c r="J146" s="176">
        <f t="shared" si="85"/>
        <v>2.6106303999999998</v>
      </c>
      <c r="K146" s="68" t="s">
        <v>52</v>
      </c>
      <c r="L146" s="68" t="s">
        <v>47</v>
      </c>
      <c r="M146" s="68">
        <v>1.26</v>
      </c>
      <c r="N146" s="76">
        <v>3.8</v>
      </c>
      <c r="O146" s="69">
        <f t="shared" si="77"/>
        <v>4.7879999999999994</v>
      </c>
      <c r="P146" s="176">
        <f t="shared" ref="P146" si="121">E146*F146</f>
        <v>41.319253627999998</v>
      </c>
      <c r="Q146" s="176">
        <f t="shared" ref="Q146" si="122">SUM(O146:O149)</f>
        <v>4.7879999999999994</v>
      </c>
      <c r="R146" s="176">
        <f t="shared" ref="R146" si="123">Q146*1.02*1.05*$R$15</f>
        <v>5.4212666255999995</v>
      </c>
      <c r="S146" s="188">
        <f t="shared" ref="S146" si="124">F146*$S$18</f>
        <v>10.700729278540432</v>
      </c>
      <c r="T146" s="188">
        <f t="shared" ref="T146" si="125">S146*E146</f>
        <v>53.503646392702166</v>
      </c>
    </row>
    <row r="147" spans="1:20" ht="12.75" customHeight="1">
      <c r="A147" s="325"/>
      <c r="B147" s="182"/>
      <c r="C147" s="182"/>
      <c r="D147" s="172"/>
      <c r="E147" s="174"/>
      <c r="F147" s="174"/>
      <c r="G147" s="178"/>
      <c r="H147" s="176"/>
      <c r="I147" s="177"/>
      <c r="J147" s="176"/>
      <c r="K147" s="68"/>
      <c r="L147" s="68"/>
      <c r="M147" s="68"/>
      <c r="N147" s="76"/>
      <c r="O147" s="69">
        <f t="shared" si="77"/>
        <v>0</v>
      </c>
      <c r="P147" s="176"/>
      <c r="Q147" s="176"/>
      <c r="R147" s="176"/>
      <c r="S147" s="188"/>
      <c r="T147" s="188"/>
    </row>
    <row r="148" spans="1:20" ht="12.75" customHeight="1">
      <c r="A148" s="325"/>
      <c r="B148" s="182"/>
      <c r="C148" s="182"/>
      <c r="D148" s="172"/>
      <c r="E148" s="174"/>
      <c r="F148" s="174"/>
      <c r="G148" s="178"/>
      <c r="H148" s="176"/>
      <c r="I148" s="177"/>
      <c r="J148" s="176"/>
      <c r="K148" s="68"/>
      <c r="L148" s="68"/>
      <c r="M148" s="70"/>
      <c r="N148" s="76"/>
      <c r="O148" s="69">
        <f t="shared" si="77"/>
        <v>0</v>
      </c>
      <c r="P148" s="176"/>
      <c r="Q148" s="176"/>
      <c r="R148" s="176"/>
      <c r="S148" s="188"/>
      <c r="T148" s="188"/>
    </row>
    <row r="149" spans="1:20" ht="12.75" customHeight="1">
      <c r="A149" s="325"/>
      <c r="B149" s="183"/>
      <c r="C149" s="183"/>
      <c r="D149" s="173"/>
      <c r="E149" s="174"/>
      <c r="F149" s="174"/>
      <c r="G149" s="178"/>
      <c r="H149" s="176"/>
      <c r="I149" s="177"/>
      <c r="J149" s="176"/>
      <c r="K149" s="68"/>
      <c r="L149" s="68"/>
      <c r="M149" s="68"/>
      <c r="N149" s="76"/>
      <c r="O149" s="69">
        <f t="shared" si="77"/>
        <v>0</v>
      </c>
      <c r="P149" s="176"/>
      <c r="Q149" s="176"/>
      <c r="R149" s="176"/>
      <c r="S149" s="188"/>
      <c r="T149" s="188"/>
    </row>
    <row r="150" spans="1:20" ht="12.75" customHeight="1">
      <c r="A150" s="325">
        <v>2</v>
      </c>
      <c r="B150" s="170" t="s">
        <v>664</v>
      </c>
      <c r="C150" s="170" t="s">
        <v>696</v>
      </c>
      <c r="D150" s="243" t="s">
        <v>42</v>
      </c>
      <c r="E150" s="187">
        <v>2.5</v>
      </c>
      <c r="F150" s="174">
        <f t="shared" si="83"/>
        <v>34.871117305192001</v>
      </c>
      <c r="G150" s="178">
        <v>0.7</v>
      </c>
      <c r="H150" s="176">
        <f t="shared" si="84"/>
        <v>1.4760689999999999</v>
      </c>
      <c r="I150" s="178">
        <v>0.28000000000000003</v>
      </c>
      <c r="J150" s="176">
        <f t="shared" si="85"/>
        <v>0.96181120000000009</v>
      </c>
      <c r="K150" s="68" t="s">
        <v>697</v>
      </c>
      <c r="L150" s="68" t="s">
        <v>47</v>
      </c>
      <c r="M150" s="68">
        <v>1.02</v>
      </c>
      <c r="N150" s="76">
        <v>28.082999999999998</v>
      </c>
      <c r="O150" s="69">
        <f t="shared" si="77"/>
        <v>28.644659999999998</v>
      </c>
      <c r="P150" s="176">
        <f t="shared" ref="P150" si="126">E150*F150</f>
        <v>87.177793262980003</v>
      </c>
      <c r="Q150" s="176">
        <f t="shared" ref="Q150" si="127">SUM(O150:O153)</f>
        <v>28.644659999999998</v>
      </c>
      <c r="R150" s="176">
        <f t="shared" ref="R150" si="128">Q150*1.02*1.05*$R$15</f>
        <v>32.433237105191999</v>
      </c>
      <c r="S150" s="188">
        <f t="shared" ref="S150" si="129">F150*$S$18</f>
        <v>45.154056905595134</v>
      </c>
      <c r="T150" s="188">
        <f t="shared" ref="T150" si="130">S150*E150</f>
        <v>112.88514226398783</v>
      </c>
    </row>
    <row r="151" spans="1:20" ht="12.75" customHeight="1">
      <c r="A151" s="325"/>
      <c r="B151" s="170"/>
      <c r="C151" s="170"/>
      <c r="D151" s="172"/>
      <c r="E151" s="187"/>
      <c r="F151" s="174"/>
      <c r="G151" s="178"/>
      <c r="H151" s="176"/>
      <c r="I151" s="178"/>
      <c r="J151" s="176"/>
      <c r="K151" s="68"/>
      <c r="L151" s="68"/>
      <c r="M151" s="68"/>
      <c r="N151" s="76"/>
      <c r="O151" s="69">
        <f t="shared" si="77"/>
        <v>0</v>
      </c>
      <c r="P151" s="176"/>
      <c r="Q151" s="176"/>
      <c r="R151" s="176"/>
      <c r="S151" s="188"/>
      <c r="T151" s="188"/>
    </row>
    <row r="152" spans="1:20" ht="12.75" customHeight="1">
      <c r="A152" s="325"/>
      <c r="B152" s="170"/>
      <c r="C152" s="170"/>
      <c r="D152" s="172"/>
      <c r="E152" s="187"/>
      <c r="F152" s="174"/>
      <c r="G152" s="178"/>
      <c r="H152" s="176"/>
      <c r="I152" s="178"/>
      <c r="J152" s="176"/>
      <c r="K152" s="68"/>
      <c r="L152" s="68"/>
      <c r="M152" s="70"/>
      <c r="N152" s="76"/>
      <c r="O152" s="69">
        <f t="shared" si="77"/>
        <v>0</v>
      </c>
      <c r="P152" s="176"/>
      <c r="Q152" s="176"/>
      <c r="R152" s="176"/>
      <c r="S152" s="188"/>
      <c r="T152" s="188"/>
    </row>
    <row r="153" spans="1:20" ht="12.75" customHeight="1">
      <c r="A153" s="325"/>
      <c r="B153" s="170"/>
      <c r="C153" s="170"/>
      <c r="D153" s="173"/>
      <c r="E153" s="187"/>
      <c r="F153" s="174"/>
      <c r="G153" s="178"/>
      <c r="H153" s="176"/>
      <c r="I153" s="178"/>
      <c r="J153" s="176"/>
      <c r="K153" s="68"/>
      <c r="L153" s="68"/>
      <c r="M153" s="68"/>
      <c r="N153" s="76"/>
      <c r="O153" s="69">
        <f t="shared" si="77"/>
        <v>0</v>
      </c>
      <c r="P153" s="176"/>
      <c r="Q153" s="176"/>
      <c r="R153" s="176"/>
      <c r="S153" s="188"/>
      <c r="T153" s="188"/>
    </row>
    <row r="154" spans="1:20" ht="12.75" customHeight="1">
      <c r="A154" s="325">
        <v>3</v>
      </c>
      <c r="B154" s="170" t="s">
        <v>698</v>
      </c>
      <c r="C154" s="170" t="s">
        <v>699</v>
      </c>
      <c r="D154" s="169" t="s">
        <v>36</v>
      </c>
      <c r="E154" s="326">
        <v>6.3E-2</v>
      </c>
      <c r="F154" s="174">
        <f t="shared" si="83"/>
        <v>19.063665200000003</v>
      </c>
      <c r="G154" s="178">
        <v>6.76</v>
      </c>
      <c r="H154" s="176">
        <f t="shared" si="84"/>
        <v>14.254609200000001</v>
      </c>
      <c r="I154" s="213">
        <v>1.4</v>
      </c>
      <c r="J154" s="176">
        <f t="shared" si="85"/>
        <v>4.809056</v>
      </c>
      <c r="K154" s="68"/>
      <c r="L154" s="68"/>
      <c r="M154" s="68"/>
      <c r="N154" s="76"/>
      <c r="O154" s="69">
        <f t="shared" si="77"/>
        <v>0</v>
      </c>
      <c r="P154" s="176">
        <f t="shared" ref="P154" si="131">E154*F154</f>
        <v>1.2010109076000002</v>
      </c>
      <c r="Q154" s="176">
        <f t="shared" ref="Q154" si="132">SUM(O154:O157)</f>
        <v>0</v>
      </c>
      <c r="R154" s="176">
        <f t="shared" ref="R154" si="133">Q154*1.02*1.05*$R$15</f>
        <v>0</v>
      </c>
      <c r="S154" s="188">
        <f t="shared" ref="S154" si="134">F154*$S$18</f>
        <v>24.685237806872564</v>
      </c>
      <c r="T154" s="188">
        <f t="shared" ref="T154" si="135">S154*E154</f>
        <v>1.5551699818329716</v>
      </c>
    </row>
    <row r="155" spans="1:20" ht="12.75" customHeight="1">
      <c r="A155" s="325"/>
      <c r="B155" s="170"/>
      <c r="C155" s="170"/>
      <c r="D155" s="169"/>
      <c r="E155" s="326"/>
      <c r="F155" s="174"/>
      <c r="G155" s="178"/>
      <c r="H155" s="176"/>
      <c r="I155" s="213"/>
      <c r="J155" s="176"/>
      <c r="K155" s="68"/>
      <c r="L155" s="68"/>
      <c r="M155" s="68"/>
      <c r="N155" s="76"/>
      <c r="O155" s="69">
        <f t="shared" si="77"/>
        <v>0</v>
      </c>
      <c r="P155" s="176"/>
      <c r="Q155" s="176"/>
      <c r="R155" s="176"/>
      <c r="S155" s="188"/>
      <c r="T155" s="188"/>
    </row>
    <row r="156" spans="1:20" ht="12.75" customHeight="1">
      <c r="A156" s="325"/>
      <c r="B156" s="170"/>
      <c r="C156" s="170"/>
      <c r="D156" s="169"/>
      <c r="E156" s="326"/>
      <c r="F156" s="174"/>
      <c r="G156" s="178"/>
      <c r="H156" s="176"/>
      <c r="I156" s="213"/>
      <c r="J156" s="176"/>
      <c r="K156" s="68"/>
      <c r="L156" s="68"/>
      <c r="M156" s="70"/>
      <c r="N156" s="76"/>
      <c r="O156" s="69">
        <f t="shared" si="77"/>
        <v>0</v>
      </c>
      <c r="P156" s="176"/>
      <c r="Q156" s="176"/>
      <c r="R156" s="176"/>
      <c r="S156" s="188"/>
      <c r="T156" s="188"/>
    </row>
    <row r="157" spans="1:20" ht="12.75" customHeight="1">
      <c r="A157" s="325"/>
      <c r="B157" s="170"/>
      <c r="C157" s="170"/>
      <c r="D157" s="169"/>
      <c r="E157" s="326"/>
      <c r="F157" s="174"/>
      <c r="G157" s="178"/>
      <c r="H157" s="176"/>
      <c r="I157" s="213"/>
      <c r="J157" s="176"/>
      <c r="K157" s="68"/>
      <c r="L157" s="68"/>
      <c r="M157" s="68"/>
      <c r="N157" s="76"/>
      <c r="O157" s="69">
        <f t="shared" si="77"/>
        <v>0</v>
      </c>
      <c r="P157" s="176"/>
      <c r="Q157" s="176"/>
      <c r="R157" s="176"/>
      <c r="S157" s="188"/>
      <c r="T157" s="188"/>
    </row>
    <row r="158" spans="1:20" ht="12.75" customHeight="1">
      <c r="A158" s="325">
        <v>4</v>
      </c>
      <c r="B158" s="170" t="s">
        <v>38</v>
      </c>
      <c r="C158" s="170" t="s">
        <v>700</v>
      </c>
      <c r="D158" s="327" t="s">
        <v>353</v>
      </c>
      <c r="E158" s="191">
        <v>50</v>
      </c>
      <c r="F158" s="174">
        <f t="shared" si="83"/>
        <v>0.95336393039999989</v>
      </c>
      <c r="G158" s="178"/>
      <c r="H158" s="176">
        <f t="shared" si="84"/>
        <v>0</v>
      </c>
      <c r="I158" s="177"/>
      <c r="J158" s="176">
        <f t="shared" si="85"/>
        <v>0</v>
      </c>
      <c r="K158" s="68" t="s">
        <v>701</v>
      </c>
      <c r="L158" s="68" t="s">
        <v>30</v>
      </c>
      <c r="M158" s="68">
        <v>1</v>
      </c>
      <c r="N158" s="76">
        <v>0.84199999999999997</v>
      </c>
      <c r="O158" s="69">
        <f t="shared" si="77"/>
        <v>0.84199999999999997</v>
      </c>
      <c r="P158" s="176">
        <f t="shared" ref="P158" si="136">E158*F158</f>
        <v>47.668196519999995</v>
      </c>
      <c r="Q158" s="176">
        <f t="shared" ref="Q158" si="137">SUM(O158:O161)</f>
        <v>0.84199999999999997</v>
      </c>
      <c r="R158" s="176">
        <f t="shared" ref="R158" si="138">Q158*1.02*1.05*$R$15</f>
        <v>0.95336393039999989</v>
      </c>
      <c r="S158" s="188">
        <f t="shared" ref="S158" si="139">F158*$S$18</f>
        <v>1.2344958375799999</v>
      </c>
      <c r="T158" s="188">
        <f t="shared" ref="T158" si="140">S158*E158</f>
        <v>61.724791878999994</v>
      </c>
    </row>
    <row r="159" spans="1:20" ht="12.75" customHeight="1">
      <c r="A159" s="325"/>
      <c r="B159" s="170"/>
      <c r="C159" s="170"/>
      <c r="D159" s="327"/>
      <c r="E159" s="191"/>
      <c r="F159" s="174"/>
      <c r="G159" s="178"/>
      <c r="H159" s="176"/>
      <c r="I159" s="177"/>
      <c r="J159" s="176"/>
      <c r="K159" s="68"/>
      <c r="L159" s="68"/>
      <c r="M159" s="68"/>
      <c r="N159" s="76"/>
      <c r="O159" s="69">
        <f t="shared" si="77"/>
        <v>0</v>
      </c>
      <c r="P159" s="176"/>
      <c r="Q159" s="176"/>
      <c r="R159" s="176"/>
      <c r="S159" s="188"/>
      <c r="T159" s="188"/>
    </row>
    <row r="160" spans="1:20" ht="12.75" customHeight="1">
      <c r="A160" s="325"/>
      <c r="B160" s="170"/>
      <c r="C160" s="170"/>
      <c r="D160" s="327"/>
      <c r="E160" s="191"/>
      <c r="F160" s="174"/>
      <c r="G160" s="178"/>
      <c r="H160" s="176"/>
      <c r="I160" s="177"/>
      <c r="J160" s="176"/>
      <c r="K160" s="68"/>
      <c r="L160" s="68"/>
      <c r="M160" s="70"/>
      <c r="N160" s="76"/>
      <c r="O160" s="69">
        <f t="shared" si="77"/>
        <v>0</v>
      </c>
      <c r="P160" s="176"/>
      <c r="Q160" s="176"/>
      <c r="R160" s="176"/>
      <c r="S160" s="188"/>
      <c r="T160" s="188"/>
    </row>
    <row r="161" spans="1:20" ht="12.75" customHeight="1">
      <c r="A161" s="325"/>
      <c r="B161" s="170"/>
      <c r="C161" s="170"/>
      <c r="D161" s="327"/>
      <c r="E161" s="191"/>
      <c r="F161" s="174"/>
      <c r="G161" s="178"/>
      <c r="H161" s="176"/>
      <c r="I161" s="177"/>
      <c r="J161" s="176"/>
      <c r="K161" s="68"/>
      <c r="L161" s="68"/>
      <c r="M161" s="68"/>
      <c r="N161" s="76"/>
      <c r="O161" s="69">
        <f t="shared" si="77"/>
        <v>0</v>
      </c>
      <c r="P161" s="176"/>
      <c r="Q161" s="176"/>
      <c r="R161" s="176"/>
      <c r="S161" s="188"/>
      <c r="T161" s="188"/>
    </row>
    <row r="162" spans="1:20" ht="12.75" customHeight="1">
      <c r="A162" s="325">
        <v>5</v>
      </c>
      <c r="B162" s="170" t="s">
        <v>38</v>
      </c>
      <c r="C162" s="170" t="s">
        <v>740</v>
      </c>
      <c r="D162" s="327" t="s">
        <v>353</v>
      </c>
      <c r="E162" s="191">
        <v>50</v>
      </c>
      <c r="F162" s="174">
        <f t="shared" si="83"/>
        <v>15.670495007999998</v>
      </c>
      <c r="G162" s="178"/>
      <c r="H162" s="176">
        <f t="shared" si="84"/>
        <v>0</v>
      </c>
      <c r="I162" s="177"/>
      <c r="J162" s="176">
        <f t="shared" si="85"/>
        <v>0</v>
      </c>
      <c r="K162" s="68" t="s">
        <v>741</v>
      </c>
      <c r="L162" s="68" t="s">
        <v>30</v>
      </c>
      <c r="M162" s="68">
        <v>1</v>
      </c>
      <c r="N162" s="76">
        <v>13.84</v>
      </c>
      <c r="O162" s="69">
        <f t="shared" si="77"/>
        <v>13.84</v>
      </c>
      <c r="P162" s="176">
        <f t="shared" ref="P162" si="141">E162*F162</f>
        <v>783.5247503999999</v>
      </c>
      <c r="Q162" s="176">
        <f t="shared" ref="Q162" si="142">SUM(O162:O165)</f>
        <v>13.84</v>
      </c>
      <c r="R162" s="176">
        <f t="shared" ref="R162" si="143">Q162*1.02*1.05*$R$15</f>
        <v>15.670495007999998</v>
      </c>
      <c r="S162" s="188">
        <f t="shared" ref="S162" si="144">F162*$S$18</f>
        <v>20.291475525067934</v>
      </c>
      <c r="T162" s="188">
        <f t="shared" ref="T162" si="145">S162*E162</f>
        <v>1014.5737762533967</v>
      </c>
    </row>
    <row r="163" spans="1:20" ht="12.75" customHeight="1">
      <c r="A163" s="325"/>
      <c r="B163" s="170"/>
      <c r="C163" s="170"/>
      <c r="D163" s="327"/>
      <c r="E163" s="191"/>
      <c r="F163" s="174"/>
      <c r="G163" s="178"/>
      <c r="H163" s="176"/>
      <c r="I163" s="177"/>
      <c r="J163" s="176"/>
      <c r="K163" s="68"/>
      <c r="L163" s="68"/>
      <c r="M163" s="68"/>
      <c r="N163" s="76"/>
      <c r="O163" s="69">
        <f t="shared" si="77"/>
        <v>0</v>
      </c>
      <c r="P163" s="176"/>
      <c r="Q163" s="176"/>
      <c r="R163" s="176"/>
      <c r="S163" s="188"/>
      <c r="T163" s="188"/>
    </row>
    <row r="164" spans="1:20" ht="12.75" customHeight="1">
      <c r="A164" s="325"/>
      <c r="B164" s="170"/>
      <c r="C164" s="170"/>
      <c r="D164" s="327"/>
      <c r="E164" s="191"/>
      <c r="F164" s="174"/>
      <c r="G164" s="178"/>
      <c r="H164" s="176"/>
      <c r="I164" s="177"/>
      <c r="J164" s="176"/>
      <c r="K164" s="68"/>
      <c r="L164" s="68"/>
      <c r="M164" s="70"/>
      <c r="N164" s="76"/>
      <c r="O164" s="69">
        <f t="shared" si="77"/>
        <v>0</v>
      </c>
      <c r="P164" s="176"/>
      <c r="Q164" s="176"/>
      <c r="R164" s="176"/>
      <c r="S164" s="188"/>
      <c r="T164" s="188"/>
    </row>
    <row r="165" spans="1:20" ht="12.75" customHeight="1">
      <c r="A165" s="325"/>
      <c r="B165" s="170"/>
      <c r="C165" s="170"/>
      <c r="D165" s="327"/>
      <c r="E165" s="191"/>
      <c r="F165" s="174"/>
      <c r="G165" s="178"/>
      <c r="H165" s="176"/>
      <c r="I165" s="177"/>
      <c r="J165" s="176"/>
      <c r="K165" s="68"/>
      <c r="L165" s="68"/>
      <c r="M165" s="68"/>
      <c r="N165" s="76"/>
      <c r="O165" s="69">
        <f t="shared" si="77"/>
        <v>0</v>
      </c>
      <c r="P165" s="176"/>
      <c r="Q165" s="176"/>
      <c r="R165" s="176"/>
      <c r="S165" s="188"/>
      <c r="T165" s="188"/>
    </row>
    <row r="166" spans="1:20" ht="12.75" customHeight="1">
      <c r="A166" s="161"/>
      <c r="B166" s="162"/>
      <c r="C166" s="163" t="s">
        <v>462</v>
      </c>
      <c r="D166" s="161"/>
      <c r="E166" s="164"/>
      <c r="F166" s="165"/>
      <c r="G166" s="157"/>
      <c r="H166" s="158"/>
      <c r="I166" s="157"/>
      <c r="J166" s="158"/>
      <c r="K166" s="40"/>
      <c r="L166" s="40"/>
      <c r="M166" s="40"/>
      <c r="N166" s="41"/>
      <c r="O166" s="42"/>
      <c r="P166" s="158"/>
      <c r="Q166" s="158"/>
      <c r="R166" s="158"/>
      <c r="S166" s="158"/>
      <c r="T166" s="316">
        <f>SUM(T146:T165)</f>
        <v>1244.2425267709195</v>
      </c>
    </row>
    <row r="167" spans="1:20" ht="12.75" customHeight="1">
      <c r="A167" s="161"/>
      <c r="B167" s="162"/>
      <c r="C167" s="163"/>
      <c r="D167" s="161"/>
      <c r="E167" s="164"/>
      <c r="F167" s="166"/>
      <c r="G167" s="157"/>
      <c r="H167" s="158"/>
      <c r="I167" s="157"/>
      <c r="J167" s="158"/>
      <c r="K167" s="40"/>
      <c r="L167" s="40"/>
      <c r="M167" s="40"/>
      <c r="N167" s="41"/>
      <c r="O167" s="42"/>
      <c r="P167" s="158"/>
      <c r="Q167" s="158"/>
      <c r="R167" s="158"/>
      <c r="S167" s="158"/>
      <c r="T167" s="316"/>
    </row>
    <row r="168" spans="1:20" ht="12.75" customHeight="1">
      <c r="A168" s="161"/>
      <c r="B168" s="162"/>
      <c r="C168" s="163"/>
      <c r="D168" s="161"/>
      <c r="E168" s="164"/>
      <c r="F168" s="166"/>
      <c r="G168" s="157"/>
      <c r="H168" s="158"/>
      <c r="I168" s="157"/>
      <c r="J168" s="158"/>
      <c r="K168" s="40"/>
      <c r="L168" s="40"/>
      <c r="M168" s="43"/>
      <c r="N168" s="41"/>
      <c r="O168" s="42"/>
      <c r="P168" s="158"/>
      <c r="Q168" s="158"/>
      <c r="R168" s="158"/>
      <c r="S168" s="158"/>
      <c r="T168" s="316"/>
    </row>
    <row r="169" spans="1:20" ht="12.75" customHeight="1">
      <c r="A169" s="161"/>
      <c r="B169" s="162"/>
      <c r="C169" s="163"/>
      <c r="D169" s="161"/>
      <c r="E169" s="164"/>
      <c r="F169" s="167"/>
      <c r="G169" s="157"/>
      <c r="H169" s="158"/>
      <c r="I169" s="157"/>
      <c r="J169" s="158"/>
      <c r="K169" s="40"/>
      <c r="L169" s="40"/>
      <c r="M169" s="40"/>
      <c r="N169" s="41"/>
      <c r="O169" s="42"/>
      <c r="P169" s="158"/>
      <c r="Q169" s="158"/>
      <c r="R169" s="158"/>
      <c r="S169" s="158"/>
      <c r="T169" s="316"/>
    </row>
    <row r="170" spans="1:20" ht="12.75" customHeight="1">
      <c r="A170" s="161"/>
      <c r="B170" s="162"/>
      <c r="C170" s="163" t="s">
        <v>463</v>
      </c>
      <c r="D170" s="161"/>
      <c r="E170" s="164"/>
      <c r="F170" s="165"/>
      <c r="G170" s="157"/>
      <c r="H170" s="158"/>
      <c r="I170" s="157"/>
      <c r="J170" s="158"/>
      <c r="K170" s="40"/>
      <c r="L170" s="40"/>
      <c r="M170" s="40"/>
      <c r="N170" s="41"/>
      <c r="O170" s="42"/>
      <c r="P170" s="158"/>
      <c r="Q170" s="158"/>
      <c r="R170" s="158"/>
      <c r="S170" s="158"/>
      <c r="T170" s="148">
        <f>(T166*100%)/'Cav-Nax-Sharur-10'!T533</f>
        <v>0.11566289906824062</v>
      </c>
    </row>
    <row r="171" spans="1:20" ht="12.75" customHeight="1">
      <c r="A171" s="161"/>
      <c r="B171" s="162"/>
      <c r="C171" s="163"/>
      <c r="D171" s="161"/>
      <c r="E171" s="164"/>
      <c r="F171" s="166"/>
      <c r="G171" s="157"/>
      <c r="H171" s="158"/>
      <c r="I171" s="157"/>
      <c r="J171" s="158"/>
      <c r="K171" s="40"/>
      <c r="L171" s="40"/>
      <c r="M171" s="40"/>
      <c r="N171" s="41"/>
      <c r="O171" s="42"/>
      <c r="P171" s="158"/>
      <c r="Q171" s="158"/>
      <c r="R171" s="158"/>
      <c r="S171" s="158"/>
      <c r="T171" s="148"/>
    </row>
    <row r="172" spans="1:20" ht="12.75" customHeight="1">
      <c r="A172" s="161"/>
      <c r="B172" s="162"/>
      <c r="C172" s="163"/>
      <c r="D172" s="161"/>
      <c r="E172" s="164"/>
      <c r="F172" s="166"/>
      <c r="G172" s="157"/>
      <c r="H172" s="158"/>
      <c r="I172" s="157"/>
      <c r="J172" s="158"/>
      <c r="K172" s="40"/>
      <c r="L172" s="40"/>
      <c r="M172" s="43"/>
      <c r="N172" s="41"/>
      <c r="O172" s="42"/>
      <c r="P172" s="158"/>
      <c r="Q172" s="158"/>
      <c r="R172" s="158"/>
      <c r="S172" s="158"/>
      <c r="T172" s="148"/>
    </row>
    <row r="173" spans="1:20" ht="12.75" customHeight="1">
      <c r="A173" s="161"/>
      <c r="B173" s="162"/>
      <c r="C173" s="163"/>
      <c r="D173" s="161"/>
      <c r="E173" s="164"/>
      <c r="F173" s="167"/>
      <c r="G173" s="157"/>
      <c r="H173" s="158"/>
      <c r="I173" s="157"/>
      <c r="J173" s="158"/>
      <c r="K173" s="40"/>
      <c r="L173" s="40"/>
      <c r="M173" s="40"/>
      <c r="N173" s="41"/>
      <c r="O173" s="42"/>
      <c r="P173" s="158"/>
      <c r="Q173" s="158"/>
      <c r="R173" s="158"/>
      <c r="S173" s="158"/>
      <c r="T173" s="148"/>
    </row>
    <row r="174" spans="1:20" ht="12.75" customHeight="1">
      <c r="A174" s="169"/>
      <c r="B174" s="170"/>
      <c r="C174" s="336" t="s">
        <v>903</v>
      </c>
      <c r="D174" s="195"/>
      <c r="E174" s="191"/>
      <c r="F174" s="174">
        <f t="shared" si="83"/>
        <v>0</v>
      </c>
      <c r="G174" s="178"/>
      <c r="H174" s="176">
        <f t="shared" si="84"/>
        <v>0</v>
      </c>
      <c r="I174" s="177"/>
      <c r="J174" s="176">
        <f t="shared" si="85"/>
        <v>0</v>
      </c>
      <c r="K174" s="68"/>
      <c r="L174" s="68"/>
      <c r="M174" s="68"/>
      <c r="N174" s="76"/>
      <c r="O174" s="69">
        <f t="shared" si="77"/>
        <v>0</v>
      </c>
      <c r="P174" s="176">
        <f t="shared" ref="P174" si="146">E174*F174</f>
        <v>0</v>
      </c>
      <c r="Q174" s="176">
        <f t="shared" ref="Q174" si="147">SUM(O174:O177)</f>
        <v>0</v>
      </c>
      <c r="R174" s="176">
        <f t="shared" ref="R174" si="148">Q174*1.02*1.05*$R$15</f>
        <v>0</v>
      </c>
      <c r="S174" s="188">
        <f t="shared" ref="S174" si="149">F174*$S$18</f>
        <v>0</v>
      </c>
      <c r="T174" s="188">
        <f t="shared" ref="T174" si="150">S174*E174</f>
        <v>0</v>
      </c>
    </row>
    <row r="175" spans="1:20" ht="12.75" customHeight="1">
      <c r="A175" s="169"/>
      <c r="B175" s="170"/>
      <c r="C175" s="337"/>
      <c r="D175" s="196"/>
      <c r="E175" s="191"/>
      <c r="F175" s="174"/>
      <c r="G175" s="178"/>
      <c r="H175" s="176"/>
      <c r="I175" s="177"/>
      <c r="J175" s="176"/>
      <c r="K175" s="68"/>
      <c r="L175" s="68"/>
      <c r="M175" s="68"/>
      <c r="N175" s="76"/>
      <c r="O175" s="69">
        <f t="shared" si="77"/>
        <v>0</v>
      </c>
      <c r="P175" s="176"/>
      <c r="Q175" s="176"/>
      <c r="R175" s="176"/>
      <c r="S175" s="188"/>
      <c r="T175" s="188"/>
    </row>
    <row r="176" spans="1:20" ht="12.75" customHeight="1">
      <c r="A176" s="169"/>
      <c r="B176" s="170"/>
      <c r="C176" s="337"/>
      <c r="D176" s="196"/>
      <c r="E176" s="191"/>
      <c r="F176" s="174"/>
      <c r="G176" s="178"/>
      <c r="H176" s="176"/>
      <c r="I176" s="177"/>
      <c r="J176" s="176"/>
      <c r="K176" s="68"/>
      <c r="L176" s="68"/>
      <c r="M176" s="68"/>
      <c r="N176" s="76"/>
      <c r="O176" s="69">
        <f t="shared" si="77"/>
        <v>0</v>
      </c>
      <c r="P176" s="176"/>
      <c r="Q176" s="176"/>
      <c r="R176" s="176"/>
      <c r="S176" s="188"/>
      <c r="T176" s="188"/>
    </row>
    <row r="177" spans="1:20" ht="12.75" customHeight="1">
      <c r="A177" s="169"/>
      <c r="B177" s="170"/>
      <c r="C177" s="338"/>
      <c r="D177" s="197"/>
      <c r="E177" s="191"/>
      <c r="F177" s="174"/>
      <c r="G177" s="178"/>
      <c r="H177" s="176"/>
      <c r="I177" s="177"/>
      <c r="J177" s="176"/>
      <c r="K177" s="68"/>
      <c r="L177" s="68"/>
      <c r="M177" s="68"/>
      <c r="N177" s="76"/>
      <c r="O177" s="69">
        <f t="shared" si="77"/>
        <v>0</v>
      </c>
      <c r="P177" s="176"/>
      <c r="Q177" s="176"/>
      <c r="R177" s="176"/>
      <c r="S177" s="188"/>
      <c r="T177" s="188"/>
    </row>
    <row r="178" spans="1:20" ht="12.75" customHeight="1">
      <c r="A178" s="169">
        <v>1</v>
      </c>
      <c r="B178" s="189" t="s">
        <v>705</v>
      </c>
      <c r="C178" s="190" t="s">
        <v>706</v>
      </c>
      <c r="D178" s="190" t="s">
        <v>707</v>
      </c>
      <c r="E178" s="191">
        <v>178</v>
      </c>
      <c r="F178" s="174">
        <f t="shared" si="83"/>
        <v>1.136996147888</v>
      </c>
      <c r="G178" s="178">
        <v>1.7399999999999999E-2</v>
      </c>
      <c r="H178" s="176">
        <f t="shared" si="84"/>
        <v>3.6690858E-2</v>
      </c>
      <c r="I178" s="198">
        <v>0.1106</v>
      </c>
      <c r="J178" s="176">
        <f t="shared" si="85"/>
        <v>0.37991542400000006</v>
      </c>
      <c r="K178" s="68" t="s">
        <v>708</v>
      </c>
      <c r="L178" s="68" t="s">
        <v>709</v>
      </c>
      <c r="M178" s="68">
        <v>1.4999999999999999E-2</v>
      </c>
      <c r="N178" s="76">
        <v>3.8</v>
      </c>
      <c r="O178" s="69">
        <f t="shared" si="77"/>
        <v>5.6999999999999995E-2</v>
      </c>
      <c r="P178" s="176">
        <f t="shared" ref="P178" si="151">E178*F178</f>
        <v>202.38531432406398</v>
      </c>
      <c r="Q178" s="176">
        <f t="shared" ref="Q178" si="152">SUM(O178:O181)</f>
        <v>0.63623999999999992</v>
      </c>
      <c r="R178" s="176">
        <f t="shared" ref="R178" si="153">Q178*1.02*1.05*$R$15</f>
        <v>0.7203898658879998</v>
      </c>
      <c r="S178" s="188">
        <f t="shared" ref="S178" si="154">F178*$S$18</f>
        <v>1.4722782844567226</v>
      </c>
      <c r="T178" s="188">
        <f t="shared" ref="T178" si="155">S178*E178</f>
        <v>262.06553463329664</v>
      </c>
    </row>
    <row r="179" spans="1:20" ht="12.75" customHeight="1">
      <c r="A179" s="169"/>
      <c r="B179" s="189"/>
      <c r="C179" s="190"/>
      <c r="D179" s="242"/>
      <c r="E179" s="191"/>
      <c r="F179" s="174"/>
      <c r="G179" s="178"/>
      <c r="H179" s="176"/>
      <c r="I179" s="198"/>
      <c r="J179" s="176"/>
      <c r="K179" s="68" t="s">
        <v>710</v>
      </c>
      <c r="L179" s="68" t="s">
        <v>709</v>
      </c>
      <c r="M179" s="68">
        <v>0.1512</v>
      </c>
      <c r="N179" s="76">
        <v>3.8</v>
      </c>
      <c r="O179" s="69">
        <f t="shared" si="77"/>
        <v>0.57455999999999996</v>
      </c>
      <c r="P179" s="176"/>
      <c r="Q179" s="176"/>
      <c r="R179" s="176"/>
      <c r="S179" s="188"/>
      <c r="T179" s="188"/>
    </row>
    <row r="180" spans="1:20" ht="12.75" customHeight="1">
      <c r="A180" s="169"/>
      <c r="B180" s="189"/>
      <c r="C180" s="190"/>
      <c r="D180" s="242"/>
      <c r="E180" s="191"/>
      <c r="F180" s="174"/>
      <c r="G180" s="178"/>
      <c r="H180" s="176"/>
      <c r="I180" s="198"/>
      <c r="J180" s="176"/>
      <c r="K180" s="68" t="s">
        <v>59</v>
      </c>
      <c r="L180" s="68" t="s">
        <v>711</v>
      </c>
      <c r="M180" s="68">
        <v>0.03</v>
      </c>
      <c r="N180" s="76">
        <v>0.156</v>
      </c>
      <c r="O180" s="69">
        <f t="shared" si="77"/>
        <v>4.6800000000000001E-3</v>
      </c>
      <c r="P180" s="176"/>
      <c r="Q180" s="176"/>
      <c r="R180" s="176"/>
      <c r="S180" s="188"/>
      <c r="T180" s="188"/>
    </row>
    <row r="181" spans="1:20" ht="12.75" customHeight="1">
      <c r="A181" s="169"/>
      <c r="B181" s="189"/>
      <c r="C181" s="190"/>
      <c r="D181" s="242"/>
      <c r="E181" s="191"/>
      <c r="F181" s="174"/>
      <c r="G181" s="178"/>
      <c r="H181" s="176"/>
      <c r="I181" s="198"/>
      <c r="J181" s="176"/>
      <c r="K181" s="68"/>
      <c r="L181" s="68"/>
      <c r="M181" s="68"/>
      <c r="N181" s="76"/>
      <c r="O181" s="69">
        <f t="shared" si="77"/>
        <v>0</v>
      </c>
      <c r="P181" s="176"/>
      <c r="Q181" s="176"/>
      <c r="R181" s="176"/>
      <c r="S181" s="188"/>
      <c r="T181" s="188"/>
    </row>
    <row r="182" spans="1:20" ht="12.75" customHeight="1">
      <c r="A182" s="161"/>
      <c r="B182" s="162"/>
      <c r="C182" s="163" t="s">
        <v>462</v>
      </c>
      <c r="D182" s="161"/>
      <c r="E182" s="164"/>
      <c r="F182" s="165"/>
      <c r="G182" s="157"/>
      <c r="H182" s="158"/>
      <c r="I182" s="157"/>
      <c r="J182" s="158"/>
      <c r="K182" s="40"/>
      <c r="L182" s="40"/>
      <c r="M182" s="40"/>
      <c r="N182" s="41"/>
      <c r="O182" s="42"/>
      <c r="P182" s="158"/>
      <c r="Q182" s="158"/>
      <c r="R182" s="158"/>
      <c r="S182" s="158"/>
      <c r="T182" s="316">
        <f>SUM(T178)</f>
        <v>262.06553463329664</v>
      </c>
    </row>
    <row r="183" spans="1:20" ht="12.75" customHeight="1">
      <c r="A183" s="161"/>
      <c r="B183" s="162"/>
      <c r="C183" s="163"/>
      <c r="D183" s="161"/>
      <c r="E183" s="164"/>
      <c r="F183" s="166"/>
      <c r="G183" s="157"/>
      <c r="H183" s="158"/>
      <c r="I183" s="157"/>
      <c r="J183" s="158"/>
      <c r="K183" s="40"/>
      <c r="L183" s="40"/>
      <c r="M183" s="40"/>
      <c r="N183" s="41"/>
      <c r="O183" s="42"/>
      <c r="P183" s="158"/>
      <c r="Q183" s="158"/>
      <c r="R183" s="158"/>
      <c r="S183" s="158"/>
      <c r="T183" s="316"/>
    </row>
    <row r="184" spans="1:20" ht="12.75" customHeight="1">
      <c r="A184" s="161"/>
      <c r="B184" s="162"/>
      <c r="C184" s="163"/>
      <c r="D184" s="161"/>
      <c r="E184" s="164"/>
      <c r="F184" s="166"/>
      <c r="G184" s="157"/>
      <c r="H184" s="158"/>
      <c r="I184" s="157"/>
      <c r="J184" s="158"/>
      <c r="K184" s="40"/>
      <c r="L184" s="40"/>
      <c r="M184" s="43"/>
      <c r="N184" s="41"/>
      <c r="O184" s="42"/>
      <c r="P184" s="158"/>
      <c r="Q184" s="158"/>
      <c r="R184" s="158"/>
      <c r="S184" s="158"/>
      <c r="T184" s="316"/>
    </row>
    <row r="185" spans="1:20" ht="12.75" customHeight="1">
      <c r="A185" s="161"/>
      <c r="B185" s="162"/>
      <c r="C185" s="163"/>
      <c r="D185" s="161"/>
      <c r="E185" s="164"/>
      <c r="F185" s="167"/>
      <c r="G185" s="157"/>
      <c r="H185" s="158"/>
      <c r="I185" s="157"/>
      <c r="J185" s="158"/>
      <c r="K185" s="40"/>
      <c r="L185" s="40"/>
      <c r="M185" s="40"/>
      <c r="N185" s="41"/>
      <c r="O185" s="42"/>
      <c r="P185" s="158"/>
      <c r="Q185" s="158"/>
      <c r="R185" s="158"/>
      <c r="S185" s="158"/>
      <c r="T185" s="316"/>
    </row>
    <row r="186" spans="1:20" ht="12.75" customHeight="1">
      <c r="A186" s="161"/>
      <c r="B186" s="162"/>
      <c r="C186" s="163" t="s">
        <v>463</v>
      </c>
      <c r="D186" s="161"/>
      <c r="E186" s="164"/>
      <c r="F186" s="165"/>
      <c r="G186" s="157"/>
      <c r="H186" s="158"/>
      <c r="I186" s="157"/>
      <c r="J186" s="158"/>
      <c r="K186" s="40"/>
      <c r="L186" s="40"/>
      <c r="M186" s="40"/>
      <c r="N186" s="41"/>
      <c r="O186" s="42"/>
      <c r="P186" s="158"/>
      <c r="Q186" s="158"/>
      <c r="R186" s="158"/>
      <c r="S186" s="158"/>
      <c r="T186" s="148">
        <f>(T182*100%)/'Cav-Nax-Sharur-10'!T533</f>
        <v>2.4361214818962851E-2</v>
      </c>
    </row>
    <row r="187" spans="1:20" ht="12.75" customHeight="1">
      <c r="A187" s="161"/>
      <c r="B187" s="162"/>
      <c r="C187" s="163"/>
      <c r="D187" s="161"/>
      <c r="E187" s="164"/>
      <c r="F187" s="166"/>
      <c r="G187" s="157"/>
      <c r="H187" s="158"/>
      <c r="I187" s="157"/>
      <c r="J187" s="158"/>
      <c r="K187" s="40"/>
      <c r="L187" s="40"/>
      <c r="M187" s="40"/>
      <c r="N187" s="41"/>
      <c r="O187" s="42"/>
      <c r="P187" s="158"/>
      <c r="Q187" s="158"/>
      <c r="R187" s="158"/>
      <c r="S187" s="158"/>
      <c r="T187" s="148"/>
    </row>
    <row r="188" spans="1:20" ht="12.75" customHeight="1">
      <c r="A188" s="161"/>
      <c r="B188" s="162"/>
      <c r="C188" s="163"/>
      <c r="D188" s="161"/>
      <c r="E188" s="164"/>
      <c r="F188" s="166"/>
      <c r="G188" s="157"/>
      <c r="H188" s="158"/>
      <c r="I188" s="157"/>
      <c r="J188" s="158"/>
      <c r="K188" s="40"/>
      <c r="L188" s="40"/>
      <c r="M188" s="43"/>
      <c r="N188" s="41"/>
      <c r="O188" s="42"/>
      <c r="P188" s="158"/>
      <c r="Q188" s="158"/>
      <c r="R188" s="158"/>
      <c r="S188" s="158"/>
      <c r="T188" s="148"/>
    </row>
    <row r="189" spans="1:20" ht="12.75" customHeight="1">
      <c r="A189" s="161"/>
      <c r="B189" s="162"/>
      <c r="C189" s="163"/>
      <c r="D189" s="161"/>
      <c r="E189" s="164"/>
      <c r="F189" s="167"/>
      <c r="G189" s="157"/>
      <c r="H189" s="158"/>
      <c r="I189" s="157"/>
      <c r="J189" s="158"/>
      <c r="K189" s="40"/>
      <c r="L189" s="40"/>
      <c r="M189" s="40"/>
      <c r="N189" s="41"/>
      <c r="O189" s="42"/>
      <c r="P189" s="158"/>
      <c r="Q189" s="158"/>
      <c r="R189" s="158"/>
      <c r="S189" s="158"/>
      <c r="T189" s="148"/>
    </row>
    <row r="190" spans="1:20" ht="12.75" customHeight="1">
      <c r="A190" s="169"/>
      <c r="B190" s="171"/>
      <c r="C190" s="212" t="s">
        <v>76</v>
      </c>
      <c r="D190" s="214"/>
      <c r="E190" s="191"/>
      <c r="F190" s="174">
        <f t="shared" si="83"/>
        <v>0</v>
      </c>
      <c r="G190" s="204"/>
      <c r="H190" s="176">
        <f t="shared" si="84"/>
        <v>0</v>
      </c>
      <c r="I190" s="177"/>
      <c r="J190" s="176">
        <f t="shared" si="85"/>
        <v>0</v>
      </c>
      <c r="K190" s="68"/>
      <c r="L190" s="68"/>
      <c r="M190" s="68"/>
      <c r="N190" s="76"/>
      <c r="O190" s="69">
        <f t="shared" si="77"/>
        <v>0</v>
      </c>
      <c r="P190" s="176">
        <f t="shared" ref="P190" si="156">E190*F190</f>
        <v>0</v>
      </c>
      <c r="Q190" s="176">
        <f t="shared" ref="Q190" si="157">SUM(O190:O193)</f>
        <v>0</v>
      </c>
      <c r="R190" s="176">
        <f t="shared" ref="R190" si="158">Q190*1.02*1.05*$R$15</f>
        <v>0</v>
      </c>
      <c r="S190" s="188">
        <f t="shared" ref="S190" si="159">F190*$S$18</f>
        <v>0</v>
      </c>
      <c r="T190" s="188">
        <f t="shared" ref="T190" si="160">S190*E190</f>
        <v>0</v>
      </c>
    </row>
    <row r="191" spans="1:20" ht="12.75" customHeight="1">
      <c r="A191" s="169"/>
      <c r="B191" s="182"/>
      <c r="C191" s="212"/>
      <c r="D191" s="215"/>
      <c r="E191" s="191"/>
      <c r="F191" s="174"/>
      <c r="G191" s="204"/>
      <c r="H191" s="176"/>
      <c r="I191" s="177"/>
      <c r="J191" s="176"/>
      <c r="K191" s="68"/>
      <c r="L191" s="68"/>
      <c r="M191" s="68"/>
      <c r="N191" s="76"/>
      <c r="O191" s="69">
        <f t="shared" si="77"/>
        <v>0</v>
      </c>
      <c r="P191" s="176"/>
      <c r="Q191" s="176"/>
      <c r="R191" s="176"/>
      <c r="S191" s="188"/>
      <c r="T191" s="188"/>
    </row>
    <row r="192" spans="1:20" ht="12.75" customHeight="1">
      <c r="A192" s="169"/>
      <c r="B192" s="182"/>
      <c r="C192" s="212"/>
      <c r="D192" s="215"/>
      <c r="E192" s="191"/>
      <c r="F192" s="174"/>
      <c r="G192" s="204"/>
      <c r="H192" s="176"/>
      <c r="I192" s="177"/>
      <c r="J192" s="176"/>
      <c r="K192" s="68"/>
      <c r="L192" s="68"/>
      <c r="M192" s="70"/>
      <c r="N192" s="76"/>
      <c r="O192" s="69">
        <f t="shared" si="77"/>
        <v>0</v>
      </c>
      <c r="P192" s="176"/>
      <c r="Q192" s="176"/>
      <c r="R192" s="176"/>
      <c r="S192" s="188"/>
      <c r="T192" s="188"/>
    </row>
    <row r="193" spans="1:20" ht="12.75" customHeight="1">
      <c r="A193" s="169"/>
      <c r="B193" s="183"/>
      <c r="C193" s="212"/>
      <c r="D193" s="216"/>
      <c r="E193" s="191"/>
      <c r="F193" s="174"/>
      <c r="G193" s="204"/>
      <c r="H193" s="176"/>
      <c r="I193" s="177"/>
      <c r="J193" s="176"/>
      <c r="K193" s="68"/>
      <c r="L193" s="68"/>
      <c r="M193" s="68"/>
      <c r="N193" s="76"/>
      <c r="O193" s="69">
        <f t="shared" si="77"/>
        <v>0</v>
      </c>
      <c r="P193" s="176"/>
      <c r="Q193" s="176"/>
      <c r="R193" s="176"/>
      <c r="S193" s="188"/>
      <c r="T193" s="188"/>
    </row>
    <row r="194" spans="1:20" ht="12.75" customHeight="1">
      <c r="A194" s="169">
        <v>1</v>
      </c>
      <c r="B194" s="170" t="s">
        <v>905</v>
      </c>
      <c r="C194" s="171" t="s">
        <v>904</v>
      </c>
      <c r="D194" s="243" t="s">
        <v>42</v>
      </c>
      <c r="E194" s="201">
        <v>0.22</v>
      </c>
      <c r="F194" s="174">
        <f t="shared" si="83"/>
        <v>36.861021073743998</v>
      </c>
      <c r="G194" s="209">
        <v>0.7</v>
      </c>
      <c r="H194" s="176">
        <f t="shared" si="84"/>
        <v>1.4760689999999999</v>
      </c>
      <c r="I194" s="209">
        <v>0.28000000000000003</v>
      </c>
      <c r="J194" s="176">
        <f t="shared" si="85"/>
        <v>0.96181120000000009</v>
      </c>
      <c r="K194" s="142" t="s">
        <v>914</v>
      </c>
      <c r="L194" s="68" t="s">
        <v>711</v>
      </c>
      <c r="M194" s="143">
        <v>1.02</v>
      </c>
      <c r="N194" s="143">
        <v>29.806000000000001</v>
      </c>
      <c r="O194" s="69">
        <f t="shared" ref="O194:O257" si="161">M194*N194</f>
        <v>30.40212</v>
      </c>
      <c r="P194" s="176">
        <f t="shared" ref="P194" si="162">E194*F194</f>
        <v>8.1094246362236806</v>
      </c>
      <c r="Q194" s="176">
        <f t="shared" ref="Q194" si="163">SUM(O194:O197)</f>
        <v>30.40212</v>
      </c>
      <c r="R194" s="176">
        <f t="shared" ref="R194" si="164">Q194*1.02*1.05*$R$15</f>
        <v>34.423140873743996</v>
      </c>
      <c r="S194" s="188">
        <f t="shared" ref="S194" si="165">F194*$S$18</f>
        <v>47.730751744922145</v>
      </c>
      <c r="T194" s="188">
        <f t="shared" ref="T194" si="166">S194*E194</f>
        <v>10.500765383882872</v>
      </c>
    </row>
    <row r="195" spans="1:20" ht="12.75" customHeight="1">
      <c r="A195" s="169"/>
      <c r="B195" s="170"/>
      <c r="C195" s="182"/>
      <c r="D195" s="172"/>
      <c r="E195" s="202"/>
      <c r="F195" s="174"/>
      <c r="G195" s="210"/>
      <c r="H195" s="176"/>
      <c r="I195" s="210"/>
      <c r="J195" s="176"/>
      <c r="K195" s="68"/>
      <c r="L195" s="68"/>
      <c r="M195" s="68"/>
      <c r="N195" s="76"/>
      <c r="O195" s="69">
        <f t="shared" si="161"/>
        <v>0</v>
      </c>
      <c r="P195" s="176"/>
      <c r="Q195" s="176"/>
      <c r="R195" s="176"/>
      <c r="S195" s="188"/>
      <c r="T195" s="188"/>
    </row>
    <row r="196" spans="1:20" ht="12.75" customHeight="1">
      <c r="A196" s="169"/>
      <c r="B196" s="170"/>
      <c r="C196" s="182"/>
      <c r="D196" s="172"/>
      <c r="E196" s="202"/>
      <c r="F196" s="174"/>
      <c r="G196" s="210"/>
      <c r="H196" s="176"/>
      <c r="I196" s="210"/>
      <c r="J196" s="176"/>
      <c r="K196" s="68"/>
      <c r="L196" s="68"/>
      <c r="M196" s="70"/>
      <c r="N196" s="76"/>
      <c r="O196" s="69">
        <f t="shared" si="161"/>
        <v>0</v>
      </c>
      <c r="P196" s="176"/>
      <c r="Q196" s="176"/>
      <c r="R196" s="176"/>
      <c r="S196" s="188"/>
      <c r="T196" s="188"/>
    </row>
    <row r="197" spans="1:20" ht="12.75" customHeight="1">
      <c r="A197" s="169"/>
      <c r="B197" s="170"/>
      <c r="C197" s="183"/>
      <c r="D197" s="173"/>
      <c r="E197" s="203"/>
      <c r="F197" s="174"/>
      <c r="G197" s="211"/>
      <c r="H197" s="176"/>
      <c r="I197" s="211"/>
      <c r="J197" s="176"/>
      <c r="K197" s="68"/>
      <c r="L197" s="68"/>
      <c r="M197" s="68"/>
      <c r="N197" s="76"/>
      <c r="O197" s="69">
        <f t="shared" si="161"/>
        <v>0</v>
      </c>
      <c r="P197" s="176"/>
      <c r="Q197" s="176"/>
      <c r="R197" s="176"/>
      <c r="S197" s="188"/>
      <c r="T197" s="188"/>
    </row>
    <row r="198" spans="1:20" ht="12.75" customHeight="1">
      <c r="A198" s="169">
        <v>2</v>
      </c>
      <c r="B198" s="170" t="s">
        <v>906</v>
      </c>
      <c r="C198" s="171" t="s">
        <v>907</v>
      </c>
      <c r="D198" s="243" t="s">
        <v>621</v>
      </c>
      <c r="E198" s="201">
        <v>1.08</v>
      </c>
      <c r="F198" s="174">
        <f t="shared" ref="F198:F258" si="167">H198+J198+R198</f>
        <v>75.762420999999989</v>
      </c>
      <c r="G198" s="209">
        <v>34.299999999999997</v>
      </c>
      <c r="H198" s="176">
        <f t="shared" ref="H198:H258" si="168">G198*$P$8/1000</f>
        <v>72.327380999999988</v>
      </c>
      <c r="I198" s="209">
        <v>1</v>
      </c>
      <c r="J198" s="176">
        <f t="shared" ref="J198:J258" si="169">I198*$P$9/1000</f>
        <v>3.4350399999999999</v>
      </c>
      <c r="K198" s="142"/>
      <c r="L198" s="68"/>
      <c r="M198" s="143"/>
      <c r="N198" s="143"/>
      <c r="O198" s="69">
        <f t="shared" si="161"/>
        <v>0</v>
      </c>
      <c r="P198" s="176">
        <f t="shared" ref="P198" si="170">E198*F198</f>
        <v>81.823414679999999</v>
      </c>
      <c r="Q198" s="176">
        <f t="shared" ref="Q198" si="171">SUM(O198:O201)</f>
        <v>0</v>
      </c>
      <c r="R198" s="176">
        <f t="shared" ref="R198" si="172">Q198*1.02*1.05*$R$15</f>
        <v>0</v>
      </c>
      <c r="S198" s="188">
        <f t="shared" ref="S198" si="173">F198*$S$18</f>
        <v>98.103557715092236</v>
      </c>
      <c r="T198" s="188">
        <f t="shared" ref="T198" si="174">S198*E198</f>
        <v>105.95184233229962</v>
      </c>
    </row>
    <row r="199" spans="1:20" ht="12.75" customHeight="1">
      <c r="A199" s="169"/>
      <c r="B199" s="170"/>
      <c r="C199" s="182"/>
      <c r="D199" s="172"/>
      <c r="E199" s="202"/>
      <c r="F199" s="174"/>
      <c r="G199" s="210"/>
      <c r="H199" s="176"/>
      <c r="I199" s="210"/>
      <c r="J199" s="176"/>
      <c r="K199" s="68"/>
      <c r="L199" s="68"/>
      <c r="M199" s="68"/>
      <c r="N199" s="76"/>
      <c r="O199" s="69">
        <f t="shared" si="161"/>
        <v>0</v>
      </c>
      <c r="P199" s="176"/>
      <c r="Q199" s="176"/>
      <c r="R199" s="176"/>
      <c r="S199" s="188"/>
      <c r="T199" s="188"/>
    </row>
    <row r="200" spans="1:20" ht="12.75" customHeight="1">
      <c r="A200" s="169"/>
      <c r="B200" s="170"/>
      <c r="C200" s="182"/>
      <c r="D200" s="172"/>
      <c r="E200" s="202"/>
      <c r="F200" s="174"/>
      <c r="G200" s="210"/>
      <c r="H200" s="176"/>
      <c r="I200" s="210"/>
      <c r="J200" s="176"/>
      <c r="K200" s="68"/>
      <c r="L200" s="68"/>
      <c r="M200" s="70"/>
      <c r="N200" s="76"/>
      <c r="O200" s="69">
        <f t="shared" si="161"/>
        <v>0</v>
      </c>
      <c r="P200" s="176"/>
      <c r="Q200" s="176"/>
      <c r="R200" s="176"/>
      <c r="S200" s="188"/>
      <c r="T200" s="188"/>
    </row>
    <row r="201" spans="1:20" ht="12.75" customHeight="1">
      <c r="A201" s="169"/>
      <c r="B201" s="170"/>
      <c r="C201" s="183"/>
      <c r="D201" s="173"/>
      <c r="E201" s="203"/>
      <c r="F201" s="174"/>
      <c r="G201" s="211"/>
      <c r="H201" s="176"/>
      <c r="I201" s="211"/>
      <c r="J201" s="176"/>
      <c r="K201" s="68"/>
      <c r="L201" s="68"/>
      <c r="M201" s="68"/>
      <c r="N201" s="76"/>
      <c r="O201" s="69">
        <f t="shared" si="161"/>
        <v>0</v>
      </c>
      <c r="P201" s="176"/>
      <c r="Q201" s="176"/>
      <c r="R201" s="176"/>
      <c r="S201" s="188"/>
      <c r="T201" s="188"/>
    </row>
    <row r="202" spans="1:20" ht="12.75" customHeight="1">
      <c r="A202" s="169">
        <v>3</v>
      </c>
      <c r="B202" s="170" t="s">
        <v>95</v>
      </c>
      <c r="C202" s="170" t="s">
        <v>909</v>
      </c>
      <c r="D202" s="169" t="s">
        <v>47</v>
      </c>
      <c r="E202" s="369">
        <v>0.184</v>
      </c>
      <c r="F202" s="174">
        <f t="shared" si="167"/>
        <v>2.3195370000000004</v>
      </c>
      <c r="G202" s="324">
        <v>1.1000000000000001</v>
      </c>
      <c r="H202" s="176">
        <f t="shared" si="168"/>
        <v>2.3195370000000004</v>
      </c>
      <c r="I202" s="324"/>
      <c r="J202" s="176">
        <f t="shared" si="169"/>
        <v>0</v>
      </c>
      <c r="K202" s="114"/>
      <c r="L202" s="114"/>
      <c r="M202" s="114"/>
      <c r="N202" s="76"/>
      <c r="O202" s="69">
        <f t="shared" si="161"/>
        <v>0</v>
      </c>
      <c r="P202" s="176">
        <f t="shared" ref="P202" si="175">E202*F202</f>
        <v>0.42679480800000008</v>
      </c>
      <c r="Q202" s="176">
        <f t="shared" ref="Q202" si="176">SUM(O202:O205)</f>
        <v>0</v>
      </c>
      <c r="R202" s="176">
        <f t="shared" ref="R202" si="177">Q202*1.02*1.05*$R$15</f>
        <v>0</v>
      </c>
      <c r="S202" s="188">
        <f t="shared" ref="S202" si="178">F202*$S$18</f>
        <v>3.0035316842870157</v>
      </c>
      <c r="T202" s="188">
        <f t="shared" ref="T202" si="179">S202*E202</f>
        <v>0.55264982990881084</v>
      </c>
    </row>
    <row r="203" spans="1:20" ht="12.75" customHeight="1">
      <c r="A203" s="169"/>
      <c r="B203" s="170"/>
      <c r="C203" s="170"/>
      <c r="D203" s="169"/>
      <c r="E203" s="369"/>
      <c r="F203" s="174"/>
      <c r="G203" s="324"/>
      <c r="H203" s="176"/>
      <c r="I203" s="324"/>
      <c r="J203" s="176"/>
      <c r="K203" s="114"/>
      <c r="L203" s="114"/>
      <c r="M203" s="114"/>
      <c r="N203" s="76"/>
      <c r="O203" s="69">
        <f t="shared" si="161"/>
        <v>0</v>
      </c>
      <c r="P203" s="176"/>
      <c r="Q203" s="176"/>
      <c r="R203" s="176"/>
      <c r="S203" s="188"/>
      <c r="T203" s="188"/>
    </row>
    <row r="204" spans="1:20" ht="12.75" customHeight="1">
      <c r="A204" s="169"/>
      <c r="B204" s="170"/>
      <c r="C204" s="170"/>
      <c r="D204" s="169"/>
      <c r="E204" s="369"/>
      <c r="F204" s="174"/>
      <c r="G204" s="324"/>
      <c r="H204" s="176"/>
      <c r="I204" s="324"/>
      <c r="J204" s="176"/>
      <c r="K204" s="114"/>
      <c r="L204" s="114"/>
      <c r="M204" s="114"/>
      <c r="N204" s="76"/>
      <c r="O204" s="69">
        <f t="shared" si="161"/>
        <v>0</v>
      </c>
      <c r="P204" s="176"/>
      <c r="Q204" s="176"/>
      <c r="R204" s="176"/>
      <c r="S204" s="188"/>
      <c r="T204" s="188"/>
    </row>
    <row r="205" spans="1:20" ht="12.75" customHeight="1">
      <c r="A205" s="169"/>
      <c r="B205" s="170"/>
      <c r="C205" s="170"/>
      <c r="D205" s="169"/>
      <c r="E205" s="369"/>
      <c r="F205" s="174"/>
      <c r="G205" s="324"/>
      <c r="H205" s="176"/>
      <c r="I205" s="324"/>
      <c r="J205" s="176"/>
      <c r="K205" s="114"/>
      <c r="L205" s="114"/>
      <c r="M205" s="114"/>
      <c r="N205" s="76"/>
      <c r="O205" s="69">
        <f t="shared" si="161"/>
        <v>0</v>
      </c>
      <c r="P205" s="176"/>
      <c r="Q205" s="176"/>
      <c r="R205" s="176"/>
      <c r="S205" s="188"/>
      <c r="T205" s="188"/>
    </row>
    <row r="206" spans="1:20" ht="12.75" customHeight="1">
      <c r="A206" s="169">
        <v>4</v>
      </c>
      <c r="B206" s="170" t="s">
        <v>908</v>
      </c>
      <c r="C206" s="170" t="s">
        <v>910</v>
      </c>
      <c r="D206" s="169" t="s">
        <v>47</v>
      </c>
      <c r="E206" s="369">
        <v>0.04</v>
      </c>
      <c r="F206" s="174">
        <f t="shared" si="167"/>
        <v>4.947981443999999</v>
      </c>
      <c r="G206" s="324"/>
      <c r="H206" s="176">
        <f t="shared" si="168"/>
        <v>0</v>
      </c>
      <c r="I206" s="324"/>
      <c r="J206" s="176">
        <f t="shared" si="169"/>
        <v>0</v>
      </c>
      <c r="K206" s="68" t="s">
        <v>52</v>
      </c>
      <c r="L206" s="68" t="s">
        <v>47</v>
      </c>
      <c r="M206" s="68">
        <v>1.1499999999999999</v>
      </c>
      <c r="N206" s="76">
        <v>3.8</v>
      </c>
      <c r="O206" s="69">
        <f t="shared" si="161"/>
        <v>4.3699999999999992</v>
      </c>
      <c r="P206" s="176">
        <f t="shared" ref="P206" si="180">E206*F206</f>
        <v>0.19791925775999997</v>
      </c>
      <c r="Q206" s="176">
        <f t="shared" ref="Q206" si="181">SUM(O206:O209)</f>
        <v>4.3699999999999992</v>
      </c>
      <c r="R206" s="176">
        <f t="shared" ref="R206" si="182">Q206*1.02*1.05*$R$15</f>
        <v>4.947981443999999</v>
      </c>
      <c r="S206" s="188">
        <f t="shared" ref="S206" si="183">F206*$S$18</f>
        <v>6.4070627199817096</v>
      </c>
      <c r="T206" s="188">
        <f t="shared" ref="T206" si="184">S206*E206</f>
        <v>0.25628250879926839</v>
      </c>
    </row>
    <row r="207" spans="1:20" ht="12.75" customHeight="1">
      <c r="A207" s="169"/>
      <c r="B207" s="170"/>
      <c r="C207" s="170"/>
      <c r="D207" s="169"/>
      <c r="E207" s="369"/>
      <c r="F207" s="174"/>
      <c r="G207" s="324"/>
      <c r="H207" s="176"/>
      <c r="I207" s="324"/>
      <c r="J207" s="176"/>
      <c r="K207" s="114"/>
      <c r="L207" s="114"/>
      <c r="M207" s="114"/>
      <c r="N207" s="76"/>
      <c r="O207" s="69">
        <f t="shared" si="161"/>
        <v>0</v>
      </c>
      <c r="P207" s="176"/>
      <c r="Q207" s="176"/>
      <c r="R207" s="176"/>
      <c r="S207" s="188"/>
      <c r="T207" s="188"/>
    </row>
    <row r="208" spans="1:20" ht="12.75" customHeight="1">
      <c r="A208" s="169"/>
      <c r="B208" s="170"/>
      <c r="C208" s="170"/>
      <c r="D208" s="169"/>
      <c r="E208" s="369"/>
      <c r="F208" s="174"/>
      <c r="G208" s="324"/>
      <c r="H208" s="176"/>
      <c r="I208" s="324"/>
      <c r="J208" s="176"/>
      <c r="K208" s="114"/>
      <c r="L208" s="114"/>
      <c r="M208" s="114"/>
      <c r="N208" s="76"/>
      <c r="O208" s="69">
        <f t="shared" si="161"/>
        <v>0</v>
      </c>
      <c r="P208" s="176"/>
      <c r="Q208" s="176"/>
      <c r="R208" s="176"/>
      <c r="S208" s="188"/>
      <c r="T208" s="188"/>
    </row>
    <row r="209" spans="1:20" ht="12.75" customHeight="1">
      <c r="A209" s="169"/>
      <c r="B209" s="170"/>
      <c r="C209" s="170"/>
      <c r="D209" s="169"/>
      <c r="E209" s="369"/>
      <c r="F209" s="174"/>
      <c r="G209" s="324"/>
      <c r="H209" s="176"/>
      <c r="I209" s="324"/>
      <c r="J209" s="176"/>
      <c r="K209" s="114"/>
      <c r="L209" s="114"/>
      <c r="M209" s="114"/>
      <c r="N209" s="76"/>
      <c r="O209" s="69">
        <f t="shared" si="161"/>
        <v>0</v>
      </c>
      <c r="P209" s="176"/>
      <c r="Q209" s="176"/>
      <c r="R209" s="176"/>
      <c r="S209" s="188"/>
      <c r="T209" s="188"/>
    </row>
    <row r="210" spans="1:20" ht="12.75" customHeight="1">
      <c r="A210" s="169">
        <v>5</v>
      </c>
      <c r="B210" s="331" t="s">
        <v>664</v>
      </c>
      <c r="C210" s="331" t="s">
        <v>1023</v>
      </c>
      <c r="D210" s="327" t="s">
        <v>47</v>
      </c>
      <c r="E210" s="327">
        <v>0.14399999999999999</v>
      </c>
      <c r="F210" s="174">
        <f t="shared" si="167"/>
        <v>36.861021073743998</v>
      </c>
      <c r="G210" s="324">
        <v>0.7</v>
      </c>
      <c r="H210" s="176">
        <f t="shared" si="168"/>
        <v>1.4760689999999999</v>
      </c>
      <c r="I210" s="324">
        <v>0.28000000000000003</v>
      </c>
      <c r="J210" s="176">
        <f t="shared" si="169"/>
        <v>0.96181120000000009</v>
      </c>
      <c r="K210" s="114" t="s">
        <v>46</v>
      </c>
      <c r="L210" s="114" t="s">
        <v>47</v>
      </c>
      <c r="M210" s="114">
        <v>1.02</v>
      </c>
      <c r="N210" s="72">
        <v>29.806000000000001</v>
      </c>
      <c r="O210" s="69">
        <f t="shared" si="161"/>
        <v>30.40212</v>
      </c>
      <c r="P210" s="176">
        <f t="shared" ref="P210" si="185">E210*F210</f>
        <v>5.3079870346191358</v>
      </c>
      <c r="Q210" s="176">
        <f t="shared" ref="Q210" si="186">SUM(O210:O213)</f>
        <v>30.40212</v>
      </c>
      <c r="R210" s="176">
        <f t="shared" ref="R210" si="187">Q210*1.02*1.05*$R$15</f>
        <v>34.423140873743996</v>
      </c>
      <c r="S210" s="188">
        <f t="shared" ref="S210" si="188">F210*$S$18</f>
        <v>47.730751744922145</v>
      </c>
      <c r="T210" s="188">
        <f t="shared" ref="T210" si="189">S210*E210</f>
        <v>6.8732282512687881</v>
      </c>
    </row>
    <row r="211" spans="1:20" ht="12.75" customHeight="1">
      <c r="A211" s="169"/>
      <c r="B211" s="331"/>
      <c r="C211" s="331"/>
      <c r="D211" s="327"/>
      <c r="E211" s="327"/>
      <c r="F211" s="174"/>
      <c r="G211" s="324"/>
      <c r="H211" s="176"/>
      <c r="I211" s="324"/>
      <c r="J211" s="176"/>
      <c r="K211" s="68"/>
      <c r="L211" s="68"/>
      <c r="M211" s="68"/>
      <c r="N211" s="72"/>
      <c r="O211" s="69">
        <f t="shared" si="161"/>
        <v>0</v>
      </c>
      <c r="P211" s="176"/>
      <c r="Q211" s="176"/>
      <c r="R211" s="176"/>
      <c r="S211" s="188"/>
      <c r="T211" s="188"/>
    </row>
    <row r="212" spans="1:20" ht="12.75" customHeight="1">
      <c r="A212" s="169"/>
      <c r="B212" s="331"/>
      <c r="C212" s="331"/>
      <c r="D212" s="327"/>
      <c r="E212" s="327"/>
      <c r="F212" s="174"/>
      <c r="G212" s="324"/>
      <c r="H212" s="176"/>
      <c r="I212" s="324"/>
      <c r="J212" s="176"/>
      <c r="K212" s="68"/>
      <c r="L212" s="68"/>
      <c r="M212" s="68"/>
      <c r="N212" s="72"/>
      <c r="O212" s="69">
        <f t="shared" si="161"/>
        <v>0</v>
      </c>
      <c r="P212" s="176"/>
      <c r="Q212" s="176"/>
      <c r="R212" s="176"/>
      <c r="S212" s="188"/>
      <c r="T212" s="188"/>
    </row>
    <row r="213" spans="1:20" ht="12.75" customHeight="1">
      <c r="A213" s="169"/>
      <c r="B213" s="331"/>
      <c r="C213" s="331"/>
      <c r="D213" s="327"/>
      <c r="E213" s="327"/>
      <c r="F213" s="174"/>
      <c r="G213" s="324"/>
      <c r="H213" s="176"/>
      <c r="I213" s="324"/>
      <c r="J213" s="176"/>
      <c r="K213" s="68"/>
      <c r="L213" s="68"/>
      <c r="M213" s="68"/>
      <c r="N213" s="76"/>
      <c r="O213" s="69">
        <f t="shared" si="161"/>
        <v>0</v>
      </c>
      <c r="P213" s="176"/>
      <c r="Q213" s="176"/>
      <c r="R213" s="176"/>
      <c r="S213" s="188"/>
      <c r="T213" s="188"/>
    </row>
    <row r="214" spans="1:20" ht="12.75" customHeight="1">
      <c r="A214" s="169">
        <v>6</v>
      </c>
      <c r="B214" s="170" t="s">
        <v>906</v>
      </c>
      <c r="C214" s="171" t="s">
        <v>911</v>
      </c>
      <c r="D214" s="243" t="s">
        <v>621</v>
      </c>
      <c r="E214" s="201">
        <v>6.4000000000000001E-2</v>
      </c>
      <c r="F214" s="174">
        <f t="shared" si="167"/>
        <v>75.762420999999989</v>
      </c>
      <c r="G214" s="209">
        <v>34.299999999999997</v>
      </c>
      <c r="H214" s="176">
        <f t="shared" si="168"/>
        <v>72.327380999999988</v>
      </c>
      <c r="I214" s="209">
        <v>1</v>
      </c>
      <c r="J214" s="176">
        <f t="shared" si="169"/>
        <v>3.4350399999999999</v>
      </c>
      <c r="K214" s="142"/>
      <c r="L214" s="68"/>
      <c r="M214" s="143"/>
      <c r="N214" s="143"/>
      <c r="O214" s="69">
        <f t="shared" si="161"/>
        <v>0</v>
      </c>
      <c r="P214" s="176">
        <f t="shared" ref="P214" si="190">E214*F214</f>
        <v>4.8487949439999998</v>
      </c>
      <c r="Q214" s="176">
        <f t="shared" ref="Q214" si="191">SUM(O214:O217)</f>
        <v>0</v>
      </c>
      <c r="R214" s="176">
        <f t="shared" ref="R214" si="192">Q214*1.02*1.05*$R$15</f>
        <v>0</v>
      </c>
      <c r="S214" s="188">
        <f t="shared" ref="S214" si="193">F214*$S$18</f>
        <v>98.103557715092236</v>
      </c>
      <c r="T214" s="188">
        <f t="shared" ref="T214" si="194">S214*E214</f>
        <v>6.2786276937659036</v>
      </c>
    </row>
    <row r="215" spans="1:20" ht="12.75" customHeight="1">
      <c r="A215" s="169"/>
      <c r="B215" s="170"/>
      <c r="C215" s="182"/>
      <c r="D215" s="172"/>
      <c r="E215" s="202"/>
      <c r="F215" s="174"/>
      <c r="G215" s="210"/>
      <c r="H215" s="176"/>
      <c r="I215" s="210"/>
      <c r="J215" s="176"/>
      <c r="K215" s="68"/>
      <c r="L215" s="68"/>
      <c r="M215" s="68"/>
      <c r="N215" s="76"/>
      <c r="O215" s="69">
        <f t="shared" si="161"/>
        <v>0</v>
      </c>
      <c r="P215" s="176"/>
      <c r="Q215" s="176"/>
      <c r="R215" s="176"/>
      <c r="S215" s="188"/>
      <c r="T215" s="188"/>
    </row>
    <row r="216" spans="1:20" ht="12.75" customHeight="1">
      <c r="A216" s="169"/>
      <c r="B216" s="170"/>
      <c r="C216" s="182"/>
      <c r="D216" s="172"/>
      <c r="E216" s="202"/>
      <c r="F216" s="174"/>
      <c r="G216" s="210"/>
      <c r="H216" s="176"/>
      <c r="I216" s="210"/>
      <c r="J216" s="176"/>
      <c r="K216" s="68"/>
      <c r="L216" s="68"/>
      <c r="M216" s="70"/>
      <c r="N216" s="76"/>
      <c r="O216" s="69">
        <f t="shared" si="161"/>
        <v>0</v>
      </c>
      <c r="P216" s="176"/>
      <c r="Q216" s="176"/>
      <c r="R216" s="176"/>
      <c r="S216" s="188"/>
      <c r="T216" s="188"/>
    </row>
    <row r="217" spans="1:20" ht="12.75" customHeight="1">
      <c r="A217" s="169"/>
      <c r="B217" s="170"/>
      <c r="C217" s="183"/>
      <c r="D217" s="173"/>
      <c r="E217" s="203"/>
      <c r="F217" s="174"/>
      <c r="G217" s="211"/>
      <c r="H217" s="176"/>
      <c r="I217" s="211"/>
      <c r="J217" s="176"/>
      <c r="K217" s="68"/>
      <c r="L217" s="68"/>
      <c r="M217" s="68"/>
      <c r="N217" s="76"/>
      <c r="O217" s="69">
        <f t="shared" si="161"/>
        <v>0</v>
      </c>
      <c r="P217" s="176"/>
      <c r="Q217" s="176"/>
      <c r="R217" s="176"/>
      <c r="S217" s="188"/>
      <c r="T217" s="188"/>
    </row>
    <row r="218" spans="1:20" ht="12.75" customHeight="1">
      <c r="A218" s="169">
        <v>7</v>
      </c>
      <c r="B218" s="170" t="s">
        <v>95</v>
      </c>
      <c r="C218" s="171" t="s">
        <v>912</v>
      </c>
      <c r="D218" s="169" t="s">
        <v>47</v>
      </c>
      <c r="E218" s="369">
        <v>1.85</v>
      </c>
      <c r="F218" s="174">
        <f t="shared" si="167"/>
        <v>2.3195370000000004</v>
      </c>
      <c r="G218" s="324">
        <v>1.1000000000000001</v>
      </c>
      <c r="H218" s="176">
        <f t="shared" si="168"/>
        <v>2.3195370000000004</v>
      </c>
      <c r="I218" s="324"/>
      <c r="J218" s="176">
        <f t="shared" si="169"/>
        <v>0</v>
      </c>
      <c r="K218" s="114"/>
      <c r="L218" s="114"/>
      <c r="M218" s="114"/>
      <c r="N218" s="76"/>
      <c r="O218" s="69">
        <f t="shared" si="161"/>
        <v>0</v>
      </c>
      <c r="P218" s="176">
        <f t="shared" ref="P218" si="195">E218*F218</f>
        <v>4.2911434500000007</v>
      </c>
      <c r="Q218" s="176">
        <f t="shared" ref="Q218" si="196">SUM(O218:O221)</f>
        <v>0</v>
      </c>
      <c r="R218" s="176">
        <f t="shared" ref="R218" si="197">Q218*1.02*1.05*$R$15</f>
        <v>0</v>
      </c>
      <c r="S218" s="188">
        <f t="shared" ref="S218" si="198">F218*$S$18</f>
        <v>3.0035316842870157</v>
      </c>
      <c r="T218" s="188">
        <f t="shared" ref="T218" si="199">S218*E218</f>
        <v>5.5565336159309791</v>
      </c>
    </row>
    <row r="219" spans="1:20" ht="12.75" customHeight="1">
      <c r="A219" s="169"/>
      <c r="B219" s="170"/>
      <c r="C219" s="182"/>
      <c r="D219" s="169"/>
      <c r="E219" s="369"/>
      <c r="F219" s="174"/>
      <c r="G219" s="324"/>
      <c r="H219" s="176"/>
      <c r="I219" s="324"/>
      <c r="J219" s="176"/>
      <c r="K219" s="114"/>
      <c r="L219" s="114"/>
      <c r="M219" s="114"/>
      <c r="N219" s="76"/>
      <c r="O219" s="69">
        <f t="shared" si="161"/>
        <v>0</v>
      </c>
      <c r="P219" s="176"/>
      <c r="Q219" s="176"/>
      <c r="R219" s="176"/>
      <c r="S219" s="188"/>
      <c r="T219" s="188"/>
    </row>
    <row r="220" spans="1:20" ht="12.75" customHeight="1">
      <c r="A220" s="169"/>
      <c r="B220" s="170"/>
      <c r="C220" s="182"/>
      <c r="D220" s="169"/>
      <c r="E220" s="369"/>
      <c r="F220" s="174"/>
      <c r="G220" s="324"/>
      <c r="H220" s="176"/>
      <c r="I220" s="324"/>
      <c r="J220" s="176"/>
      <c r="K220" s="114"/>
      <c r="L220" s="114"/>
      <c r="M220" s="114"/>
      <c r="N220" s="76"/>
      <c r="O220" s="69">
        <f t="shared" si="161"/>
        <v>0</v>
      </c>
      <c r="P220" s="176"/>
      <c r="Q220" s="176"/>
      <c r="R220" s="176"/>
      <c r="S220" s="188"/>
      <c r="T220" s="188"/>
    </row>
    <row r="221" spans="1:20" ht="12.75" customHeight="1">
      <c r="A221" s="169"/>
      <c r="B221" s="170"/>
      <c r="C221" s="183"/>
      <c r="D221" s="169"/>
      <c r="E221" s="369"/>
      <c r="F221" s="174"/>
      <c r="G221" s="324"/>
      <c r="H221" s="176"/>
      <c r="I221" s="324"/>
      <c r="J221" s="176"/>
      <c r="K221" s="114"/>
      <c r="L221" s="114"/>
      <c r="M221" s="114"/>
      <c r="N221" s="76"/>
      <c r="O221" s="69">
        <f t="shared" si="161"/>
        <v>0</v>
      </c>
      <c r="P221" s="176"/>
      <c r="Q221" s="176"/>
      <c r="R221" s="176"/>
      <c r="S221" s="188"/>
      <c r="T221" s="188"/>
    </row>
    <row r="222" spans="1:20" ht="12.75" customHeight="1">
      <c r="A222" s="169">
        <v>8</v>
      </c>
      <c r="B222" s="170" t="s">
        <v>61</v>
      </c>
      <c r="C222" s="171" t="s">
        <v>913</v>
      </c>
      <c r="D222" s="169" t="s">
        <v>47</v>
      </c>
      <c r="E222" s="369">
        <v>0.28000000000000003</v>
      </c>
      <c r="F222" s="174">
        <f t="shared" si="167"/>
        <v>1.1850725400000002</v>
      </c>
      <c r="G222" s="324">
        <v>0.56200000000000006</v>
      </c>
      <c r="H222" s="176">
        <f t="shared" si="168"/>
        <v>1.1850725400000002</v>
      </c>
      <c r="I222" s="324"/>
      <c r="J222" s="176">
        <f t="shared" si="169"/>
        <v>0</v>
      </c>
      <c r="K222" s="114"/>
      <c r="L222" s="114"/>
      <c r="M222" s="114"/>
      <c r="N222" s="76"/>
      <c r="O222" s="69">
        <f t="shared" si="161"/>
        <v>0</v>
      </c>
      <c r="P222" s="176">
        <f t="shared" ref="P222" si="200">E222*F222</f>
        <v>0.33182031120000011</v>
      </c>
      <c r="Q222" s="176">
        <f t="shared" ref="Q222" si="201">SUM(O222:O225)</f>
        <v>0</v>
      </c>
      <c r="R222" s="176">
        <f t="shared" ref="R222" si="202">Q222*1.02*1.05*$R$15</f>
        <v>0</v>
      </c>
      <c r="S222" s="188">
        <f t="shared" ref="S222" si="203">F222*$S$18</f>
        <v>1.5345316423357298</v>
      </c>
      <c r="T222" s="188">
        <f t="shared" ref="T222" si="204">S222*E222</f>
        <v>0.42966885985400438</v>
      </c>
    </row>
    <row r="223" spans="1:20" ht="12.75" customHeight="1">
      <c r="A223" s="169"/>
      <c r="B223" s="170"/>
      <c r="C223" s="182"/>
      <c r="D223" s="169"/>
      <c r="E223" s="369"/>
      <c r="F223" s="174"/>
      <c r="G223" s="324"/>
      <c r="H223" s="176"/>
      <c r="I223" s="324"/>
      <c r="J223" s="176"/>
      <c r="K223" s="114"/>
      <c r="L223" s="114"/>
      <c r="M223" s="114"/>
      <c r="N223" s="76"/>
      <c r="O223" s="69">
        <f t="shared" si="161"/>
        <v>0</v>
      </c>
      <c r="P223" s="176"/>
      <c r="Q223" s="176"/>
      <c r="R223" s="176"/>
      <c r="S223" s="188"/>
      <c r="T223" s="188"/>
    </row>
    <row r="224" spans="1:20" ht="12.75" customHeight="1">
      <c r="A224" s="169"/>
      <c r="B224" s="170"/>
      <c r="C224" s="182"/>
      <c r="D224" s="169"/>
      <c r="E224" s="369"/>
      <c r="F224" s="174"/>
      <c r="G224" s="324"/>
      <c r="H224" s="176"/>
      <c r="I224" s="324"/>
      <c r="J224" s="176"/>
      <c r="K224" s="114"/>
      <c r="L224" s="114"/>
      <c r="M224" s="114"/>
      <c r="N224" s="76"/>
      <c r="O224" s="69">
        <f t="shared" si="161"/>
        <v>0</v>
      </c>
      <c r="P224" s="176"/>
      <c r="Q224" s="176"/>
      <c r="R224" s="176"/>
      <c r="S224" s="188"/>
      <c r="T224" s="188"/>
    </row>
    <row r="225" spans="1:20" ht="12.75" customHeight="1">
      <c r="A225" s="169"/>
      <c r="B225" s="170"/>
      <c r="C225" s="183"/>
      <c r="D225" s="169"/>
      <c r="E225" s="369"/>
      <c r="F225" s="174"/>
      <c r="G225" s="324"/>
      <c r="H225" s="176"/>
      <c r="I225" s="324"/>
      <c r="J225" s="176"/>
      <c r="K225" s="114"/>
      <c r="L225" s="114"/>
      <c r="M225" s="114"/>
      <c r="N225" s="76"/>
      <c r="O225" s="69">
        <f t="shared" si="161"/>
        <v>0</v>
      </c>
      <c r="P225" s="176"/>
      <c r="Q225" s="176"/>
      <c r="R225" s="176"/>
      <c r="S225" s="188"/>
      <c r="T225" s="188"/>
    </row>
    <row r="226" spans="1:20" ht="12.75" customHeight="1">
      <c r="A226" s="169">
        <v>9</v>
      </c>
      <c r="B226" s="170" t="s">
        <v>905</v>
      </c>
      <c r="C226" s="171" t="s">
        <v>915</v>
      </c>
      <c r="D226" s="243" t="s">
        <v>42</v>
      </c>
      <c r="E226" s="201">
        <v>1.7</v>
      </c>
      <c r="F226" s="174">
        <f t="shared" si="167"/>
        <v>36.861021073743998</v>
      </c>
      <c r="G226" s="209">
        <v>0.7</v>
      </c>
      <c r="H226" s="176">
        <f t="shared" si="168"/>
        <v>1.4760689999999999</v>
      </c>
      <c r="I226" s="209">
        <v>0.28000000000000003</v>
      </c>
      <c r="J226" s="176">
        <f t="shared" si="169"/>
        <v>0.96181120000000009</v>
      </c>
      <c r="K226" s="142" t="s">
        <v>914</v>
      </c>
      <c r="L226" s="68" t="s">
        <v>711</v>
      </c>
      <c r="M226" s="143">
        <v>1.02</v>
      </c>
      <c r="N226" s="143">
        <v>29.806000000000001</v>
      </c>
      <c r="O226" s="69">
        <f t="shared" si="161"/>
        <v>30.40212</v>
      </c>
      <c r="P226" s="176">
        <f t="shared" ref="P226" si="205">E226*F226</f>
        <v>62.663735825364796</v>
      </c>
      <c r="Q226" s="176">
        <f t="shared" ref="Q226" si="206">SUM(O226:O229)</f>
        <v>30.40212</v>
      </c>
      <c r="R226" s="176">
        <f t="shared" ref="R226" si="207">Q226*1.02*1.05*$R$15</f>
        <v>34.423140873743996</v>
      </c>
      <c r="S226" s="188">
        <f t="shared" ref="S226" si="208">F226*$S$18</f>
        <v>47.730751744922145</v>
      </c>
      <c r="T226" s="188">
        <f t="shared" ref="T226" si="209">S226*E226</f>
        <v>81.142277966367644</v>
      </c>
    </row>
    <row r="227" spans="1:20" ht="12.75" customHeight="1">
      <c r="A227" s="169"/>
      <c r="B227" s="170"/>
      <c r="C227" s="182"/>
      <c r="D227" s="172"/>
      <c r="E227" s="202"/>
      <c r="F227" s="174"/>
      <c r="G227" s="210"/>
      <c r="H227" s="176"/>
      <c r="I227" s="210"/>
      <c r="J227" s="176"/>
      <c r="K227" s="68"/>
      <c r="L227" s="68"/>
      <c r="M227" s="68"/>
      <c r="N227" s="76"/>
      <c r="O227" s="69">
        <f t="shared" si="161"/>
        <v>0</v>
      </c>
      <c r="P227" s="176"/>
      <c r="Q227" s="176"/>
      <c r="R227" s="176"/>
      <c r="S227" s="188"/>
      <c r="T227" s="188"/>
    </row>
    <row r="228" spans="1:20" ht="12.75" customHeight="1">
      <c r="A228" s="169"/>
      <c r="B228" s="170"/>
      <c r="C228" s="182"/>
      <c r="D228" s="172"/>
      <c r="E228" s="202"/>
      <c r="F228" s="174"/>
      <c r="G228" s="210"/>
      <c r="H228" s="176"/>
      <c r="I228" s="210"/>
      <c r="J228" s="176"/>
      <c r="K228" s="68"/>
      <c r="L228" s="68"/>
      <c r="M228" s="70"/>
      <c r="N228" s="76"/>
      <c r="O228" s="69">
        <f t="shared" si="161"/>
        <v>0</v>
      </c>
      <c r="P228" s="176"/>
      <c r="Q228" s="176"/>
      <c r="R228" s="176"/>
      <c r="S228" s="188"/>
      <c r="T228" s="188"/>
    </row>
    <row r="229" spans="1:20" ht="12.75" customHeight="1">
      <c r="A229" s="169"/>
      <c r="B229" s="170"/>
      <c r="C229" s="183"/>
      <c r="D229" s="173"/>
      <c r="E229" s="203"/>
      <c r="F229" s="174"/>
      <c r="G229" s="211"/>
      <c r="H229" s="176"/>
      <c r="I229" s="211"/>
      <c r="J229" s="176"/>
      <c r="K229" s="68"/>
      <c r="L229" s="68"/>
      <c r="M229" s="68"/>
      <c r="N229" s="76"/>
      <c r="O229" s="69">
        <f t="shared" si="161"/>
        <v>0</v>
      </c>
      <c r="P229" s="176"/>
      <c r="Q229" s="176"/>
      <c r="R229" s="176"/>
      <c r="S229" s="188"/>
      <c r="T229" s="188"/>
    </row>
    <row r="230" spans="1:20" ht="12.75" customHeight="1">
      <c r="A230" s="169">
        <v>10</v>
      </c>
      <c r="B230" s="171" t="s">
        <v>908</v>
      </c>
      <c r="C230" s="171" t="s">
        <v>916</v>
      </c>
      <c r="D230" s="243" t="s">
        <v>47</v>
      </c>
      <c r="E230" s="243">
        <v>5.3999999999999999E-2</v>
      </c>
      <c r="F230" s="174">
        <f t="shared" si="167"/>
        <v>7.1678477439999995</v>
      </c>
      <c r="G230" s="178">
        <v>0.45</v>
      </c>
      <c r="H230" s="176">
        <f t="shared" si="168"/>
        <v>0.94890150000000006</v>
      </c>
      <c r="I230" s="178">
        <v>0.37</v>
      </c>
      <c r="J230" s="176">
        <f t="shared" si="169"/>
        <v>1.2709648</v>
      </c>
      <c r="K230" s="68" t="s">
        <v>52</v>
      </c>
      <c r="L230" s="68" t="s">
        <v>47</v>
      </c>
      <c r="M230" s="68">
        <v>1.1499999999999999</v>
      </c>
      <c r="N230" s="76">
        <v>3.8</v>
      </c>
      <c r="O230" s="69">
        <f t="shared" si="161"/>
        <v>4.3699999999999992</v>
      </c>
      <c r="P230" s="176">
        <f t="shared" ref="P230" si="210">E230*F230</f>
        <v>0.38706377817599996</v>
      </c>
      <c r="Q230" s="176">
        <f t="shared" ref="Q230" si="211">SUM(O230:O233)</f>
        <v>4.3699999999999992</v>
      </c>
      <c r="R230" s="176">
        <f t="shared" ref="R230" si="212">Q230*1.02*1.05*$R$15</f>
        <v>4.947981443999999</v>
      </c>
      <c r="S230" s="188">
        <f t="shared" ref="S230" si="213">F230*$S$18</f>
        <v>9.2815323951500677</v>
      </c>
      <c r="T230" s="188">
        <f t="shared" ref="T230" si="214">S230*E230</f>
        <v>0.5012027493381036</v>
      </c>
    </row>
    <row r="231" spans="1:20" ht="12.75" customHeight="1">
      <c r="A231" s="169"/>
      <c r="B231" s="182"/>
      <c r="C231" s="182"/>
      <c r="D231" s="172"/>
      <c r="E231" s="172"/>
      <c r="F231" s="174"/>
      <c r="G231" s="178"/>
      <c r="H231" s="176"/>
      <c r="I231" s="178"/>
      <c r="J231" s="176"/>
      <c r="K231" s="68"/>
      <c r="L231" s="68"/>
      <c r="M231" s="68"/>
      <c r="N231" s="76"/>
      <c r="O231" s="69">
        <f t="shared" si="161"/>
        <v>0</v>
      </c>
      <c r="P231" s="176"/>
      <c r="Q231" s="176"/>
      <c r="R231" s="176"/>
      <c r="S231" s="188"/>
      <c r="T231" s="188"/>
    </row>
    <row r="232" spans="1:20" ht="12.75" customHeight="1">
      <c r="A232" s="169"/>
      <c r="B232" s="182"/>
      <c r="C232" s="182"/>
      <c r="D232" s="172"/>
      <c r="E232" s="172"/>
      <c r="F232" s="174"/>
      <c r="G232" s="178"/>
      <c r="H232" s="176"/>
      <c r="I232" s="178"/>
      <c r="J232" s="176"/>
      <c r="K232" s="68"/>
      <c r="L232" s="68"/>
      <c r="M232" s="73"/>
      <c r="N232" s="76"/>
      <c r="O232" s="69">
        <f t="shared" si="161"/>
        <v>0</v>
      </c>
      <c r="P232" s="176"/>
      <c r="Q232" s="176"/>
      <c r="R232" s="176"/>
      <c r="S232" s="188"/>
      <c r="T232" s="188"/>
    </row>
    <row r="233" spans="1:20" ht="12.75" customHeight="1">
      <c r="A233" s="169"/>
      <c r="B233" s="183"/>
      <c r="C233" s="183"/>
      <c r="D233" s="173"/>
      <c r="E233" s="173"/>
      <c r="F233" s="174"/>
      <c r="G233" s="178"/>
      <c r="H233" s="176"/>
      <c r="I233" s="178"/>
      <c r="J233" s="176"/>
      <c r="K233" s="68"/>
      <c r="L233" s="68"/>
      <c r="M233" s="68"/>
      <c r="N233" s="76"/>
      <c r="O233" s="69">
        <f t="shared" si="161"/>
        <v>0</v>
      </c>
      <c r="P233" s="176"/>
      <c r="Q233" s="176"/>
      <c r="R233" s="176"/>
      <c r="S233" s="188"/>
      <c r="T233" s="188"/>
    </row>
    <row r="234" spans="1:20" ht="12.75" customHeight="1">
      <c r="A234" s="169">
        <v>11</v>
      </c>
      <c r="B234" s="171" t="s">
        <v>664</v>
      </c>
      <c r="C234" s="171" t="s">
        <v>917</v>
      </c>
      <c r="D234" s="243" t="s">
        <v>47</v>
      </c>
      <c r="E234" s="243">
        <v>0.24299999999999999</v>
      </c>
      <c r="F234" s="174">
        <f t="shared" si="167"/>
        <v>36.861021073743998</v>
      </c>
      <c r="G234" s="178">
        <v>0.7</v>
      </c>
      <c r="H234" s="176">
        <f t="shared" si="168"/>
        <v>1.4760689999999999</v>
      </c>
      <c r="I234" s="178">
        <v>0.28000000000000003</v>
      </c>
      <c r="J234" s="176">
        <f t="shared" si="169"/>
        <v>0.96181120000000009</v>
      </c>
      <c r="K234" s="68" t="s">
        <v>46</v>
      </c>
      <c r="L234" s="68" t="s">
        <v>47</v>
      </c>
      <c r="M234" s="68">
        <v>1.02</v>
      </c>
      <c r="N234" s="76">
        <v>29.806000000000001</v>
      </c>
      <c r="O234" s="69">
        <f t="shared" si="161"/>
        <v>30.40212</v>
      </c>
      <c r="P234" s="176">
        <f t="shared" ref="P234" si="215">E234*F234</f>
        <v>8.9572281209197921</v>
      </c>
      <c r="Q234" s="176">
        <f t="shared" ref="Q234" si="216">SUM(O234:O237)</f>
        <v>30.40212</v>
      </c>
      <c r="R234" s="176">
        <f t="shared" ref="R234" si="217">Q234*1.02*1.05*$R$15</f>
        <v>34.423140873743996</v>
      </c>
      <c r="S234" s="188">
        <f t="shared" ref="S234" si="218">F234*$S$18</f>
        <v>47.730751744922145</v>
      </c>
      <c r="T234" s="188">
        <f t="shared" ref="T234" si="219">S234*E234</f>
        <v>11.598572674016081</v>
      </c>
    </row>
    <row r="235" spans="1:20" ht="12.75" customHeight="1">
      <c r="A235" s="169"/>
      <c r="B235" s="182"/>
      <c r="C235" s="182"/>
      <c r="D235" s="172"/>
      <c r="E235" s="172"/>
      <c r="F235" s="174"/>
      <c r="G235" s="178"/>
      <c r="H235" s="176"/>
      <c r="I235" s="178"/>
      <c r="J235" s="176"/>
      <c r="K235" s="68"/>
      <c r="L235" s="68"/>
      <c r="M235" s="68"/>
      <c r="N235" s="76"/>
      <c r="O235" s="69">
        <f t="shared" si="161"/>
        <v>0</v>
      </c>
      <c r="P235" s="176"/>
      <c r="Q235" s="176"/>
      <c r="R235" s="176"/>
      <c r="S235" s="188"/>
      <c r="T235" s="188"/>
    </row>
    <row r="236" spans="1:20" ht="12.75" customHeight="1">
      <c r="A236" s="169"/>
      <c r="B236" s="182"/>
      <c r="C236" s="182"/>
      <c r="D236" s="172"/>
      <c r="E236" s="172"/>
      <c r="F236" s="174"/>
      <c r="G236" s="178"/>
      <c r="H236" s="176"/>
      <c r="I236" s="178"/>
      <c r="J236" s="176"/>
      <c r="K236" s="68"/>
      <c r="L236" s="68"/>
      <c r="M236" s="73"/>
      <c r="N236" s="76"/>
      <c r="O236" s="69">
        <f t="shared" si="161"/>
        <v>0</v>
      </c>
      <c r="P236" s="176"/>
      <c r="Q236" s="176"/>
      <c r="R236" s="176"/>
      <c r="S236" s="188"/>
      <c r="T236" s="188"/>
    </row>
    <row r="237" spans="1:20" ht="12.75" customHeight="1">
      <c r="A237" s="169"/>
      <c r="B237" s="183"/>
      <c r="C237" s="183"/>
      <c r="D237" s="173"/>
      <c r="E237" s="173"/>
      <c r="F237" s="174"/>
      <c r="G237" s="178"/>
      <c r="H237" s="176"/>
      <c r="I237" s="178"/>
      <c r="J237" s="176"/>
      <c r="K237" s="68"/>
      <c r="L237" s="68"/>
      <c r="M237" s="68"/>
      <c r="N237" s="76"/>
      <c r="O237" s="69">
        <f t="shared" si="161"/>
        <v>0</v>
      </c>
      <c r="P237" s="176"/>
      <c r="Q237" s="176"/>
      <c r="R237" s="176"/>
      <c r="S237" s="188"/>
      <c r="T237" s="188"/>
    </row>
    <row r="238" spans="1:20" ht="12.75" customHeight="1">
      <c r="A238" s="169">
        <v>12</v>
      </c>
      <c r="B238" s="171" t="s">
        <v>908</v>
      </c>
      <c r="C238" s="171" t="s">
        <v>918</v>
      </c>
      <c r="D238" s="243" t="s">
        <v>47</v>
      </c>
      <c r="E238" s="243">
        <v>4.4999999999999998E-2</v>
      </c>
      <c r="F238" s="174">
        <f t="shared" si="167"/>
        <v>7.1678477439999995</v>
      </c>
      <c r="G238" s="178">
        <v>0.45</v>
      </c>
      <c r="H238" s="176">
        <f t="shared" si="168"/>
        <v>0.94890150000000006</v>
      </c>
      <c r="I238" s="178">
        <v>0.37</v>
      </c>
      <c r="J238" s="176">
        <f t="shared" si="169"/>
        <v>1.2709648</v>
      </c>
      <c r="K238" s="68" t="s">
        <v>52</v>
      </c>
      <c r="L238" s="68" t="s">
        <v>47</v>
      </c>
      <c r="M238" s="68">
        <v>1.1499999999999999</v>
      </c>
      <c r="N238" s="76">
        <v>3.8</v>
      </c>
      <c r="O238" s="69">
        <f t="shared" si="161"/>
        <v>4.3699999999999992</v>
      </c>
      <c r="P238" s="176">
        <f t="shared" ref="P238" si="220">E238*F238</f>
        <v>0.32255314847999994</v>
      </c>
      <c r="Q238" s="176">
        <f t="shared" ref="Q238" si="221">SUM(O238:O241)</f>
        <v>4.3699999999999992</v>
      </c>
      <c r="R238" s="176">
        <f t="shared" ref="R238" si="222">Q238*1.02*1.05*$R$15</f>
        <v>4.947981443999999</v>
      </c>
      <c r="S238" s="188">
        <f t="shared" ref="S238" si="223">F238*$S$18</f>
        <v>9.2815323951500677</v>
      </c>
      <c r="T238" s="188">
        <f t="shared" ref="T238" si="224">S238*E238</f>
        <v>0.417668957781753</v>
      </c>
    </row>
    <row r="239" spans="1:20" ht="12.75" customHeight="1">
      <c r="A239" s="169"/>
      <c r="B239" s="182"/>
      <c r="C239" s="182"/>
      <c r="D239" s="172"/>
      <c r="E239" s="172"/>
      <c r="F239" s="174"/>
      <c r="G239" s="178"/>
      <c r="H239" s="176"/>
      <c r="I239" s="178"/>
      <c r="J239" s="176"/>
      <c r="K239" s="68"/>
      <c r="L239" s="68"/>
      <c r="M239" s="68"/>
      <c r="N239" s="76"/>
      <c r="O239" s="69">
        <f t="shared" si="161"/>
        <v>0</v>
      </c>
      <c r="P239" s="176"/>
      <c r="Q239" s="176"/>
      <c r="R239" s="176"/>
      <c r="S239" s="188"/>
      <c r="T239" s="188"/>
    </row>
    <row r="240" spans="1:20" ht="12.75" customHeight="1">
      <c r="A240" s="169"/>
      <c r="B240" s="182"/>
      <c r="C240" s="182"/>
      <c r="D240" s="172"/>
      <c r="E240" s="172"/>
      <c r="F240" s="174"/>
      <c r="G240" s="178"/>
      <c r="H240" s="176"/>
      <c r="I240" s="178"/>
      <c r="J240" s="176"/>
      <c r="K240" s="68"/>
      <c r="L240" s="68"/>
      <c r="M240" s="73"/>
      <c r="N240" s="76"/>
      <c r="O240" s="69">
        <f t="shared" si="161"/>
        <v>0</v>
      </c>
      <c r="P240" s="176"/>
      <c r="Q240" s="176"/>
      <c r="R240" s="176"/>
      <c r="S240" s="188"/>
      <c r="T240" s="188"/>
    </row>
    <row r="241" spans="1:20" ht="12.75" customHeight="1">
      <c r="A241" s="169"/>
      <c r="B241" s="183"/>
      <c r="C241" s="183"/>
      <c r="D241" s="173"/>
      <c r="E241" s="173"/>
      <c r="F241" s="174"/>
      <c r="G241" s="178"/>
      <c r="H241" s="176"/>
      <c r="I241" s="178"/>
      <c r="J241" s="176"/>
      <c r="K241" s="68"/>
      <c r="L241" s="68"/>
      <c r="M241" s="68"/>
      <c r="N241" s="76"/>
      <c r="O241" s="69">
        <f t="shared" si="161"/>
        <v>0</v>
      </c>
      <c r="P241" s="176"/>
      <c r="Q241" s="176"/>
      <c r="R241" s="176"/>
      <c r="S241" s="188"/>
      <c r="T241" s="188"/>
    </row>
    <row r="242" spans="1:20" ht="12.75" customHeight="1">
      <c r="A242" s="169">
        <v>13</v>
      </c>
      <c r="B242" s="171" t="s">
        <v>664</v>
      </c>
      <c r="C242" s="171" t="s">
        <v>919</v>
      </c>
      <c r="D242" s="243" t="s">
        <v>47</v>
      </c>
      <c r="E242" s="243">
        <v>0.19</v>
      </c>
      <c r="F242" s="174">
        <f t="shared" si="167"/>
        <v>36.861021073743998</v>
      </c>
      <c r="G242" s="178">
        <v>0.7</v>
      </c>
      <c r="H242" s="176">
        <f t="shared" si="168"/>
        <v>1.4760689999999999</v>
      </c>
      <c r="I242" s="178">
        <v>0.28000000000000003</v>
      </c>
      <c r="J242" s="176">
        <f t="shared" si="169"/>
        <v>0.96181120000000009</v>
      </c>
      <c r="K242" s="68" t="s">
        <v>46</v>
      </c>
      <c r="L242" s="68" t="s">
        <v>47</v>
      </c>
      <c r="M242" s="68">
        <v>1.02</v>
      </c>
      <c r="N242" s="72">
        <v>29.806000000000001</v>
      </c>
      <c r="O242" s="69">
        <f t="shared" si="161"/>
        <v>30.40212</v>
      </c>
      <c r="P242" s="176">
        <f t="shared" ref="P242" si="225">E242*F242</f>
        <v>7.0035940040113598</v>
      </c>
      <c r="Q242" s="176">
        <f t="shared" ref="Q242" si="226">SUM(O242:O245)</f>
        <v>30.40212</v>
      </c>
      <c r="R242" s="176">
        <f t="shared" ref="R242" si="227">Q242*1.02*1.05*$R$15</f>
        <v>34.423140873743996</v>
      </c>
      <c r="S242" s="188">
        <f t="shared" ref="S242" si="228">F242*$S$18</f>
        <v>47.730751744922145</v>
      </c>
      <c r="T242" s="188">
        <f t="shared" ref="T242" si="229">S242*E242</f>
        <v>9.068842831535207</v>
      </c>
    </row>
    <row r="243" spans="1:20" ht="12.75" customHeight="1">
      <c r="A243" s="169"/>
      <c r="B243" s="182"/>
      <c r="C243" s="182"/>
      <c r="D243" s="172"/>
      <c r="E243" s="172"/>
      <c r="F243" s="174"/>
      <c r="G243" s="178"/>
      <c r="H243" s="176"/>
      <c r="I243" s="178"/>
      <c r="J243" s="176"/>
      <c r="K243" s="68"/>
      <c r="L243" s="68"/>
      <c r="M243" s="68"/>
      <c r="N243" s="76"/>
      <c r="O243" s="69">
        <f t="shared" si="161"/>
        <v>0</v>
      </c>
      <c r="P243" s="176"/>
      <c r="Q243" s="176"/>
      <c r="R243" s="176"/>
      <c r="S243" s="188"/>
      <c r="T243" s="188"/>
    </row>
    <row r="244" spans="1:20" ht="12.75" customHeight="1">
      <c r="A244" s="169"/>
      <c r="B244" s="182"/>
      <c r="C244" s="182"/>
      <c r="D244" s="172"/>
      <c r="E244" s="172"/>
      <c r="F244" s="174"/>
      <c r="G244" s="178"/>
      <c r="H244" s="176"/>
      <c r="I244" s="178"/>
      <c r="J244" s="176"/>
      <c r="K244" s="68"/>
      <c r="L244" s="68"/>
      <c r="M244" s="73"/>
      <c r="N244" s="76"/>
      <c r="O244" s="69">
        <f t="shared" si="161"/>
        <v>0</v>
      </c>
      <c r="P244" s="176"/>
      <c r="Q244" s="176"/>
      <c r="R244" s="176"/>
      <c r="S244" s="188"/>
      <c r="T244" s="188"/>
    </row>
    <row r="245" spans="1:20" ht="12.75" customHeight="1">
      <c r="A245" s="169"/>
      <c r="B245" s="183"/>
      <c r="C245" s="183"/>
      <c r="D245" s="173"/>
      <c r="E245" s="173"/>
      <c r="F245" s="174"/>
      <c r="G245" s="178"/>
      <c r="H245" s="176"/>
      <c r="I245" s="178"/>
      <c r="J245" s="176"/>
      <c r="K245" s="68"/>
      <c r="L245" s="68"/>
      <c r="M245" s="68"/>
      <c r="N245" s="76"/>
      <c r="O245" s="69">
        <f t="shared" si="161"/>
        <v>0</v>
      </c>
      <c r="P245" s="176"/>
      <c r="Q245" s="176"/>
      <c r="R245" s="176"/>
      <c r="S245" s="188"/>
      <c r="T245" s="188"/>
    </row>
    <row r="246" spans="1:20" ht="12.75" customHeight="1">
      <c r="A246" s="169">
        <v>14</v>
      </c>
      <c r="B246" s="170" t="s">
        <v>906</v>
      </c>
      <c r="C246" s="171" t="s">
        <v>920</v>
      </c>
      <c r="D246" s="243" t="s">
        <v>621</v>
      </c>
      <c r="E246" s="366">
        <v>0.54500000000000004</v>
      </c>
      <c r="F246" s="174">
        <f t="shared" si="167"/>
        <v>75.762420999999989</v>
      </c>
      <c r="G246" s="209">
        <v>34.299999999999997</v>
      </c>
      <c r="H246" s="176">
        <f t="shared" si="168"/>
        <v>72.327380999999988</v>
      </c>
      <c r="I246" s="209">
        <v>1</v>
      </c>
      <c r="J246" s="176">
        <f t="shared" si="169"/>
        <v>3.4350399999999999</v>
      </c>
      <c r="K246" s="142"/>
      <c r="L246" s="68"/>
      <c r="M246" s="143"/>
      <c r="N246" s="143"/>
      <c r="O246" s="69">
        <f t="shared" si="161"/>
        <v>0</v>
      </c>
      <c r="P246" s="176">
        <f t="shared" ref="P246" si="230">E246*F246</f>
        <v>41.290519444999994</v>
      </c>
      <c r="Q246" s="176">
        <f t="shared" ref="Q246" si="231">SUM(O246:O249)</f>
        <v>0</v>
      </c>
      <c r="R246" s="176">
        <f t="shared" ref="R246" si="232">Q246*1.02*1.05*$R$15</f>
        <v>0</v>
      </c>
      <c r="S246" s="188">
        <f t="shared" ref="S246" si="233">F246*$S$18</f>
        <v>98.103557715092236</v>
      </c>
      <c r="T246" s="188">
        <f t="shared" ref="T246" si="234">S246*E246</f>
        <v>53.46643895472527</v>
      </c>
    </row>
    <row r="247" spans="1:20" ht="12.75" customHeight="1">
      <c r="A247" s="169"/>
      <c r="B247" s="170"/>
      <c r="C247" s="182"/>
      <c r="D247" s="172"/>
      <c r="E247" s="367"/>
      <c r="F247" s="174"/>
      <c r="G247" s="210"/>
      <c r="H247" s="176"/>
      <c r="I247" s="210"/>
      <c r="J247" s="176"/>
      <c r="K247" s="68"/>
      <c r="L247" s="68"/>
      <c r="M247" s="68"/>
      <c r="N247" s="76"/>
      <c r="O247" s="69">
        <f t="shared" si="161"/>
        <v>0</v>
      </c>
      <c r="P247" s="176"/>
      <c r="Q247" s="176"/>
      <c r="R247" s="176"/>
      <c r="S247" s="188"/>
      <c r="T247" s="188"/>
    </row>
    <row r="248" spans="1:20" ht="12.75" customHeight="1">
      <c r="A248" s="169"/>
      <c r="B248" s="170"/>
      <c r="C248" s="182"/>
      <c r="D248" s="172"/>
      <c r="E248" s="367"/>
      <c r="F248" s="174"/>
      <c r="G248" s="210"/>
      <c r="H248" s="176"/>
      <c r="I248" s="210"/>
      <c r="J248" s="176"/>
      <c r="K248" s="68"/>
      <c r="L248" s="68"/>
      <c r="M248" s="70"/>
      <c r="N248" s="76"/>
      <c r="O248" s="69">
        <f t="shared" si="161"/>
        <v>0</v>
      </c>
      <c r="P248" s="176"/>
      <c r="Q248" s="176"/>
      <c r="R248" s="176"/>
      <c r="S248" s="188"/>
      <c r="T248" s="188"/>
    </row>
    <row r="249" spans="1:20" ht="12.75" customHeight="1">
      <c r="A249" s="169"/>
      <c r="B249" s="170"/>
      <c r="C249" s="183"/>
      <c r="D249" s="173"/>
      <c r="E249" s="368"/>
      <c r="F249" s="174"/>
      <c r="G249" s="211"/>
      <c r="H249" s="176"/>
      <c r="I249" s="211"/>
      <c r="J249" s="176"/>
      <c r="K249" s="68"/>
      <c r="L249" s="68"/>
      <c r="M249" s="68"/>
      <c r="N249" s="76"/>
      <c r="O249" s="69">
        <f t="shared" si="161"/>
        <v>0</v>
      </c>
      <c r="P249" s="176"/>
      <c r="Q249" s="176"/>
      <c r="R249" s="176"/>
      <c r="S249" s="188"/>
      <c r="T249" s="188"/>
    </row>
    <row r="250" spans="1:20" ht="12.75" customHeight="1">
      <c r="A250" s="169">
        <v>15</v>
      </c>
      <c r="B250" s="170" t="s">
        <v>921</v>
      </c>
      <c r="C250" s="170" t="s">
        <v>922</v>
      </c>
      <c r="D250" s="169" t="s">
        <v>30</v>
      </c>
      <c r="E250" s="174">
        <v>206</v>
      </c>
      <c r="F250" s="174">
        <f t="shared" si="167"/>
        <v>3.1774379699999997</v>
      </c>
      <c r="G250" s="178">
        <v>0.245</v>
      </c>
      <c r="H250" s="176">
        <f t="shared" si="168"/>
        <v>0.51662414999999995</v>
      </c>
      <c r="I250" s="178"/>
      <c r="J250" s="176">
        <f t="shared" si="169"/>
        <v>0</v>
      </c>
      <c r="K250" s="68" t="s">
        <v>923</v>
      </c>
      <c r="L250" s="68" t="s">
        <v>30</v>
      </c>
      <c r="M250" s="68">
        <v>1</v>
      </c>
      <c r="N250" s="76">
        <v>2.35</v>
      </c>
      <c r="O250" s="69">
        <f t="shared" si="161"/>
        <v>2.35</v>
      </c>
      <c r="P250" s="176">
        <f t="shared" ref="P250" si="235">E250*F250</f>
        <v>654.55222181999989</v>
      </c>
      <c r="Q250" s="176">
        <f t="shared" ref="Q250" si="236">SUM(O250:O253)</f>
        <v>2.35</v>
      </c>
      <c r="R250" s="176">
        <f t="shared" ref="R250" si="237">Q250*1.02*1.05*$R$15</f>
        <v>2.66081382</v>
      </c>
      <c r="S250" s="188">
        <f t="shared" ref="S250" si="238">F250*$S$18</f>
        <v>4.1144140480413176</v>
      </c>
      <c r="T250" s="188">
        <f t="shared" ref="T250" si="239">S250*E250</f>
        <v>847.56929389651145</v>
      </c>
    </row>
    <row r="251" spans="1:20" ht="12.75" customHeight="1">
      <c r="A251" s="169"/>
      <c r="B251" s="170"/>
      <c r="C251" s="170"/>
      <c r="D251" s="169"/>
      <c r="E251" s="174"/>
      <c r="F251" s="174"/>
      <c r="G251" s="178"/>
      <c r="H251" s="176"/>
      <c r="I251" s="178"/>
      <c r="J251" s="176"/>
      <c r="K251" s="68"/>
      <c r="L251" s="68"/>
      <c r="M251" s="68"/>
      <c r="N251" s="76"/>
      <c r="O251" s="69">
        <f t="shared" si="161"/>
        <v>0</v>
      </c>
      <c r="P251" s="176"/>
      <c r="Q251" s="176"/>
      <c r="R251" s="176"/>
      <c r="S251" s="188"/>
      <c r="T251" s="188"/>
    </row>
    <row r="252" spans="1:20" ht="12.75" customHeight="1">
      <c r="A252" s="169"/>
      <c r="B252" s="170"/>
      <c r="C252" s="170"/>
      <c r="D252" s="169"/>
      <c r="E252" s="174"/>
      <c r="F252" s="174"/>
      <c r="G252" s="178"/>
      <c r="H252" s="176"/>
      <c r="I252" s="178"/>
      <c r="J252" s="176"/>
      <c r="K252" s="68"/>
      <c r="L252" s="68"/>
      <c r="M252" s="70"/>
      <c r="N252" s="76"/>
      <c r="O252" s="69">
        <f t="shared" si="161"/>
        <v>0</v>
      </c>
      <c r="P252" s="176"/>
      <c r="Q252" s="176"/>
      <c r="R252" s="176"/>
      <c r="S252" s="188"/>
      <c r="T252" s="188"/>
    </row>
    <row r="253" spans="1:20" ht="12.75" customHeight="1">
      <c r="A253" s="169"/>
      <c r="B253" s="170"/>
      <c r="C253" s="170"/>
      <c r="D253" s="169"/>
      <c r="E253" s="174"/>
      <c r="F253" s="174"/>
      <c r="G253" s="178"/>
      <c r="H253" s="176"/>
      <c r="I253" s="178"/>
      <c r="J253" s="176"/>
      <c r="K253" s="68"/>
      <c r="L253" s="68"/>
      <c r="M253" s="68"/>
      <c r="N253" s="76"/>
      <c r="O253" s="69">
        <f t="shared" si="161"/>
        <v>0</v>
      </c>
      <c r="P253" s="176"/>
      <c r="Q253" s="176"/>
      <c r="R253" s="176"/>
      <c r="S253" s="188"/>
      <c r="T253" s="188"/>
    </row>
    <row r="254" spans="1:20" ht="12.75" customHeight="1">
      <c r="A254" s="169">
        <v>16</v>
      </c>
      <c r="B254" s="170" t="s">
        <v>725</v>
      </c>
      <c r="C254" s="171" t="s">
        <v>98</v>
      </c>
      <c r="D254" s="195" t="s">
        <v>43</v>
      </c>
      <c r="E254" s="184">
        <v>39.5</v>
      </c>
      <c r="F254" s="174">
        <f t="shared" si="167"/>
        <v>9.7910018039999986</v>
      </c>
      <c r="G254" s="209">
        <v>0.72</v>
      </c>
      <c r="H254" s="176">
        <f t="shared" si="168"/>
        <v>1.5182424000000001</v>
      </c>
      <c r="I254" s="209">
        <v>1.2E-2</v>
      </c>
      <c r="J254" s="176">
        <f t="shared" si="169"/>
        <v>4.1220480000000004E-2</v>
      </c>
      <c r="K254" s="68" t="s">
        <v>56</v>
      </c>
      <c r="L254" s="68" t="s">
        <v>43</v>
      </c>
      <c r="M254" s="68">
        <v>1</v>
      </c>
      <c r="N254" s="76">
        <v>7.27</v>
      </c>
      <c r="O254" s="69">
        <f t="shared" si="161"/>
        <v>7.27</v>
      </c>
      <c r="P254" s="176">
        <f t="shared" ref="P254" si="240">E254*F254</f>
        <v>386.74457125799995</v>
      </c>
      <c r="Q254" s="176">
        <f t="shared" ref="Q254" si="241">SUM(O254:O257)</f>
        <v>7.27</v>
      </c>
      <c r="R254" s="176">
        <f t="shared" ref="R254" si="242">Q254*1.02*1.05*$R$15</f>
        <v>8.2315389239999988</v>
      </c>
      <c r="S254" s="188">
        <f t="shared" ref="S254" si="243">F254*$S$18</f>
        <v>12.67821299648392</v>
      </c>
      <c r="T254" s="188">
        <f t="shared" ref="T254" si="244">S254*E254</f>
        <v>500.78941336111484</v>
      </c>
    </row>
    <row r="255" spans="1:20" ht="12.75" customHeight="1">
      <c r="A255" s="169"/>
      <c r="B255" s="170"/>
      <c r="C255" s="182"/>
      <c r="D255" s="196"/>
      <c r="E255" s="185"/>
      <c r="F255" s="174"/>
      <c r="G255" s="210"/>
      <c r="H255" s="176"/>
      <c r="I255" s="210"/>
      <c r="J255" s="176"/>
      <c r="K255" s="68"/>
      <c r="L255" s="68"/>
      <c r="M255" s="68"/>
      <c r="N255" s="76"/>
      <c r="O255" s="69">
        <f t="shared" si="161"/>
        <v>0</v>
      </c>
      <c r="P255" s="176"/>
      <c r="Q255" s="176"/>
      <c r="R255" s="176"/>
      <c r="S255" s="188"/>
      <c r="T255" s="188"/>
    </row>
    <row r="256" spans="1:20" ht="12.75" customHeight="1">
      <c r="A256" s="169"/>
      <c r="B256" s="170"/>
      <c r="C256" s="182"/>
      <c r="D256" s="196"/>
      <c r="E256" s="185"/>
      <c r="F256" s="174"/>
      <c r="G256" s="210"/>
      <c r="H256" s="176"/>
      <c r="I256" s="210"/>
      <c r="J256" s="176"/>
      <c r="K256" s="68"/>
      <c r="L256" s="68"/>
      <c r="M256" s="70"/>
      <c r="N256" s="76"/>
      <c r="O256" s="69">
        <f t="shared" si="161"/>
        <v>0</v>
      </c>
      <c r="P256" s="176"/>
      <c r="Q256" s="176"/>
      <c r="R256" s="176"/>
      <c r="S256" s="188"/>
      <c r="T256" s="188"/>
    </row>
    <row r="257" spans="1:20" ht="12.75" customHeight="1">
      <c r="A257" s="169"/>
      <c r="B257" s="170"/>
      <c r="C257" s="183"/>
      <c r="D257" s="197"/>
      <c r="E257" s="186"/>
      <c r="F257" s="174"/>
      <c r="G257" s="211"/>
      <c r="H257" s="176"/>
      <c r="I257" s="211"/>
      <c r="J257" s="176"/>
      <c r="K257" s="68"/>
      <c r="L257" s="68"/>
      <c r="M257" s="68"/>
      <c r="N257" s="76"/>
      <c r="O257" s="69">
        <f t="shared" si="161"/>
        <v>0</v>
      </c>
      <c r="P257" s="176"/>
      <c r="Q257" s="176"/>
      <c r="R257" s="176"/>
      <c r="S257" s="188"/>
      <c r="T257" s="188"/>
    </row>
    <row r="258" spans="1:20" ht="12.75" customHeight="1">
      <c r="A258" s="169">
        <v>17</v>
      </c>
      <c r="B258" s="170" t="s">
        <v>924</v>
      </c>
      <c r="C258" s="199" t="s">
        <v>925</v>
      </c>
      <c r="D258" s="244" t="s">
        <v>353</v>
      </c>
      <c r="E258" s="191">
        <v>68</v>
      </c>
      <c r="F258" s="174">
        <f t="shared" si="167"/>
        <v>1.8316060072</v>
      </c>
      <c r="G258" s="200">
        <v>0.35599999999999998</v>
      </c>
      <c r="H258" s="176">
        <f t="shared" si="168"/>
        <v>0.75068652000000002</v>
      </c>
      <c r="I258" s="179">
        <v>4.9000000000000002E-2</v>
      </c>
      <c r="J258" s="176">
        <f t="shared" si="169"/>
        <v>0.16831695999999999</v>
      </c>
      <c r="K258" s="141" t="s">
        <v>48</v>
      </c>
      <c r="L258" s="141" t="s">
        <v>300</v>
      </c>
      <c r="M258" s="141">
        <v>2.5999999999999999E-2</v>
      </c>
      <c r="N258" s="76">
        <v>31</v>
      </c>
      <c r="O258" s="69">
        <f t="shared" ref="O258:O329" si="245">M258*N258</f>
        <v>0.80599999999999994</v>
      </c>
      <c r="P258" s="176">
        <f t="shared" ref="P258" si="246">E258*F258</f>
        <v>124.54920848960001</v>
      </c>
      <c r="Q258" s="176">
        <f t="shared" ref="Q258" si="247">SUM(O258:O261)</f>
        <v>0.80599999999999994</v>
      </c>
      <c r="R258" s="176">
        <f t="shared" ref="R258" si="248">Q258*1.02*1.05*$R$15</f>
        <v>0.91260252720000001</v>
      </c>
      <c r="S258" s="188">
        <f t="shared" ref="S258" si="249">F258*$S$18</f>
        <v>2.3717175780147639</v>
      </c>
      <c r="T258" s="188">
        <f t="shared" ref="T258" si="250">S258*E258</f>
        <v>161.27679530500396</v>
      </c>
    </row>
    <row r="259" spans="1:20" ht="12.75" customHeight="1">
      <c r="A259" s="169"/>
      <c r="B259" s="170"/>
      <c r="C259" s="199"/>
      <c r="D259" s="244"/>
      <c r="E259" s="191"/>
      <c r="F259" s="174"/>
      <c r="G259" s="200"/>
      <c r="H259" s="176"/>
      <c r="I259" s="180"/>
      <c r="J259" s="176"/>
      <c r="K259" s="68"/>
      <c r="L259" s="76"/>
      <c r="M259" s="68"/>
      <c r="N259" s="76"/>
      <c r="O259" s="69">
        <f t="shared" si="245"/>
        <v>0</v>
      </c>
      <c r="P259" s="176"/>
      <c r="Q259" s="176"/>
      <c r="R259" s="176"/>
      <c r="S259" s="188"/>
      <c r="T259" s="188"/>
    </row>
    <row r="260" spans="1:20" ht="12.75" customHeight="1">
      <c r="A260" s="169"/>
      <c r="B260" s="170"/>
      <c r="C260" s="199"/>
      <c r="D260" s="244"/>
      <c r="E260" s="191"/>
      <c r="F260" s="174"/>
      <c r="G260" s="200"/>
      <c r="H260" s="176"/>
      <c r="I260" s="180"/>
      <c r="J260" s="176"/>
      <c r="K260" s="68"/>
      <c r="L260" s="68"/>
      <c r="M260" s="140"/>
      <c r="N260" s="76"/>
      <c r="O260" s="69">
        <f t="shared" si="245"/>
        <v>0</v>
      </c>
      <c r="P260" s="176"/>
      <c r="Q260" s="176"/>
      <c r="R260" s="176"/>
      <c r="S260" s="188"/>
      <c r="T260" s="188"/>
    </row>
    <row r="261" spans="1:20" ht="12.75" customHeight="1">
      <c r="A261" s="169"/>
      <c r="B261" s="170"/>
      <c r="C261" s="199"/>
      <c r="D261" s="244"/>
      <c r="E261" s="191"/>
      <c r="F261" s="174"/>
      <c r="G261" s="200"/>
      <c r="H261" s="176"/>
      <c r="I261" s="181"/>
      <c r="J261" s="176"/>
      <c r="K261" s="68"/>
      <c r="L261" s="68"/>
      <c r="M261" s="68"/>
      <c r="N261" s="76"/>
      <c r="O261" s="69">
        <f t="shared" si="245"/>
        <v>0</v>
      </c>
      <c r="P261" s="176"/>
      <c r="Q261" s="176"/>
      <c r="R261" s="176"/>
      <c r="S261" s="188"/>
      <c r="T261" s="188"/>
    </row>
    <row r="262" spans="1:20" ht="12.75" customHeight="1">
      <c r="A262" s="169">
        <v>18</v>
      </c>
      <c r="B262" s="170" t="s">
        <v>926</v>
      </c>
      <c r="C262" s="171" t="s">
        <v>927</v>
      </c>
      <c r="D262" s="218" t="s">
        <v>30</v>
      </c>
      <c r="E262" s="191">
        <v>68</v>
      </c>
      <c r="F262" s="174">
        <f t="shared" ref="F262:F330" si="251">H262+J262+R262</f>
        <v>1.3378311699600001</v>
      </c>
      <c r="G262" s="178">
        <v>0.22800000000000001</v>
      </c>
      <c r="H262" s="176">
        <f t="shared" ref="H262:H330" si="252">G262*$P$8/1000</f>
        <v>0.48077676000000003</v>
      </c>
      <c r="I262" s="177">
        <v>1.1999999999999999E-3</v>
      </c>
      <c r="J262" s="176">
        <f t="shared" ref="J262:J330" si="253">I262*$P$9/1000</f>
        <v>4.1220479999999997E-3</v>
      </c>
      <c r="K262" s="68" t="s">
        <v>928</v>
      </c>
      <c r="L262" s="68" t="s">
        <v>39</v>
      </c>
      <c r="M262" s="68">
        <v>0.9</v>
      </c>
      <c r="N262" s="76">
        <v>0.83699999999999997</v>
      </c>
      <c r="O262" s="69">
        <f t="shared" si="245"/>
        <v>0.75329999999999997</v>
      </c>
      <c r="P262" s="176">
        <f t="shared" ref="P262" si="254">E262*F262</f>
        <v>90.972519557280009</v>
      </c>
      <c r="Q262" s="176">
        <f t="shared" ref="Q262" si="255">SUM(O262:O265)</f>
        <v>0.75329999999999997</v>
      </c>
      <c r="R262" s="176">
        <f t="shared" ref="R262" si="256">Q262*1.02*1.05*$R$15</f>
        <v>0.85293236196</v>
      </c>
      <c r="S262" s="188">
        <f t="shared" ref="S262" si="257">F262*$S$18</f>
        <v>1.7323363702332091</v>
      </c>
      <c r="T262" s="188">
        <f t="shared" ref="T262" si="258">S262*E262</f>
        <v>117.79887317585822</v>
      </c>
    </row>
    <row r="263" spans="1:20" ht="12.75" customHeight="1">
      <c r="A263" s="169"/>
      <c r="B263" s="170"/>
      <c r="C263" s="182"/>
      <c r="D263" s="218"/>
      <c r="E263" s="191"/>
      <c r="F263" s="174"/>
      <c r="G263" s="178"/>
      <c r="H263" s="176"/>
      <c r="I263" s="177"/>
      <c r="J263" s="176"/>
      <c r="K263" s="68"/>
      <c r="L263" s="68"/>
      <c r="M263" s="68"/>
      <c r="N263" s="76"/>
      <c r="O263" s="69">
        <f t="shared" si="245"/>
        <v>0</v>
      </c>
      <c r="P263" s="176"/>
      <c r="Q263" s="176"/>
      <c r="R263" s="176"/>
      <c r="S263" s="188"/>
      <c r="T263" s="188"/>
    </row>
    <row r="264" spans="1:20" ht="12.75" customHeight="1">
      <c r="A264" s="169"/>
      <c r="B264" s="170"/>
      <c r="C264" s="182"/>
      <c r="D264" s="218"/>
      <c r="E264" s="191"/>
      <c r="F264" s="174"/>
      <c r="G264" s="178"/>
      <c r="H264" s="176"/>
      <c r="I264" s="177"/>
      <c r="J264" s="176"/>
      <c r="K264" s="68"/>
      <c r="L264" s="68"/>
      <c r="M264" s="70"/>
      <c r="N264" s="76"/>
      <c r="O264" s="69">
        <f t="shared" si="245"/>
        <v>0</v>
      </c>
      <c r="P264" s="176"/>
      <c r="Q264" s="176"/>
      <c r="R264" s="176"/>
      <c r="S264" s="188"/>
      <c r="T264" s="188"/>
    </row>
    <row r="265" spans="1:20" ht="12.75" customHeight="1">
      <c r="A265" s="169"/>
      <c r="B265" s="170"/>
      <c r="C265" s="183"/>
      <c r="D265" s="218"/>
      <c r="E265" s="191"/>
      <c r="F265" s="174"/>
      <c r="G265" s="178"/>
      <c r="H265" s="176"/>
      <c r="I265" s="177"/>
      <c r="J265" s="176"/>
      <c r="K265" s="68"/>
      <c r="L265" s="68"/>
      <c r="M265" s="68"/>
      <c r="N265" s="76"/>
      <c r="O265" s="69">
        <f t="shared" si="245"/>
        <v>0</v>
      </c>
      <c r="P265" s="176"/>
      <c r="Q265" s="176"/>
      <c r="R265" s="176"/>
      <c r="S265" s="188"/>
      <c r="T265" s="188"/>
    </row>
    <row r="266" spans="1:20" ht="12.75" customHeight="1">
      <c r="A266" s="161"/>
      <c r="B266" s="162"/>
      <c r="C266" s="163" t="s">
        <v>462</v>
      </c>
      <c r="D266" s="161"/>
      <c r="E266" s="164"/>
      <c r="F266" s="165"/>
      <c r="G266" s="157"/>
      <c r="H266" s="158"/>
      <c r="I266" s="157"/>
      <c r="J266" s="158"/>
      <c r="K266" s="40"/>
      <c r="L266" s="40"/>
      <c r="M266" s="40"/>
      <c r="N266" s="41"/>
      <c r="O266" s="42"/>
      <c r="P266" s="158"/>
      <c r="Q266" s="158"/>
      <c r="R266" s="158"/>
      <c r="S266" s="158"/>
      <c r="T266" s="316">
        <f>SUM(T194:T265)</f>
        <v>1920.0289783479629</v>
      </c>
    </row>
    <row r="267" spans="1:20" ht="12.75" customHeight="1">
      <c r="A267" s="161"/>
      <c r="B267" s="162"/>
      <c r="C267" s="163"/>
      <c r="D267" s="161"/>
      <c r="E267" s="164"/>
      <c r="F267" s="166"/>
      <c r="G267" s="157"/>
      <c r="H267" s="158"/>
      <c r="I267" s="157"/>
      <c r="J267" s="158"/>
      <c r="K267" s="40"/>
      <c r="L267" s="40"/>
      <c r="M267" s="40"/>
      <c r="N267" s="41"/>
      <c r="O267" s="42"/>
      <c r="P267" s="158"/>
      <c r="Q267" s="158"/>
      <c r="R267" s="158"/>
      <c r="S267" s="158"/>
      <c r="T267" s="316"/>
    </row>
    <row r="268" spans="1:20" ht="12.75" customHeight="1">
      <c r="A268" s="161"/>
      <c r="B268" s="162"/>
      <c r="C268" s="163"/>
      <c r="D268" s="161"/>
      <c r="E268" s="164"/>
      <c r="F268" s="166"/>
      <c r="G268" s="157"/>
      <c r="H268" s="158"/>
      <c r="I268" s="157"/>
      <c r="J268" s="158"/>
      <c r="K268" s="40"/>
      <c r="L268" s="40"/>
      <c r="M268" s="43"/>
      <c r="N268" s="41"/>
      <c r="O268" s="42"/>
      <c r="P268" s="158"/>
      <c r="Q268" s="158"/>
      <c r="R268" s="158"/>
      <c r="S268" s="158"/>
      <c r="T268" s="316"/>
    </row>
    <row r="269" spans="1:20" ht="12.75" customHeight="1">
      <c r="A269" s="161"/>
      <c r="B269" s="162"/>
      <c r="C269" s="163"/>
      <c r="D269" s="161"/>
      <c r="E269" s="164"/>
      <c r="F269" s="167"/>
      <c r="G269" s="157"/>
      <c r="H269" s="158"/>
      <c r="I269" s="157"/>
      <c r="J269" s="158"/>
      <c r="K269" s="40"/>
      <c r="L269" s="40"/>
      <c r="M269" s="40"/>
      <c r="N269" s="41"/>
      <c r="O269" s="42"/>
      <c r="P269" s="158"/>
      <c r="Q269" s="158"/>
      <c r="R269" s="158"/>
      <c r="S269" s="158"/>
      <c r="T269" s="316"/>
    </row>
    <row r="270" spans="1:20" ht="12.75" customHeight="1">
      <c r="A270" s="161"/>
      <c r="B270" s="162"/>
      <c r="C270" s="163" t="s">
        <v>463</v>
      </c>
      <c r="D270" s="161"/>
      <c r="E270" s="164"/>
      <c r="F270" s="165"/>
      <c r="G270" s="157"/>
      <c r="H270" s="158"/>
      <c r="I270" s="157"/>
      <c r="J270" s="158"/>
      <c r="K270" s="40"/>
      <c r="L270" s="40"/>
      <c r="M270" s="40"/>
      <c r="N270" s="41"/>
      <c r="O270" s="42"/>
      <c r="P270" s="158"/>
      <c r="Q270" s="158"/>
      <c r="R270" s="158"/>
      <c r="S270" s="158"/>
      <c r="T270" s="148">
        <f>(T266*100%)/'Cav-Nax-Sharur-10'!T533</f>
        <v>0.1784829831424373</v>
      </c>
    </row>
    <row r="271" spans="1:20" ht="12.75" customHeight="1">
      <c r="A271" s="161"/>
      <c r="B271" s="162"/>
      <c r="C271" s="163"/>
      <c r="D271" s="161"/>
      <c r="E271" s="164"/>
      <c r="F271" s="166"/>
      <c r="G271" s="157"/>
      <c r="H271" s="158"/>
      <c r="I271" s="157"/>
      <c r="J271" s="158"/>
      <c r="K271" s="40"/>
      <c r="L271" s="40"/>
      <c r="M271" s="40"/>
      <c r="N271" s="41"/>
      <c r="O271" s="42"/>
      <c r="P271" s="158"/>
      <c r="Q271" s="158"/>
      <c r="R271" s="158"/>
      <c r="S271" s="158"/>
      <c r="T271" s="148"/>
    </row>
    <row r="272" spans="1:20" ht="12.75" customHeight="1">
      <c r="A272" s="161"/>
      <c r="B272" s="162"/>
      <c r="C272" s="163"/>
      <c r="D272" s="161"/>
      <c r="E272" s="164"/>
      <c r="F272" s="166"/>
      <c r="G272" s="157"/>
      <c r="H272" s="158"/>
      <c r="I272" s="157"/>
      <c r="J272" s="158"/>
      <c r="K272" s="40"/>
      <c r="L272" s="40"/>
      <c r="M272" s="43"/>
      <c r="N272" s="41"/>
      <c r="O272" s="42"/>
      <c r="P272" s="158"/>
      <c r="Q272" s="158"/>
      <c r="R272" s="158"/>
      <c r="S272" s="158"/>
      <c r="T272" s="148"/>
    </row>
    <row r="273" spans="1:20" ht="12.75" customHeight="1">
      <c r="A273" s="161"/>
      <c r="B273" s="162"/>
      <c r="C273" s="163"/>
      <c r="D273" s="161"/>
      <c r="E273" s="164"/>
      <c r="F273" s="167"/>
      <c r="G273" s="157"/>
      <c r="H273" s="158"/>
      <c r="I273" s="157"/>
      <c r="J273" s="158"/>
      <c r="K273" s="40"/>
      <c r="L273" s="40"/>
      <c r="M273" s="40"/>
      <c r="N273" s="41"/>
      <c r="O273" s="42"/>
      <c r="P273" s="158"/>
      <c r="Q273" s="158"/>
      <c r="R273" s="158"/>
      <c r="S273" s="158"/>
      <c r="T273" s="148"/>
    </row>
    <row r="274" spans="1:20" ht="12.75" customHeight="1">
      <c r="A274" s="169"/>
      <c r="B274" s="170"/>
      <c r="C274" s="212" t="s">
        <v>929</v>
      </c>
      <c r="D274" s="169"/>
      <c r="E274" s="187"/>
      <c r="F274" s="174">
        <f t="shared" si="251"/>
        <v>0</v>
      </c>
      <c r="G274" s="178"/>
      <c r="H274" s="176">
        <f t="shared" si="252"/>
        <v>0</v>
      </c>
      <c r="I274" s="209"/>
      <c r="J274" s="176">
        <f t="shared" si="253"/>
        <v>0</v>
      </c>
      <c r="K274" s="68"/>
      <c r="L274" s="68"/>
      <c r="M274" s="68"/>
      <c r="N274" s="76"/>
      <c r="O274" s="69">
        <f t="shared" si="245"/>
        <v>0</v>
      </c>
      <c r="P274" s="176">
        <f t="shared" ref="P274" si="259">E274*F274</f>
        <v>0</v>
      </c>
      <c r="Q274" s="176">
        <f t="shared" ref="Q274" si="260">SUM(O274:O277)</f>
        <v>0</v>
      </c>
      <c r="R274" s="176">
        <f t="shared" ref="R274" si="261">Q274*1.02*1.05*$R$15</f>
        <v>0</v>
      </c>
      <c r="S274" s="188">
        <f t="shared" ref="S274" si="262">F274*$S$18</f>
        <v>0</v>
      </c>
      <c r="T274" s="188">
        <f t="shared" ref="T274" si="263">S274*E274</f>
        <v>0</v>
      </c>
    </row>
    <row r="275" spans="1:20" ht="12.75" customHeight="1">
      <c r="A275" s="169"/>
      <c r="B275" s="170"/>
      <c r="C275" s="212"/>
      <c r="D275" s="169"/>
      <c r="E275" s="187"/>
      <c r="F275" s="174"/>
      <c r="G275" s="178"/>
      <c r="H275" s="176"/>
      <c r="I275" s="210"/>
      <c r="J275" s="176"/>
      <c r="K275" s="68"/>
      <c r="L275" s="68"/>
      <c r="M275" s="68"/>
      <c r="N275" s="76"/>
      <c r="O275" s="69">
        <f t="shared" si="245"/>
        <v>0</v>
      </c>
      <c r="P275" s="176"/>
      <c r="Q275" s="176"/>
      <c r="R275" s="176"/>
      <c r="S275" s="188"/>
      <c r="T275" s="188"/>
    </row>
    <row r="276" spans="1:20" ht="12.75" customHeight="1">
      <c r="A276" s="169"/>
      <c r="B276" s="170"/>
      <c r="C276" s="212"/>
      <c r="D276" s="169"/>
      <c r="E276" s="187"/>
      <c r="F276" s="174"/>
      <c r="G276" s="178"/>
      <c r="H276" s="176"/>
      <c r="I276" s="210"/>
      <c r="J276" s="176"/>
      <c r="K276" s="68"/>
      <c r="L276" s="68"/>
      <c r="M276" s="68"/>
      <c r="N276" s="76"/>
      <c r="O276" s="69">
        <f t="shared" si="245"/>
        <v>0</v>
      </c>
      <c r="P276" s="176"/>
      <c r="Q276" s="176"/>
      <c r="R276" s="176"/>
      <c r="S276" s="188"/>
      <c r="T276" s="188"/>
    </row>
    <row r="277" spans="1:20" ht="12.75" customHeight="1">
      <c r="A277" s="169"/>
      <c r="B277" s="170"/>
      <c r="C277" s="212"/>
      <c r="D277" s="169"/>
      <c r="E277" s="187"/>
      <c r="F277" s="174"/>
      <c r="G277" s="178"/>
      <c r="H277" s="176"/>
      <c r="I277" s="211"/>
      <c r="J277" s="176"/>
      <c r="K277" s="68"/>
      <c r="L277" s="68"/>
      <c r="M277" s="68"/>
      <c r="N277" s="76"/>
      <c r="O277" s="69">
        <f t="shared" si="245"/>
        <v>0</v>
      </c>
      <c r="P277" s="176"/>
      <c r="Q277" s="176"/>
      <c r="R277" s="176"/>
      <c r="S277" s="188"/>
      <c r="T277" s="188"/>
    </row>
    <row r="278" spans="1:20" ht="12.75" customHeight="1">
      <c r="A278" s="325">
        <v>1</v>
      </c>
      <c r="B278" s="342" t="s">
        <v>610</v>
      </c>
      <c r="C278" s="342" t="s">
        <v>930</v>
      </c>
      <c r="D278" s="325" t="s">
        <v>42</v>
      </c>
      <c r="E278" s="357">
        <v>0.3</v>
      </c>
      <c r="F278" s="174">
        <f t="shared" si="251"/>
        <v>43.984864416997603</v>
      </c>
      <c r="G278" s="335">
        <v>1.55</v>
      </c>
      <c r="H278" s="176">
        <f t="shared" si="252"/>
        <v>3.2684385000000002</v>
      </c>
      <c r="I278" s="335">
        <v>0.76</v>
      </c>
      <c r="J278" s="176">
        <f t="shared" si="253"/>
        <v>2.6106303999999998</v>
      </c>
      <c r="K278" s="115" t="s">
        <v>46</v>
      </c>
      <c r="L278" s="115" t="s">
        <v>47</v>
      </c>
      <c r="M278" s="115">
        <v>1.0149999999999999</v>
      </c>
      <c r="N278" s="76">
        <v>29.806000000000001</v>
      </c>
      <c r="O278" s="69">
        <f t="shared" si="245"/>
        <v>30.253089999999997</v>
      </c>
      <c r="P278" s="176">
        <f t="shared" ref="P278" si="264">E278*F278</f>
        <v>13.19545932509928</v>
      </c>
      <c r="Q278" s="176">
        <f t="shared" ref="Q278" si="265">SUM(O278:O281)</f>
        <v>33.654598</v>
      </c>
      <c r="R278" s="176">
        <f t="shared" ref="R278" si="266">Q278*1.02*1.05*$R$15</f>
        <v>38.105795516997603</v>
      </c>
      <c r="S278" s="188">
        <f t="shared" ref="S278" si="267">F278*$S$18</f>
        <v>56.955303539249776</v>
      </c>
      <c r="T278" s="188">
        <f t="shared" ref="T278" si="268">S278*E278</f>
        <v>17.086591061774932</v>
      </c>
    </row>
    <row r="279" spans="1:20" ht="12.75" customHeight="1">
      <c r="A279" s="325"/>
      <c r="B279" s="342"/>
      <c r="C279" s="342"/>
      <c r="D279" s="325"/>
      <c r="E279" s="357"/>
      <c r="F279" s="174"/>
      <c r="G279" s="335"/>
      <c r="H279" s="176"/>
      <c r="I279" s="335"/>
      <c r="J279" s="176"/>
      <c r="K279" s="115" t="s">
        <v>678</v>
      </c>
      <c r="L279" s="115" t="s">
        <v>30</v>
      </c>
      <c r="M279" s="115">
        <v>0.80300000000000005</v>
      </c>
      <c r="N279" s="129">
        <v>4.2359999999999998</v>
      </c>
      <c r="O279" s="69">
        <f t="shared" si="245"/>
        <v>3.4015080000000002</v>
      </c>
      <c r="P279" s="176"/>
      <c r="Q279" s="176"/>
      <c r="R279" s="176"/>
      <c r="S279" s="188"/>
      <c r="T279" s="188"/>
    </row>
    <row r="280" spans="1:20" ht="12.75" customHeight="1">
      <c r="A280" s="325"/>
      <c r="B280" s="342"/>
      <c r="C280" s="342"/>
      <c r="D280" s="325"/>
      <c r="E280" s="357"/>
      <c r="F280" s="174"/>
      <c r="G280" s="335"/>
      <c r="H280" s="176"/>
      <c r="I280" s="335"/>
      <c r="J280" s="176"/>
      <c r="K280" s="115"/>
      <c r="L280" s="115"/>
      <c r="M280" s="116"/>
      <c r="N280" s="129"/>
      <c r="O280" s="69">
        <f t="shared" si="245"/>
        <v>0</v>
      </c>
      <c r="P280" s="176"/>
      <c r="Q280" s="176"/>
      <c r="R280" s="176"/>
      <c r="S280" s="188"/>
      <c r="T280" s="188"/>
    </row>
    <row r="281" spans="1:20" ht="12.75" customHeight="1">
      <c r="A281" s="325"/>
      <c r="B281" s="342"/>
      <c r="C281" s="342"/>
      <c r="D281" s="325"/>
      <c r="E281" s="357"/>
      <c r="F281" s="174"/>
      <c r="G281" s="335"/>
      <c r="H281" s="176"/>
      <c r="I281" s="335"/>
      <c r="J281" s="176"/>
      <c r="K281" s="115"/>
      <c r="L281" s="115"/>
      <c r="M281" s="115"/>
      <c r="N281" s="129"/>
      <c r="O281" s="69">
        <f t="shared" si="245"/>
        <v>0</v>
      </c>
      <c r="P281" s="176"/>
      <c r="Q281" s="176"/>
      <c r="R281" s="176"/>
      <c r="S281" s="188"/>
      <c r="T281" s="188"/>
    </row>
    <row r="282" spans="1:20" ht="12.75" customHeight="1">
      <c r="A282" s="325">
        <v>2</v>
      </c>
      <c r="B282" s="342" t="s">
        <v>931</v>
      </c>
      <c r="C282" s="342" t="s">
        <v>932</v>
      </c>
      <c r="D282" s="342" t="s">
        <v>35</v>
      </c>
      <c r="E282" s="351">
        <v>1</v>
      </c>
      <c r="F282" s="174">
        <f t="shared" si="251"/>
        <v>206.81764949999999</v>
      </c>
      <c r="G282" s="335">
        <v>1.33</v>
      </c>
      <c r="H282" s="176">
        <f t="shared" si="252"/>
        <v>2.8045311000000002</v>
      </c>
      <c r="I282" s="335">
        <v>0.06</v>
      </c>
      <c r="J282" s="176">
        <f t="shared" si="253"/>
        <v>0.20610239999999999</v>
      </c>
      <c r="K282" s="115" t="s">
        <v>933</v>
      </c>
      <c r="L282" s="115" t="s">
        <v>934</v>
      </c>
      <c r="M282" s="115">
        <v>1</v>
      </c>
      <c r="N282" s="129">
        <v>180</v>
      </c>
      <c r="O282" s="69">
        <f t="shared" si="245"/>
        <v>180</v>
      </c>
      <c r="P282" s="176">
        <f t="shared" ref="P282" si="269">E282*F282</f>
        <v>206.81764949999999</v>
      </c>
      <c r="Q282" s="176">
        <f t="shared" ref="Q282" si="270">SUM(O282:O285)</f>
        <v>180</v>
      </c>
      <c r="R282" s="176">
        <f t="shared" ref="R282" si="271">Q282*1.02*1.05*$R$15</f>
        <v>203.80701599999998</v>
      </c>
      <c r="S282" s="188">
        <f t="shared" ref="S282" si="272">F282*$S$18</f>
        <v>267.80489517650142</v>
      </c>
      <c r="T282" s="188">
        <f t="shared" ref="T282" si="273">S282*E282</f>
        <v>267.80489517650142</v>
      </c>
    </row>
    <row r="283" spans="1:20" ht="12.75" customHeight="1">
      <c r="A283" s="325"/>
      <c r="B283" s="342"/>
      <c r="C283" s="342"/>
      <c r="D283" s="325"/>
      <c r="E283" s="351"/>
      <c r="F283" s="174"/>
      <c r="G283" s="335"/>
      <c r="H283" s="176"/>
      <c r="I283" s="335"/>
      <c r="J283" s="176"/>
      <c r="K283" s="115"/>
      <c r="L283" s="115"/>
      <c r="M283" s="115"/>
      <c r="N283" s="129"/>
      <c r="O283" s="69">
        <f t="shared" si="245"/>
        <v>0</v>
      </c>
      <c r="P283" s="176"/>
      <c r="Q283" s="176"/>
      <c r="R283" s="176"/>
      <c r="S283" s="188"/>
      <c r="T283" s="188"/>
    </row>
    <row r="284" spans="1:20" ht="12.75" customHeight="1">
      <c r="A284" s="325"/>
      <c r="B284" s="342"/>
      <c r="C284" s="342"/>
      <c r="D284" s="325"/>
      <c r="E284" s="351"/>
      <c r="F284" s="174"/>
      <c r="G284" s="335"/>
      <c r="H284" s="176"/>
      <c r="I284" s="335"/>
      <c r="J284" s="176"/>
      <c r="K284" s="115"/>
      <c r="L284" s="115"/>
      <c r="M284" s="138"/>
      <c r="N284" s="129"/>
      <c r="O284" s="69">
        <f t="shared" si="245"/>
        <v>0</v>
      </c>
      <c r="P284" s="176"/>
      <c r="Q284" s="176"/>
      <c r="R284" s="176"/>
      <c r="S284" s="188"/>
      <c r="T284" s="188"/>
    </row>
    <row r="285" spans="1:20" ht="12.75" customHeight="1">
      <c r="A285" s="325"/>
      <c r="B285" s="342"/>
      <c r="C285" s="342"/>
      <c r="D285" s="325"/>
      <c r="E285" s="351"/>
      <c r="F285" s="174"/>
      <c r="G285" s="335"/>
      <c r="H285" s="176"/>
      <c r="I285" s="335"/>
      <c r="J285" s="176"/>
      <c r="K285" s="115"/>
      <c r="L285" s="115"/>
      <c r="M285" s="115"/>
      <c r="N285" s="129"/>
      <c r="O285" s="69">
        <f t="shared" si="245"/>
        <v>0</v>
      </c>
      <c r="P285" s="176"/>
      <c r="Q285" s="176"/>
      <c r="R285" s="176"/>
      <c r="S285" s="188"/>
      <c r="T285" s="188"/>
    </row>
    <row r="286" spans="1:20" ht="12.75" customHeight="1">
      <c r="A286" s="325">
        <v>3</v>
      </c>
      <c r="B286" s="342" t="s">
        <v>38</v>
      </c>
      <c r="C286" s="217" t="s">
        <v>935</v>
      </c>
      <c r="D286" s="217" t="s">
        <v>36</v>
      </c>
      <c r="E286" s="365">
        <v>1.3600000000000001E-3</v>
      </c>
      <c r="F286" s="174">
        <f t="shared" si="251"/>
        <v>339.67836</v>
      </c>
      <c r="G286" s="335"/>
      <c r="H286" s="176">
        <f t="shared" si="252"/>
        <v>0</v>
      </c>
      <c r="I286" s="363"/>
      <c r="J286" s="176">
        <f t="shared" si="253"/>
        <v>0</v>
      </c>
      <c r="K286" s="115" t="s">
        <v>854</v>
      </c>
      <c r="L286" s="115" t="s">
        <v>36</v>
      </c>
      <c r="M286" s="115">
        <v>1</v>
      </c>
      <c r="N286" s="76">
        <v>300</v>
      </c>
      <c r="O286" s="69">
        <f t="shared" si="245"/>
        <v>300</v>
      </c>
      <c r="P286" s="176">
        <f t="shared" ref="P286" si="274">E286*F286</f>
        <v>0.46196256960000004</v>
      </c>
      <c r="Q286" s="176">
        <f t="shared" ref="Q286" si="275">SUM(O286:O289)</f>
        <v>300</v>
      </c>
      <c r="R286" s="176">
        <f t="shared" ref="R286" si="276">Q286*1.02*1.05*$R$15</f>
        <v>339.67836</v>
      </c>
      <c r="S286" s="188">
        <f t="shared" ref="S286" si="277">F286*$S$18</f>
        <v>439.84412265320668</v>
      </c>
      <c r="T286" s="188">
        <f t="shared" ref="T286" si="278">S286*E286</f>
        <v>0.59818800680836115</v>
      </c>
    </row>
    <row r="287" spans="1:20" ht="12.75" customHeight="1">
      <c r="A287" s="325"/>
      <c r="B287" s="342"/>
      <c r="C287" s="217"/>
      <c r="D287" s="218"/>
      <c r="E287" s="365"/>
      <c r="F287" s="174"/>
      <c r="G287" s="335"/>
      <c r="H287" s="176"/>
      <c r="I287" s="363"/>
      <c r="J287" s="176"/>
      <c r="K287" s="115"/>
      <c r="L287" s="115"/>
      <c r="M287" s="115"/>
      <c r="N287" s="129"/>
      <c r="O287" s="69">
        <f t="shared" si="245"/>
        <v>0</v>
      </c>
      <c r="P287" s="176"/>
      <c r="Q287" s="176"/>
      <c r="R287" s="176"/>
      <c r="S287" s="188"/>
      <c r="T287" s="188"/>
    </row>
    <row r="288" spans="1:20" ht="12.75" customHeight="1">
      <c r="A288" s="325"/>
      <c r="B288" s="342"/>
      <c r="C288" s="217"/>
      <c r="D288" s="218"/>
      <c r="E288" s="365"/>
      <c r="F288" s="174"/>
      <c r="G288" s="335"/>
      <c r="H288" s="176"/>
      <c r="I288" s="363"/>
      <c r="J288" s="176"/>
      <c r="K288" s="115"/>
      <c r="L288" s="115"/>
      <c r="M288" s="116"/>
      <c r="N288" s="129"/>
      <c r="O288" s="69">
        <f t="shared" si="245"/>
        <v>0</v>
      </c>
      <c r="P288" s="176"/>
      <c r="Q288" s="176"/>
      <c r="R288" s="176"/>
      <c r="S288" s="188"/>
      <c r="T288" s="188"/>
    </row>
    <row r="289" spans="1:20" ht="12.75" customHeight="1">
      <c r="A289" s="325"/>
      <c r="B289" s="342"/>
      <c r="C289" s="217"/>
      <c r="D289" s="218"/>
      <c r="E289" s="365"/>
      <c r="F289" s="174"/>
      <c r="G289" s="335"/>
      <c r="H289" s="176"/>
      <c r="I289" s="363"/>
      <c r="J289" s="176"/>
      <c r="K289" s="115"/>
      <c r="L289" s="115"/>
      <c r="M289" s="115"/>
      <c r="N289" s="129"/>
      <c r="O289" s="69">
        <f t="shared" si="245"/>
        <v>0</v>
      </c>
      <c r="P289" s="176"/>
      <c r="Q289" s="176"/>
      <c r="R289" s="176"/>
      <c r="S289" s="188"/>
      <c r="T289" s="188"/>
    </row>
    <row r="290" spans="1:20" ht="12.75" customHeight="1">
      <c r="A290" s="325">
        <v>4</v>
      </c>
      <c r="B290" s="342" t="s">
        <v>38</v>
      </c>
      <c r="C290" s="342" t="s">
        <v>936</v>
      </c>
      <c r="D290" s="325" t="s">
        <v>30</v>
      </c>
      <c r="E290" s="357">
        <v>0.04</v>
      </c>
      <c r="F290" s="174">
        <f t="shared" si="251"/>
        <v>11.875155465600001</v>
      </c>
      <c r="G290" s="335"/>
      <c r="H290" s="176">
        <f t="shared" si="252"/>
        <v>0</v>
      </c>
      <c r="I290" s="335"/>
      <c r="J290" s="176">
        <f t="shared" si="253"/>
        <v>0</v>
      </c>
      <c r="K290" s="115" t="s">
        <v>937</v>
      </c>
      <c r="L290" s="115" t="s">
        <v>30</v>
      </c>
      <c r="M290" s="115">
        <v>1</v>
      </c>
      <c r="N290" s="129">
        <v>10.488</v>
      </c>
      <c r="O290" s="69">
        <f t="shared" si="245"/>
        <v>10.488</v>
      </c>
      <c r="P290" s="176">
        <f t="shared" ref="P290" si="279">E290*F290</f>
        <v>0.47500621862400005</v>
      </c>
      <c r="Q290" s="176">
        <f t="shared" ref="Q290" si="280">SUM(O290:O293)</f>
        <v>10.488</v>
      </c>
      <c r="R290" s="176">
        <f t="shared" ref="R290" si="281">Q290*1.02*1.05*$R$15</f>
        <v>11.875155465600001</v>
      </c>
      <c r="S290" s="188">
        <f t="shared" ref="S290" si="282">F290*$S$18</f>
        <v>15.376950527956106</v>
      </c>
      <c r="T290" s="188">
        <f t="shared" ref="T290" si="283">S290*E290</f>
        <v>0.61507802111824428</v>
      </c>
    </row>
    <row r="291" spans="1:20" ht="12.75" customHeight="1">
      <c r="A291" s="325"/>
      <c r="B291" s="342"/>
      <c r="C291" s="342"/>
      <c r="D291" s="325"/>
      <c r="E291" s="357"/>
      <c r="F291" s="174"/>
      <c r="G291" s="335"/>
      <c r="H291" s="176"/>
      <c r="I291" s="335"/>
      <c r="J291" s="176"/>
      <c r="K291" s="115"/>
      <c r="L291" s="115"/>
      <c r="M291" s="115"/>
      <c r="N291" s="129"/>
      <c r="O291" s="69">
        <f t="shared" si="245"/>
        <v>0</v>
      </c>
      <c r="P291" s="176"/>
      <c r="Q291" s="176"/>
      <c r="R291" s="176"/>
      <c r="S291" s="188"/>
      <c r="T291" s="188"/>
    </row>
    <row r="292" spans="1:20" ht="12.75" customHeight="1">
      <c r="A292" s="325"/>
      <c r="B292" s="342"/>
      <c r="C292" s="342"/>
      <c r="D292" s="325"/>
      <c r="E292" s="357"/>
      <c r="F292" s="174"/>
      <c r="G292" s="335"/>
      <c r="H292" s="176"/>
      <c r="I292" s="335"/>
      <c r="J292" s="176"/>
      <c r="K292" s="115"/>
      <c r="L292" s="115"/>
      <c r="M292" s="138"/>
      <c r="N292" s="129"/>
      <c r="O292" s="69">
        <f t="shared" si="245"/>
        <v>0</v>
      </c>
      <c r="P292" s="176"/>
      <c r="Q292" s="176"/>
      <c r="R292" s="176"/>
      <c r="S292" s="188"/>
      <c r="T292" s="188"/>
    </row>
    <row r="293" spans="1:20" ht="12.75" customHeight="1">
      <c r="A293" s="325"/>
      <c r="B293" s="342"/>
      <c r="C293" s="342"/>
      <c r="D293" s="325"/>
      <c r="E293" s="357"/>
      <c r="F293" s="174"/>
      <c r="G293" s="335"/>
      <c r="H293" s="176"/>
      <c r="I293" s="335"/>
      <c r="J293" s="176"/>
      <c r="K293" s="115"/>
      <c r="L293" s="115"/>
      <c r="M293" s="115"/>
      <c r="N293" s="129"/>
      <c r="O293" s="69">
        <f t="shared" si="245"/>
        <v>0</v>
      </c>
      <c r="P293" s="176"/>
      <c r="Q293" s="176"/>
      <c r="R293" s="176"/>
      <c r="S293" s="188"/>
      <c r="T293" s="188"/>
    </row>
    <row r="294" spans="1:20" ht="12.75" customHeight="1">
      <c r="A294" s="325">
        <v>5</v>
      </c>
      <c r="B294" s="342" t="s">
        <v>38</v>
      </c>
      <c r="C294" s="342" t="s">
        <v>938</v>
      </c>
      <c r="D294" s="342" t="s">
        <v>35</v>
      </c>
      <c r="E294" s="351">
        <v>1</v>
      </c>
      <c r="F294" s="174">
        <f t="shared" si="251"/>
        <v>18.116179200000001</v>
      </c>
      <c r="G294" s="335"/>
      <c r="H294" s="176">
        <f t="shared" si="252"/>
        <v>0</v>
      </c>
      <c r="I294" s="363"/>
      <c r="J294" s="176">
        <f t="shared" si="253"/>
        <v>0</v>
      </c>
      <c r="K294" s="115" t="s">
        <v>939</v>
      </c>
      <c r="L294" s="115" t="s">
        <v>35</v>
      </c>
      <c r="M294" s="115">
        <v>1</v>
      </c>
      <c r="N294" s="129">
        <v>16</v>
      </c>
      <c r="O294" s="69">
        <f t="shared" si="245"/>
        <v>16</v>
      </c>
      <c r="P294" s="176">
        <f t="shared" ref="P294" si="284">E294*F294</f>
        <v>18.116179200000001</v>
      </c>
      <c r="Q294" s="176">
        <f t="shared" ref="Q294" si="285">SUM(O294:O297)</f>
        <v>16</v>
      </c>
      <c r="R294" s="176">
        <f t="shared" ref="R294" si="286">Q294*1.02*1.05*$R$15</f>
        <v>18.116179200000001</v>
      </c>
      <c r="S294" s="188">
        <f t="shared" ref="S294" si="287">F294*$S$18</f>
        <v>23.458353208171026</v>
      </c>
      <c r="T294" s="188">
        <f t="shared" ref="T294" si="288">S294*E294</f>
        <v>23.458353208171026</v>
      </c>
    </row>
    <row r="295" spans="1:20" ht="12.75" customHeight="1">
      <c r="A295" s="325"/>
      <c r="B295" s="342"/>
      <c r="C295" s="342"/>
      <c r="D295" s="325"/>
      <c r="E295" s="351"/>
      <c r="F295" s="174"/>
      <c r="G295" s="335"/>
      <c r="H295" s="176"/>
      <c r="I295" s="363"/>
      <c r="J295" s="176"/>
      <c r="K295" s="115"/>
      <c r="L295" s="115"/>
      <c r="M295" s="115"/>
      <c r="N295" s="129"/>
      <c r="O295" s="69">
        <f t="shared" si="245"/>
        <v>0</v>
      </c>
      <c r="P295" s="176"/>
      <c r="Q295" s="176"/>
      <c r="R295" s="176"/>
      <c r="S295" s="188"/>
      <c r="T295" s="188"/>
    </row>
    <row r="296" spans="1:20" ht="12.75" customHeight="1">
      <c r="A296" s="325"/>
      <c r="B296" s="342"/>
      <c r="C296" s="342"/>
      <c r="D296" s="325"/>
      <c r="E296" s="351"/>
      <c r="F296" s="174"/>
      <c r="G296" s="335"/>
      <c r="H296" s="176"/>
      <c r="I296" s="363"/>
      <c r="J296" s="176"/>
      <c r="K296" s="115"/>
      <c r="L296" s="115"/>
      <c r="M296" s="115"/>
      <c r="N296" s="129"/>
      <c r="O296" s="69">
        <f t="shared" si="245"/>
        <v>0</v>
      </c>
      <c r="P296" s="176"/>
      <c r="Q296" s="176"/>
      <c r="R296" s="176"/>
      <c r="S296" s="188"/>
      <c r="T296" s="188"/>
    </row>
    <row r="297" spans="1:20" ht="12.75" customHeight="1">
      <c r="A297" s="325"/>
      <c r="B297" s="342"/>
      <c r="C297" s="342"/>
      <c r="D297" s="325"/>
      <c r="E297" s="351"/>
      <c r="F297" s="174"/>
      <c r="G297" s="335"/>
      <c r="H297" s="176"/>
      <c r="I297" s="363"/>
      <c r="J297" s="176"/>
      <c r="K297" s="115"/>
      <c r="L297" s="115"/>
      <c r="M297" s="115"/>
      <c r="N297" s="129"/>
      <c r="O297" s="69">
        <f t="shared" si="245"/>
        <v>0</v>
      </c>
      <c r="P297" s="176"/>
      <c r="Q297" s="176"/>
      <c r="R297" s="176"/>
      <c r="S297" s="188"/>
      <c r="T297" s="188"/>
    </row>
    <row r="298" spans="1:20" ht="12.75" customHeight="1">
      <c r="A298" s="325">
        <v>6</v>
      </c>
      <c r="B298" s="342" t="s">
        <v>38</v>
      </c>
      <c r="C298" s="342" t="s">
        <v>940</v>
      </c>
      <c r="D298" s="342" t="s">
        <v>35</v>
      </c>
      <c r="E298" s="351">
        <v>2</v>
      </c>
      <c r="F298" s="174">
        <f t="shared" si="251"/>
        <v>9.6242201999999999</v>
      </c>
      <c r="G298" s="335"/>
      <c r="H298" s="176">
        <f t="shared" si="252"/>
        <v>0</v>
      </c>
      <c r="I298" s="335"/>
      <c r="J298" s="176">
        <f t="shared" si="253"/>
        <v>0</v>
      </c>
      <c r="K298" s="115" t="s">
        <v>941</v>
      </c>
      <c r="L298" s="115" t="s">
        <v>35</v>
      </c>
      <c r="M298" s="115">
        <v>1</v>
      </c>
      <c r="N298" s="129">
        <v>8.5</v>
      </c>
      <c r="O298" s="69">
        <f t="shared" si="245"/>
        <v>8.5</v>
      </c>
      <c r="P298" s="176">
        <f t="shared" ref="P298" si="289">E298*F298</f>
        <v>19.2484404</v>
      </c>
      <c r="Q298" s="176">
        <f t="shared" ref="Q298" si="290">SUM(O298:O301)</f>
        <v>8.5</v>
      </c>
      <c r="R298" s="176">
        <f t="shared" ref="R298" si="291">Q298*1.02*1.05*$R$15</f>
        <v>9.6242201999999999</v>
      </c>
      <c r="S298" s="188">
        <f t="shared" ref="S298" si="292">F298*$S$18</f>
        <v>12.462250141840856</v>
      </c>
      <c r="T298" s="188">
        <f t="shared" ref="T298" si="293">S298*E298</f>
        <v>24.924500283681713</v>
      </c>
    </row>
    <row r="299" spans="1:20" ht="12.75" customHeight="1">
      <c r="A299" s="325"/>
      <c r="B299" s="342"/>
      <c r="C299" s="342"/>
      <c r="D299" s="325"/>
      <c r="E299" s="351"/>
      <c r="F299" s="174"/>
      <c r="G299" s="335"/>
      <c r="H299" s="176"/>
      <c r="I299" s="335"/>
      <c r="J299" s="176"/>
      <c r="K299" s="115"/>
      <c r="L299" s="115"/>
      <c r="M299" s="115"/>
      <c r="N299" s="129"/>
      <c r="O299" s="69">
        <f t="shared" si="245"/>
        <v>0</v>
      </c>
      <c r="P299" s="176"/>
      <c r="Q299" s="176"/>
      <c r="R299" s="176"/>
      <c r="S299" s="188"/>
      <c r="T299" s="188"/>
    </row>
    <row r="300" spans="1:20" ht="12.75" customHeight="1">
      <c r="A300" s="325"/>
      <c r="B300" s="342"/>
      <c r="C300" s="342"/>
      <c r="D300" s="325"/>
      <c r="E300" s="351"/>
      <c r="F300" s="174"/>
      <c r="G300" s="335"/>
      <c r="H300" s="176"/>
      <c r="I300" s="335"/>
      <c r="J300" s="176"/>
      <c r="K300" s="115"/>
      <c r="L300" s="115"/>
      <c r="M300" s="115"/>
      <c r="N300" s="129"/>
      <c r="O300" s="69">
        <f t="shared" si="245"/>
        <v>0</v>
      </c>
      <c r="P300" s="176"/>
      <c r="Q300" s="176"/>
      <c r="R300" s="176"/>
      <c r="S300" s="188"/>
      <c r="T300" s="188"/>
    </row>
    <row r="301" spans="1:20" ht="12.75" customHeight="1">
      <c r="A301" s="325"/>
      <c r="B301" s="342"/>
      <c r="C301" s="342"/>
      <c r="D301" s="325"/>
      <c r="E301" s="351"/>
      <c r="F301" s="174"/>
      <c r="G301" s="335"/>
      <c r="H301" s="176"/>
      <c r="I301" s="335"/>
      <c r="J301" s="176"/>
      <c r="K301" s="115"/>
      <c r="L301" s="115"/>
      <c r="M301" s="115"/>
      <c r="N301" s="129"/>
      <c r="O301" s="69">
        <f t="shared" si="245"/>
        <v>0</v>
      </c>
      <c r="P301" s="176"/>
      <c r="Q301" s="176"/>
      <c r="R301" s="176"/>
      <c r="S301" s="188"/>
      <c r="T301" s="188"/>
    </row>
    <row r="302" spans="1:20" ht="12.75" customHeight="1">
      <c r="A302" s="325">
        <v>7</v>
      </c>
      <c r="B302" s="342" t="s">
        <v>156</v>
      </c>
      <c r="C302" s="342" t="s">
        <v>942</v>
      </c>
      <c r="D302" s="325" t="s">
        <v>42</v>
      </c>
      <c r="E302" s="357">
        <v>8.84</v>
      </c>
      <c r="F302" s="174">
        <f t="shared" si="251"/>
        <v>6.8586655800000003</v>
      </c>
      <c r="G302" s="335">
        <v>0.89</v>
      </c>
      <c r="H302" s="176">
        <f t="shared" si="252"/>
        <v>1.8767163</v>
      </c>
      <c r="I302" s="335"/>
      <c r="J302" s="176">
        <f t="shared" si="253"/>
        <v>0</v>
      </c>
      <c r="K302" s="115" t="s">
        <v>53</v>
      </c>
      <c r="L302" s="115" t="s">
        <v>47</v>
      </c>
      <c r="M302" s="117">
        <v>1.1000000000000001</v>
      </c>
      <c r="N302" s="129">
        <v>4</v>
      </c>
      <c r="O302" s="69">
        <f t="shared" si="245"/>
        <v>4.4000000000000004</v>
      </c>
      <c r="P302" s="176">
        <f t="shared" ref="P302" si="294">E302*F302</f>
        <v>60.630603727200004</v>
      </c>
      <c r="Q302" s="176">
        <f t="shared" ref="Q302" si="295">SUM(O302:O305)</f>
        <v>4.4000000000000004</v>
      </c>
      <c r="R302" s="176">
        <f t="shared" ref="R302" si="296">Q302*1.02*1.05*$R$15</f>
        <v>4.9819492800000003</v>
      </c>
      <c r="S302" s="188">
        <f t="shared" ref="S302" si="297">F302*$S$18</f>
        <v>8.8811773131701628</v>
      </c>
      <c r="T302" s="188">
        <f t="shared" ref="T302" si="298">S302*E302</f>
        <v>78.509607448424234</v>
      </c>
    </row>
    <row r="303" spans="1:20" ht="12.75" customHeight="1">
      <c r="A303" s="325"/>
      <c r="B303" s="342"/>
      <c r="C303" s="342"/>
      <c r="D303" s="325"/>
      <c r="E303" s="357"/>
      <c r="F303" s="174"/>
      <c r="G303" s="335"/>
      <c r="H303" s="176"/>
      <c r="I303" s="335"/>
      <c r="J303" s="176"/>
      <c r="K303" s="115"/>
      <c r="L303" s="115"/>
      <c r="M303" s="115"/>
      <c r="N303" s="129"/>
      <c r="O303" s="69">
        <f t="shared" si="245"/>
        <v>0</v>
      </c>
      <c r="P303" s="176"/>
      <c r="Q303" s="176"/>
      <c r="R303" s="176"/>
      <c r="S303" s="188"/>
      <c r="T303" s="188"/>
    </row>
    <row r="304" spans="1:20" ht="12.75" customHeight="1">
      <c r="A304" s="325"/>
      <c r="B304" s="342"/>
      <c r="C304" s="342"/>
      <c r="D304" s="325"/>
      <c r="E304" s="357"/>
      <c r="F304" s="174"/>
      <c r="G304" s="335"/>
      <c r="H304" s="176"/>
      <c r="I304" s="335"/>
      <c r="J304" s="176"/>
      <c r="K304" s="115"/>
      <c r="L304" s="115"/>
      <c r="M304" s="115"/>
      <c r="N304" s="129"/>
      <c r="O304" s="69">
        <f t="shared" si="245"/>
        <v>0</v>
      </c>
      <c r="P304" s="176"/>
      <c r="Q304" s="176"/>
      <c r="R304" s="176"/>
      <c r="S304" s="188"/>
      <c r="T304" s="188"/>
    </row>
    <row r="305" spans="1:20" ht="12.75" customHeight="1">
      <c r="A305" s="325"/>
      <c r="B305" s="342"/>
      <c r="C305" s="342"/>
      <c r="D305" s="325"/>
      <c r="E305" s="357"/>
      <c r="F305" s="174"/>
      <c r="G305" s="335"/>
      <c r="H305" s="176"/>
      <c r="I305" s="335"/>
      <c r="J305" s="176"/>
      <c r="K305" s="115"/>
      <c r="L305" s="115"/>
      <c r="M305" s="115"/>
      <c r="N305" s="129"/>
      <c r="O305" s="69">
        <f t="shared" si="245"/>
        <v>0</v>
      </c>
      <c r="P305" s="176"/>
      <c r="Q305" s="176"/>
      <c r="R305" s="176"/>
      <c r="S305" s="188"/>
      <c r="T305" s="188"/>
    </row>
    <row r="306" spans="1:20" ht="12.75" customHeight="1">
      <c r="A306" s="325">
        <v>8</v>
      </c>
      <c r="B306" s="342" t="s">
        <v>943</v>
      </c>
      <c r="C306" s="342" t="s">
        <v>944</v>
      </c>
      <c r="D306" s="325" t="s">
        <v>42</v>
      </c>
      <c r="E306" s="357">
        <v>0.14000000000000001</v>
      </c>
      <c r="F306" s="174">
        <f t="shared" si="251"/>
        <v>60.772360287108</v>
      </c>
      <c r="G306" s="335">
        <v>4.17</v>
      </c>
      <c r="H306" s="176">
        <f t="shared" si="252"/>
        <v>8.7931539000000001</v>
      </c>
      <c r="I306" s="335">
        <v>5.16</v>
      </c>
      <c r="J306" s="176">
        <f t="shared" si="253"/>
        <v>17.724806400000002</v>
      </c>
      <c r="K306" s="115" t="s">
        <v>46</v>
      </c>
      <c r="L306" s="115" t="s">
        <v>47</v>
      </c>
      <c r="M306" s="115">
        <v>1.0149999999999999</v>
      </c>
      <c r="N306" s="76">
        <v>29.806000000000001</v>
      </c>
      <c r="O306" s="69">
        <f t="shared" si="245"/>
        <v>30.253089999999997</v>
      </c>
      <c r="P306" s="176">
        <f t="shared" ref="P306" si="299">E306*F306</f>
        <v>8.5081304401951208</v>
      </c>
      <c r="Q306" s="176">
        <f t="shared" ref="Q306" si="300">SUM(O306:O309)</f>
        <v>30.253089999999997</v>
      </c>
      <c r="R306" s="176">
        <f t="shared" ref="R306" si="301">Q306*1.02*1.05*$R$15</f>
        <v>34.254399987107995</v>
      </c>
      <c r="S306" s="188">
        <f t="shared" ref="S306" si="302">F306*$S$18</f>
        <v>78.693165770252776</v>
      </c>
      <c r="T306" s="188">
        <f t="shared" ref="T306" si="303">S306*E306</f>
        <v>11.017043207835389</v>
      </c>
    </row>
    <row r="307" spans="1:20" ht="12.75" customHeight="1">
      <c r="A307" s="325"/>
      <c r="B307" s="342"/>
      <c r="C307" s="342"/>
      <c r="D307" s="325"/>
      <c r="E307" s="357"/>
      <c r="F307" s="174"/>
      <c r="G307" s="335"/>
      <c r="H307" s="176"/>
      <c r="I307" s="335"/>
      <c r="J307" s="176"/>
      <c r="K307" s="115"/>
      <c r="L307" s="115"/>
      <c r="M307" s="115"/>
      <c r="N307" s="129"/>
      <c r="O307" s="69">
        <f t="shared" si="245"/>
        <v>0</v>
      </c>
      <c r="P307" s="176"/>
      <c r="Q307" s="176"/>
      <c r="R307" s="176"/>
      <c r="S307" s="188"/>
      <c r="T307" s="188"/>
    </row>
    <row r="308" spans="1:20" ht="12.75" customHeight="1">
      <c r="A308" s="325"/>
      <c r="B308" s="342"/>
      <c r="C308" s="342"/>
      <c r="D308" s="325"/>
      <c r="E308" s="357"/>
      <c r="F308" s="174"/>
      <c r="G308" s="335"/>
      <c r="H308" s="176"/>
      <c r="I308" s="335"/>
      <c r="J308" s="176"/>
      <c r="K308" s="115"/>
      <c r="L308" s="115"/>
      <c r="M308" s="115"/>
      <c r="N308" s="129"/>
      <c r="O308" s="69">
        <f t="shared" si="245"/>
        <v>0</v>
      </c>
      <c r="P308" s="176"/>
      <c r="Q308" s="176"/>
      <c r="R308" s="176"/>
      <c r="S308" s="188"/>
      <c r="T308" s="188"/>
    </row>
    <row r="309" spans="1:20" ht="12.75" customHeight="1">
      <c r="A309" s="325"/>
      <c r="B309" s="342"/>
      <c r="C309" s="342"/>
      <c r="D309" s="325"/>
      <c r="E309" s="357"/>
      <c r="F309" s="174"/>
      <c r="G309" s="335"/>
      <c r="H309" s="176"/>
      <c r="I309" s="335"/>
      <c r="J309" s="176"/>
      <c r="K309" s="115"/>
      <c r="L309" s="115"/>
      <c r="M309" s="115"/>
      <c r="N309" s="129"/>
      <c r="O309" s="69">
        <f t="shared" si="245"/>
        <v>0</v>
      </c>
      <c r="P309" s="176"/>
      <c r="Q309" s="176"/>
      <c r="R309" s="176"/>
      <c r="S309" s="188"/>
      <c r="T309" s="188"/>
    </row>
    <row r="310" spans="1:20" ht="12.75" customHeight="1">
      <c r="A310" s="325">
        <v>9</v>
      </c>
      <c r="B310" s="342" t="s">
        <v>945</v>
      </c>
      <c r="C310" s="342" t="s">
        <v>946</v>
      </c>
      <c r="D310" s="325" t="s">
        <v>42</v>
      </c>
      <c r="E310" s="357">
        <v>0.12</v>
      </c>
      <c r="F310" s="174">
        <f t="shared" si="251"/>
        <v>31.764474725706005</v>
      </c>
      <c r="G310" s="335">
        <v>1.62</v>
      </c>
      <c r="H310" s="176">
        <f t="shared" si="252"/>
        <v>3.4160454000000002</v>
      </c>
      <c r="I310" s="363"/>
      <c r="J310" s="176">
        <f t="shared" si="253"/>
        <v>0</v>
      </c>
      <c r="K310" s="115" t="s">
        <v>666</v>
      </c>
      <c r="L310" s="115" t="s">
        <v>47</v>
      </c>
      <c r="M310" s="115">
        <v>1.0149999999999999</v>
      </c>
      <c r="N310" s="129">
        <v>24.667000000000002</v>
      </c>
      <c r="O310" s="69">
        <f t="shared" si="245"/>
        <v>25.037005000000001</v>
      </c>
      <c r="P310" s="176">
        <f t="shared" ref="P310" si="304">E310*F310</f>
        <v>3.8117369670847205</v>
      </c>
      <c r="Q310" s="176">
        <f t="shared" ref="Q310" si="305">SUM(O310:O313)</f>
        <v>25.037005000000001</v>
      </c>
      <c r="R310" s="176">
        <f t="shared" ref="R310" si="306">Q310*1.02*1.05*$R$15</f>
        <v>28.348429325706004</v>
      </c>
      <c r="S310" s="188">
        <f t="shared" ref="S310" si="307">F310*$S$18</f>
        <v>41.131314686246476</v>
      </c>
      <c r="T310" s="188">
        <f t="shared" ref="T310" si="308">S310*E310</f>
        <v>4.935757762349577</v>
      </c>
    </row>
    <row r="311" spans="1:20" ht="12.75" customHeight="1">
      <c r="A311" s="325"/>
      <c r="B311" s="342"/>
      <c r="C311" s="342"/>
      <c r="D311" s="325"/>
      <c r="E311" s="357"/>
      <c r="F311" s="174"/>
      <c r="G311" s="335"/>
      <c r="H311" s="176"/>
      <c r="I311" s="363"/>
      <c r="J311" s="176"/>
      <c r="K311" s="115"/>
      <c r="L311" s="115"/>
      <c r="M311" s="115"/>
      <c r="N311" s="129"/>
      <c r="O311" s="69">
        <f t="shared" si="245"/>
        <v>0</v>
      </c>
      <c r="P311" s="176"/>
      <c r="Q311" s="176"/>
      <c r="R311" s="176"/>
      <c r="S311" s="188"/>
      <c r="T311" s="188"/>
    </row>
    <row r="312" spans="1:20" ht="12.75" customHeight="1">
      <c r="A312" s="325"/>
      <c r="B312" s="342"/>
      <c r="C312" s="342"/>
      <c r="D312" s="325"/>
      <c r="E312" s="357"/>
      <c r="F312" s="174"/>
      <c r="G312" s="335"/>
      <c r="H312" s="176"/>
      <c r="I312" s="363"/>
      <c r="J312" s="176"/>
      <c r="K312" s="115"/>
      <c r="L312" s="115"/>
      <c r="M312" s="116"/>
      <c r="N312" s="129"/>
      <c r="O312" s="69">
        <f t="shared" si="245"/>
        <v>0</v>
      </c>
      <c r="P312" s="176"/>
      <c r="Q312" s="176"/>
      <c r="R312" s="176"/>
      <c r="S312" s="188"/>
      <c r="T312" s="188"/>
    </row>
    <row r="313" spans="1:20" ht="12.75" customHeight="1">
      <c r="A313" s="325"/>
      <c r="B313" s="342"/>
      <c r="C313" s="342"/>
      <c r="D313" s="325"/>
      <c r="E313" s="357"/>
      <c r="F313" s="174"/>
      <c r="G313" s="335"/>
      <c r="H313" s="176"/>
      <c r="I313" s="363"/>
      <c r="J313" s="176"/>
      <c r="K313" s="115"/>
      <c r="L313" s="115"/>
      <c r="M313" s="115"/>
      <c r="N313" s="129"/>
      <c r="O313" s="69">
        <f t="shared" si="245"/>
        <v>0</v>
      </c>
      <c r="P313" s="176"/>
      <c r="Q313" s="176"/>
      <c r="R313" s="176"/>
      <c r="S313" s="188"/>
      <c r="T313" s="188"/>
    </row>
    <row r="314" spans="1:20" ht="12.75" customHeight="1">
      <c r="A314" s="325">
        <v>10</v>
      </c>
      <c r="B314" s="342" t="s">
        <v>947</v>
      </c>
      <c r="C314" s="342" t="s">
        <v>948</v>
      </c>
      <c r="D314" s="325" t="s">
        <v>42</v>
      </c>
      <c r="E314" s="357">
        <v>1.3</v>
      </c>
      <c r="F314" s="174">
        <f t="shared" si="251"/>
        <v>7.8886103483999985</v>
      </c>
      <c r="G314" s="335">
        <v>1.67</v>
      </c>
      <c r="H314" s="176">
        <f t="shared" si="252"/>
        <v>3.5214789</v>
      </c>
      <c r="I314" s="363"/>
      <c r="J314" s="176">
        <f t="shared" si="253"/>
        <v>0</v>
      </c>
      <c r="K314" s="115" t="s">
        <v>52</v>
      </c>
      <c r="L314" s="115" t="s">
        <v>47</v>
      </c>
      <c r="M314" s="115">
        <v>1.0149999999999999</v>
      </c>
      <c r="N314" s="129">
        <v>3.8</v>
      </c>
      <c r="O314" s="69">
        <f t="shared" si="245"/>
        <v>3.8569999999999993</v>
      </c>
      <c r="P314" s="176">
        <f t="shared" ref="P314" si="309">E314*F314</f>
        <v>10.255193452919999</v>
      </c>
      <c r="Q314" s="176">
        <f t="shared" ref="Q314" si="310">SUM(O314:O317)</f>
        <v>3.8569999999999993</v>
      </c>
      <c r="R314" s="176">
        <f t="shared" ref="R314" si="311">Q314*1.02*1.05*$R$15</f>
        <v>4.3671314483999986</v>
      </c>
      <c r="S314" s="188">
        <f t="shared" ref="S314" si="312">F314*$S$18</f>
        <v>10.214836463662285</v>
      </c>
      <c r="T314" s="188">
        <f t="shared" ref="T314" si="313">S314*E314</f>
        <v>13.279287402760971</v>
      </c>
    </row>
    <row r="315" spans="1:20" ht="12.75" customHeight="1">
      <c r="A315" s="325"/>
      <c r="B315" s="342"/>
      <c r="C315" s="342"/>
      <c r="D315" s="325"/>
      <c r="E315" s="357"/>
      <c r="F315" s="174"/>
      <c r="G315" s="335"/>
      <c r="H315" s="176"/>
      <c r="I315" s="363"/>
      <c r="J315" s="176"/>
      <c r="K315" s="115"/>
      <c r="L315" s="115"/>
      <c r="M315" s="115"/>
      <c r="N315" s="129"/>
      <c r="O315" s="69">
        <f t="shared" si="245"/>
        <v>0</v>
      </c>
      <c r="P315" s="176"/>
      <c r="Q315" s="176"/>
      <c r="R315" s="176"/>
      <c r="S315" s="188"/>
      <c r="T315" s="188"/>
    </row>
    <row r="316" spans="1:20" ht="12.75" customHeight="1">
      <c r="A316" s="325"/>
      <c r="B316" s="342"/>
      <c r="C316" s="342"/>
      <c r="D316" s="325"/>
      <c r="E316" s="357"/>
      <c r="F316" s="174"/>
      <c r="G316" s="335"/>
      <c r="H316" s="176"/>
      <c r="I316" s="363"/>
      <c r="J316" s="176"/>
      <c r="K316" s="115"/>
      <c r="L316" s="115"/>
      <c r="M316" s="116"/>
      <c r="N316" s="129"/>
      <c r="O316" s="69">
        <f t="shared" si="245"/>
        <v>0</v>
      </c>
      <c r="P316" s="176"/>
      <c r="Q316" s="176"/>
      <c r="R316" s="176"/>
      <c r="S316" s="188"/>
      <c r="T316" s="188"/>
    </row>
    <row r="317" spans="1:20" ht="12.75" customHeight="1">
      <c r="A317" s="325"/>
      <c r="B317" s="342"/>
      <c r="C317" s="342"/>
      <c r="D317" s="325"/>
      <c r="E317" s="357"/>
      <c r="F317" s="174"/>
      <c r="G317" s="335"/>
      <c r="H317" s="176"/>
      <c r="I317" s="363"/>
      <c r="J317" s="176"/>
      <c r="K317" s="115"/>
      <c r="L317" s="115"/>
      <c r="M317" s="115"/>
      <c r="N317" s="129"/>
      <c r="O317" s="69">
        <f t="shared" si="245"/>
        <v>0</v>
      </c>
      <c r="P317" s="176"/>
      <c r="Q317" s="176"/>
      <c r="R317" s="176"/>
      <c r="S317" s="188"/>
      <c r="T317" s="188"/>
    </row>
    <row r="318" spans="1:20" ht="12.75" customHeight="1">
      <c r="A318" s="325">
        <v>11</v>
      </c>
      <c r="B318" s="342" t="s">
        <v>949</v>
      </c>
      <c r="C318" s="342" t="s">
        <v>950</v>
      </c>
      <c r="D318" s="217" t="s">
        <v>36</v>
      </c>
      <c r="E318" s="343">
        <v>1.4999999999999999E-2</v>
      </c>
      <c r="F318" s="174">
        <f t="shared" si="251"/>
        <v>639.80600845524805</v>
      </c>
      <c r="G318" s="335">
        <v>35.9</v>
      </c>
      <c r="H318" s="176">
        <f t="shared" si="252"/>
        <v>75.701252999999994</v>
      </c>
      <c r="I318" s="335">
        <v>0.2</v>
      </c>
      <c r="J318" s="176">
        <f t="shared" si="253"/>
        <v>0.68700800000000006</v>
      </c>
      <c r="K318" s="115" t="s">
        <v>951</v>
      </c>
      <c r="L318" s="115" t="s">
        <v>36</v>
      </c>
      <c r="M318" s="117">
        <v>1</v>
      </c>
      <c r="N318" s="129">
        <v>495</v>
      </c>
      <c r="O318" s="69">
        <f t="shared" si="245"/>
        <v>495</v>
      </c>
      <c r="P318" s="176">
        <f t="shared" ref="P318" si="314">E318*F318</f>
        <v>9.5970901268287196</v>
      </c>
      <c r="Q318" s="176">
        <f t="shared" ref="Q318" si="315">SUM(O318:O321)</f>
        <v>497.60404</v>
      </c>
      <c r="R318" s="176">
        <f t="shared" ref="R318" si="316">Q318*1.02*1.05*$R$15</f>
        <v>563.41774745524799</v>
      </c>
      <c r="S318" s="188">
        <f t="shared" ref="S318" si="317">F318*$S$18</f>
        <v>828.47465601649958</v>
      </c>
      <c r="T318" s="188">
        <f t="shared" ref="T318" si="318">S318*E318</f>
        <v>12.427119840247494</v>
      </c>
    </row>
    <row r="319" spans="1:20" ht="12.75" customHeight="1">
      <c r="A319" s="325"/>
      <c r="B319" s="342"/>
      <c r="C319" s="342"/>
      <c r="D319" s="218"/>
      <c r="E319" s="343"/>
      <c r="F319" s="174"/>
      <c r="G319" s="335"/>
      <c r="H319" s="176"/>
      <c r="I319" s="335"/>
      <c r="J319" s="176"/>
      <c r="K319" s="115" t="s">
        <v>952</v>
      </c>
      <c r="L319" s="115" t="s">
        <v>39</v>
      </c>
      <c r="M319" s="115">
        <v>5</v>
      </c>
      <c r="N319" s="129">
        <v>0.5</v>
      </c>
      <c r="O319" s="69">
        <f t="shared" si="245"/>
        <v>2.5</v>
      </c>
      <c r="P319" s="176"/>
      <c r="Q319" s="176"/>
      <c r="R319" s="176"/>
      <c r="S319" s="188"/>
      <c r="T319" s="188"/>
    </row>
    <row r="320" spans="1:20" ht="12.75" customHeight="1">
      <c r="A320" s="325"/>
      <c r="B320" s="342"/>
      <c r="C320" s="342"/>
      <c r="D320" s="218"/>
      <c r="E320" s="343"/>
      <c r="F320" s="174"/>
      <c r="G320" s="335"/>
      <c r="H320" s="176"/>
      <c r="I320" s="335"/>
      <c r="J320" s="176"/>
      <c r="K320" s="115" t="s">
        <v>953</v>
      </c>
      <c r="L320" s="115" t="s">
        <v>39</v>
      </c>
      <c r="M320" s="138">
        <v>0.12</v>
      </c>
      <c r="N320" s="129">
        <v>0.86699999999999999</v>
      </c>
      <c r="O320" s="69">
        <f t="shared" si="245"/>
        <v>0.10403999999999999</v>
      </c>
      <c r="P320" s="176"/>
      <c r="Q320" s="176"/>
      <c r="R320" s="176"/>
      <c r="S320" s="188"/>
      <c r="T320" s="188"/>
    </row>
    <row r="321" spans="1:20" ht="12.75" customHeight="1">
      <c r="A321" s="325"/>
      <c r="B321" s="342"/>
      <c r="C321" s="342"/>
      <c r="D321" s="218"/>
      <c r="E321" s="343"/>
      <c r="F321" s="174"/>
      <c r="G321" s="335"/>
      <c r="H321" s="176"/>
      <c r="I321" s="335"/>
      <c r="J321" s="176"/>
      <c r="K321" s="115"/>
      <c r="L321" s="115"/>
      <c r="M321" s="115"/>
      <c r="N321" s="129"/>
      <c r="O321" s="69">
        <f t="shared" si="245"/>
        <v>0</v>
      </c>
      <c r="P321" s="176"/>
      <c r="Q321" s="176"/>
      <c r="R321" s="176"/>
      <c r="S321" s="188"/>
      <c r="T321" s="188"/>
    </row>
    <row r="322" spans="1:20" ht="12.75" customHeight="1">
      <c r="A322" s="325">
        <v>12</v>
      </c>
      <c r="B322" s="342" t="s">
        <v>38</v>
      </c>
      <c r="C322" s="342" t="s">
        <v>954</v>
      </c>
      <c r="D322" s="325" t="s">
        <v>43</v>
      </c>
      <c r="E322" s="364">
        <v>3</v>
      </c>
      <c r="F322" s="174">
        <f t="shared" si="251"/>
        <v>0.96242201999999988</v>
      </c>
      <c r="G322" s="335"/>
      <c r="H322" s="176">
        <f t="shared" si="252"/>
        <v>0</v>
      </c>
      <c r="I322" s="335"/>
      <c r="J322" s="176">
        <f t="shared" si="253"/>
        <v>0</v>
      </c>
      <c r="K322" s="115" t="s">
        <v>955</v>
      </c>
      <c r="L322" s="115" t="s">
        <v>43</v>
      </c>
      <c r="M322" s="115">
        <v>1</v>
      </c>
      <c r="N322" s="129">
        <v>0.85</v>
      </c>
      <c r="O322" s="69">
        <f t="shared" si="245"/>
        <v>0.85</v>
      </c>
      <c r="P322" s="176">
        <f t="shared" ref="P322" si="319">E322*F322</f>
        <v>2.8872660599999995</v>
      </c>
      <c r="Q322" s="176">
        <f t="shared" ref="Q322" si="320">SUM(O322:O325)</f>
        <v>0.85</v>
      </c>
      <c r="R322" s="176">
        <f t="shared" ref="R322" si="321">Q322*1.02*1.05*$R$15</f>
        <v>0.96242201999999988</v>
      </c>
      <c r="S322" s="188">
        <f t="shared" ref="S322" si="322">F322*$S$18</f>
        <v>1.2462250141840856</v>
      </c>
      <c r="T322" s="188">
        <f t="shared" ref="T322" si="323">S322*E322</f>
        <v>3.7386750425522566</v>
      </c>
    </row>
    <row r="323" spans="1:20" ht="12.75" customHeight="1">
      <c r="A323" s="325"/>
      <c r="B323" s="342"/>
      <c r="C323" s="342"/>
      <c r="D323" s="325"/>
      <c r="E323" s="364"/>
      <c r="F323" s="174"/>
      <c r="G323" s="335"/>
      <c r="H323" s="176"/>
      <c r="I323" s="335"/>
      <c r="J323" s="176"/>
      <c r="K323" s="115"/>
      <c r="L323" s="115"/>
      <c r="M323" s="115"/>
      <c r="N323" s="129"/>
      <c r="O323" s="69">
        <f t="shared" si="245"/>
        <v>0</v>
      </c>
      <c r="P323" s="176"/>
      <c r="Q323" s="176"/>
      <c r="R323" s="176"/>
      <c r="S323" s="188"/>
      <c r="T323" s="188"/>
    </row>
    <row r="324" spans="1:20" ht="12.75" customHeight="1">
      <c r="A324" s="325"/>
      <c r="B324" s="342"/>
      <c r="C324" s="342"/>
      <c r="D324" s="325"/>
      <c r="E324" s="364"/>
      <c r="F324" s="174"/>
      <c r="G324" s="335"/>
      <c r="H324" s="176"/>
      <c r="I324" s="335"/>
      <c r="J324" s="176"/>
      <c r="K324" s="115"/>
      <c r="L324" s="115"/>
      <c r="M324" s="115"/>
      <c r="N324" s="129"/>
      <c r="O324" s="69">
        <f t="shared" si="245"/>
        <v>0</v>
      </c>
      <c r="P324" s="176"/>
      <c r="Q324" s="176"/>
      <c r="R324" s="176"/>
      <c r="S324" s="188"/>
      <c r="T324" s="188"/>
    </row>
    <row r="325" spans="1:20" ht="12.75" customHeight="1">
      <c r="A325" s="325"/>
      <c r="B325" s="342"/>
      <c r="C325" s="342"/>
      <c r="D325" s="325"/>
      <c r="E325" s="364"/>
      <c r="F325" s="174"/>
      <c r="G325" s="335"/>
      <c r="H325" s="176"/>
      <c r="I325" s="335"/>
      <c r="J325" s="176"/>
      <c r="K325" s="115"/>
      <c r="L325" s="115"/>
      <c r="M325" s="115"/>
      <c r="N325" s="129"/>
      <c r="O325" s="69">
        <f t="shared" si="245"/>
        <v>0</v>
      </c>
      <c r="P325" s="176"/>
      <c r="Q325" s="176"/>
      <c r="R325" s="176"/>
      <c r="S325" s="188"/>
      <c r="T325" s="188"/>
    </row>
    <row r="326" spans="1:20" ht="12.75" customHeight="1">
      <c r="A326" s="325">
        <v>13</v>
      </c>
      <c r="B326" s="342" t="s">
        <v>38</v>
      </c>
      <c r="C326" s="342" t="s">
        <v>956</v>
      </c>
      <c r="D326" s="325" t="s">
        <v>35</v>
      </c>
      <c r="E326" s="351">
        <v>2</v>
      </c>
      <c r="F326" s="174">
        <f t="shared" si="251"/>
        <v>0.62274366000000003</v>
      </c>
      <c r="G326" s="335"/>
      <c r="H326" s="176">
        <f t="shared" si="252"/>
        <v>0</v>
      </c>
      <c r="I326" s="335"/>
      <c r="J326" s="176">
        <f t="shared" si="253"/>
        <v>0</v>
      </c>
      <c r="K326" s="115" t="s">
        <v>957</v>
      </c>
      <c r="L326" s="115" t="s">
        <v>35</v>
      </c>
      <c r="M326" s="115">
        <v>1</v>
      </c>
      <c r="N326" s="129">
        <v>0.55000000000000004</v>
      </c>
      <c r="O326" s="69">
        <f t="shared" si="245"/>
        <v>0.55000000000000004</v>
      </c>
      <c r="P326" s="176">
        <f t="shared" ref="P326" si="324">E326*F326</f>
        <v>1.2454873200000001</v>
      </c>
      <c r="Q326" s="176">
        <f t="shared" ref="Q326" si="325">SUM(O326:O329)</f>
        <v>0.55000000000000004</v>
      </c>
      <c r="R326" s="176">
        <f t="shared" ref="R326" si="326">Q326*1.02*1.05*$R$15</f>
        <v>0.62274366000000003</v>
      </c>
      <c r="S326" s="188">
        <f t="shared" ref="S326" si="327">F326*$S$18</f>
        <v>0.806380891530879</v>
      </c>
      <c r="T326" s="188">
        <f t="shared" ref="T326" si="328">S326*E326</f>
        <v>1.612761783061758</v>
      </c>
    </row>
    <row r="327" spans="1:20" ht="12.75" customHeight="1">
      <c r="A327" s="325"/>
      <c r="B327" s="342"/>
      <c r="C327" s="342"/>
      <c r="D327" s="325"/>
      <c r="E327" s="351"/>
      <c r="F327" s="174"/>
      <c r="G327" s="335"/>
      <c r="H327" s="176"/>
      <c r="I327" s="335"/>
      <c r="J327" s="176"/>
      <c r="K327" s="115"/>
      <c r="L327" s="115"/>
      <c r="M327" s="115"/>
      <c r="N327" s="129"/>
      <c r="O327" s="69">
        <f t="shared" si="245"/>
        <v>0</v>
      </c>
      <c r="P327" s="176"/>
      <c r="Q327" s="176"/>
      <c r="R327" s="176"/>
      <c r="S327" s="188"/>
      <c r="T327" s="188"/>
    </row>
    <row r="328" spans="1:20" ht="12.75" customHeight="1">
      <c r="A328" s="325"/>
      <c r="B328" s="342"/>
      <c r="C328" s="342"/>
      <c r="D328" s="325"/>
      <c r="E328" s="351"/>
      <c r="F328" s="174"/>
      <c r="G328" s="335"/>
      <c r="H328" s="176"/>
      <c r="I328" s="335"/>
      <c r="J328" s="176"/>
      <c r="K328" s="115"/>
      <c r="L328" s="115"/>
      <c r="M328" s="115"/>
      <c r="N328" s="129"/>
      <c r="O328" s="69">
        <f t="shared" si="245"/>
        <v>0</v>
      </c>
      <c r="P328" s="176"/>
      <c r="Q328" s="176"/>
      <c r="R328" s="176"/>
      <c r="S328" s="188"/>
      <c r="T328" s="188"/>
    </row>
    <row r="329" spans="1:20" ht="12.75" customHeight="1">
      <c r="A329" s="325"/>
      <c r="B329" s="342"/>
      <c r="C329" s="342"/>
      <c r="D329" s="325"/>
      <c r="E329" s="351"/>
      <c r="F329" s="174"/>
      <c r="G329" s="335"/>
      <c r="H329" s="176"/>
      <c r="I329" s="335"/>
      <c r="J329" s="176"/>
      <c r="K329" s="115"/>
      <c r="L329" s="115"/>
      <c r="M329" s="115"/>
      <c r="N329" s="129"/>
      <c r="O329" s="69">
        <f t="shared" si="245"/>
        <v>0</v>
      </c>
      <c r="P329" s="176"/>
      <c r="Q329" s="176"/>
      <c r="R329" s="176"/>
      <c r="S329" s="188"/>
      <c r="T329" s="188"/>
    </row>
    <row r="330" spans="1:20" ht="12.75" customHeight="1">
      <c r="A330" s="325">
        <v>14</v>
      </c>
      <c r="B330" s="342" t="s">
        <v>38</v>
      </c>
      <c r="C330" s="342" t="s">
        <v>958</v>
      </c>
      <c r="D330" s="325" t="s">
        <v>35</v>
      </c>
      <c r="E330" s="351">
        <v>1</v>
      </c>
      <c r="F330" s="174">
        <f t="shared" si="251"/>
        <v>2.9438791200000001</v>
      </c>
      <c r="G330" s="335"/>
      <c r="H330" s="176">
        <f t="shared" si="252"/>
        <v>0</v>
      </c>
      <c r="I330" s="363"/>
      <c r="J330" s="176">
        <f t="shared" si="253"/>
        <v>0</v>
      </c>
      <c r="K330" s="115" t="s">
        <v>403</v>
      </c>
      <c r="L330" s="115" t="s">
        <v>35</v>
      </c>
      <c r="M330" s="115">
        <v>1</v>
      </c>
      <c r="N330" s="129">
        <v>2.6</v>
      </c>
      <c r="O330" s="69">
        <f t="shared" ref="O330:O401" si="329">M330*N330</f>
        <v>2.6</v>
      </c>
      <c r="P330" s="176">
        <f t="shared" ref="P330" si="330">E330*F330</f>
        <v>2.9438791200000001</v>
      </c>
      <c r="Q330" s="176">
        <f t="shared" ref="Q330" si="331">SUM(O330:O333)</f>
        <v>2.6</v>
      </c>
      <c r="R330" s="176">
        <f t="shared" ref="R330" si="332">Q330*1.02*1.05*$R$15</f>
        <v>2.9438791200000001</v>
      </c>
      <c r="S330" s="188">
        <f t="shared" ref="S330" si="333">F330*$S$18</f>
        <v>3.8119823963277915</v>
      </c>
      <c r="T330" s="188">
        <f t="shared" ref="T330" si="334">S330*E330</f>
        <v>3.8119823963277915</v>
      </c>
    </row>
    <row r="331" spans="1:20" ht="12.75" customHeight="1">
      <c r="A331" s="325"/>
      <c r="B331" s="342"/>
      <c r="C331" s="342"/>
      <c r="D331" s="325"/>
      <c r="E331" s="351"/>
      <c r="F331" s="174"/>
      <c r="G331" s="335"/>
      <c r="H331" s="176"/>
      <c r="I331" s="363"/>
      <c r="J331" s="176"/>
      <c r="K331" s="115"/>
      <c r="L331" s="115"/>
      <c r="M331" s="115"/>
      <c r="N331" s="129"/>
      <c r="O331" s="69">
        <f t="shared" si="329"/>
        <v>0</v>
      </c>
      <c r="P331" s="176"/>
      <c r="Q331" s="176"/>
      <c r="R331" s="176"/>
      <c r="S331" s="188"/>
      <c r="T331" s="188"/>
    </row>
    <row r="332" spans="1:20" ht="12.75" customHeight="1">
      <c r="A332" s="325"/>
      <c r="B332" s="342"/>
      <c r="C332" s="342"/>
      <c r="D332" s="325"/>
      <c r="E332" s="351"/>
      <c r="F332" s="174"/>
      <c r="G332" s="335"/>
      <c r="H332" s="176"/>
      <c r="I332" s="363"/>
      <c r="J332" s="176"/>
      <c r="K332" s="115"/>
      <c r="L332" s="115"/>
      <c r="M332" s="116"/>
      <c r="N332" s="129"/>
      <c r="O332" s="69">
        <f t="shared" si="329"/>
        <v>0</v>
      </c>
      <c r="P332" s="176"/>
      <c r="Q332" s="176"/>
      <c r="R332" s="176"/>
      <c r="S332" s="188"/>
      <c r="T332" s="188"/>
    </row>
    <row r="333" spans="1:20" ht="12.75" customHeight="1">
      <c r="A333" s="325"/>
      <c r="B333" s="342"/>
      <c r="C333" s="342"/>
      <c r="D333" s="325"/>
      <c r="E333" s="351"/>
      <c r="F333" s="174"/>
      <c r="G333" s="335"/>
      <c r="H333" s="176"/>
      <c r="I333" s="363"/>
      <c r="J333" s="176"/>
      <c r="K333" s="115"/>
      <c r="L333" s="115"/>
      <c r="M333" s="115"/>
      <c r="N333" s="129"/>
      <c r="O333" s="69">
        <f t="shared" si="329"/>
        <v>0</v>
      </c>
      <c r="P333" s="176"/>
      <c r="Q333" s="176"/>
      <c r="R333" s="176"/>
      <c r="S333" s="188"/>
      <c r="T333" s="188"/>
    </row>
    <row r="334" spans="1:20" ht="12.75" customHeight="1">
      <c r="A334" s="325">
        <v>15</v>
      </c>
      <c r="B334" s="342" t="s">
        <v>38</v>
      </c>
      <c r="C334" s="342" t="s">
        <v>959</v>
      </c>
      <c r="D334" s="217" t="s">
        <v>960</v>
      </c>
      <c r="E334" s="351">
        <v>1</v>
      </c>
      <c r="F334" s="174">
        <f t="shared" ref="F334:F366" si="335">H334+J334+R334</f>
        <v>36.232358400000003</v>
      </c>
      <c r="G334" s="335"/>
      <c r="H334" s="176">
        <f t="shared" ref="H334:H366" si="336">G334*$P$8/1000</f>
        <v>0</v>
      </c>
      <c r="I334" s="335"/>
      <c r="J334" s="176">
        <f t="shared" ref="J334:J366" si="337">I334*$P$9/1000</f>
        <v>0</v>
      </c>
      <c r="K334" s="115" t="s">
        <v>961</v>
      </c>
      <c r="L334" s="115"/>
      <c r="M334" s="138"/>
      <c r="N334" s="129"/>
      <c r="O334" s="69">
        <f t="shared" si="329"/>
        <v>0</v>
      </c>
      <c r="P334" s="176">
        <f t="shared" ref="P334" si="338">E334*F334</f>
        <v>36.232358400000003</v>
      </c>
      <c r="Q334" s="176">
        <f t="shared" ref="Q334" si="339">SUM(O334:O337)</f>
        <v>32</v>
      </c>
      <c r="R334" s="176">
        <f t="shared" ref="R334" si="340">Q334*1.02*1.05*$R$15</f>
        <v>36.232358400000003</v>
      </c>
      <c r="S334" s="188">
        <f t="shared" ref="S334" si="341">F334*$S$18</f>
        <v>46.916706416342052</v>
      </c>
      <c r="T334" s="188">
        <f t="shared" ref="T334" si="342">S334*E334</f>
        <v>46.916706416342052</v>
      </c>
    </row>
    <row r="335" spans="1:20" ht="12.75" customHeight="1">
      <c r="A335" s="325"/>
      <c r="B335" s="342"/>
      <c r="C335" s="342"/>
      <c r="D335" s="218"/>
      <c r="E335" s="351"/>
      <c r="F335" s="174"/>
      <c r="G335" s="335"/>
      <c r="H335" s="176"/>
      <c r="I335" s="335"/>
      <c r="J335" s="176"/>
      <c r="K335" s="115" t="s">
        <v>962</v>
      </c>
      <c r="L335" s="115" t="s">
        <v>35</v>
      </c>
      <c r="M335" s="115">
        <v>1</v>
      </c>
      <c r="N335" s="129">
        <v>32</v>
      </c>
      <c r="O335" s="69">
        <f t="shared" si="329"/>
        <v>32</v>
      </c>
      <c r="P335" s="176"/>
      <c r="Q335" s="176"/>
      <c r="R335" s="176"/>
      <c r="S335" s="188"/>
      <c r="T335" s="188"/>
    </row>
    <row r="336" spans="1:20" ht="12.75" customHeight="1">
      <c r="A336" s="325"/>
      <c r="B336" s="342"/>
      <c r="C336" s="342"/>
      <c r="D336" s="218"/>
      <c r="E336" s="351"/>
      <c r="F336" s="174"/>
      <c r="G336" s="335"/>
      <c r="H336" s="176"/>
      <c r="I336" s="335"/>
      <c r="J336" s="176"/>
      <c r="K336" s="115"/>
      <c r="L336" s="115"/>
      <c r="M336" s="138"/>
      <c r="N336" s="129"/>
      <c r="O336" s="69">
        <f t="shared" si="329"/>
        <v>0</v>
      </c>
      <c r="P336" s="176"/>
      <c r="Q336" s="176"/>
      <c r="R336" s="176"/>
      <c r="S336" s="188"/>
      <c r="T336" s="188"/>
    </row>
    <row r="337" spans="1:20" ht="30" customHeight="1">
      <c r="A337" s="325"/>
      <c r="B337" s="342"/>
      <c r="C337" s="342"/>
      <c r="D337" s="218"/>
      <c r="E337" s="351"/>
      <c r="F337" s="174"/>
      <c r="G337" s="335"/>
      <c r="H337" s="176"/>
      <c r="I337" s="335"/>
      <c r="J337" s="176"/>
      <c r="K337" s="115"/>
      <c r="L337" s="115"/>
      <c r="M337" s="115"/>
      <c r="N337" s="129"/>
      <c r="O337" s="69">
        <f t="shared" si="329"/>
        <v>0</v>
      </c>
      <c r="P337" s="176"/>
      <c r="Q337" s="176"/>
      <c r="R337" s="176"/>
      <c r="S337" s="188"/>
      <c r="T337" s="188"/>
    </row>
    <row r="338" spans="1:20" ht="12.75" customHeight="1">
      <c r="A338" s="325">
        <v>16</v>
      </c>
      <c r="B338" s="342" t="s">
        <v>855</v>
      </c>
      <c r="C338" s="342" t="s">
        <v>963</v>
      </c>
      <c r="D338" s="325" t="s">
        <v>43</v>
      </c>
      <c r="E338" s="364">
        <v>1.5</v>
      </c>
      <c r="F338" s="174">
        <f t="shared" si="335"/>
        <v>0.70050799129999985</v>
      </c>
      <c r="G338" s="335">
        <v>0.06</v>
      </c>
      <c r="H338" s="176">
        <f t="shared" si="336"/>
        <v>0.1265202</v>
      </c>
      <c r="I338" s="335">
        <v>0.05</v>
      </c>
      <c r="J338" s="176">
        <f t="shared" si="337"/>
        <v>0.17175200000000002</v>
      </c>
      <c r="K338" s="115" t="s">
        <v>961</v>
      </c>
      <c r="L338" s="115" t="s">
        <v>43</v>
      </c>
      <c r="M338" s="115">
        <v>1.0149999999999999</v>
      </c>
      <c r="N338" s="129">
        <v>0.35</v>
      </c>
      <c r="O338" s="69">
        <f t="shared" si="329"/>
        <v>0.35524999999999995</v>
      </c>
      <c r="P338" s="176">
        <f t="shared" ref="P338" si="343">E338*F338</f>
        <v>1.0507619869499998</v>
      </c>
      <c r="Q338" s="176">
        <f t="shared" ref="Q338" si="344">SUM(O338:O341)</f>
        <v>0.35524999999999995</v>
      </c>
      <c r="R338" s="176">
        <f t="shared" ref="R338" si="345">Q338*1.02*1.05*$R$15</f>
        <v>0.40223579129999992</v>
      </c>
      <c r="S338" s="188">
        <f t="shared" ref="S338" si="346">F338*$S$18</f>
        <v>0.90707669115250256</v>
      </c>
      <c r="T338" s="188">
        <f t="shared" ref="T338" si="347">S338*E338</f>
        <v>1.3606150367287539</v>
      </c>
    </row>
    <row r="339" spans="1:20" ht="12.75" customHeight="1">
      <c r="A339" s="325"/>
      <c r="B339" s="342"/>
      <c r="C339" s="342"/>
      <c r="D339" s="325"/>
      <c r="E339" s="364"/>
      <c r="F339" s="174"/>
      <c r="G339" s="335"/>
      <c r="H339" s="176"/>
      <c r="I339" s="335"/>
      <c r="J339" s="176"/>
      <c r="K339" s="115"/>
      <c r="L339" s="115"/>
      <c r="M339" s="115"/>
      <c r="N339" s="129"/>
      <c r="O339" s="69">
        <f t="shared" si="329"/>
        <v>0</v>
      </c>
      <c r="P339" s="176"/>
      <c r="Q339" s="176"/>
      <c r="R339" s="176"/>
      <c r="S339" s="188"/>
      <c r="T339" s="188"/>
    </row>
    <row r="340" spans="1:20" ht="12.75" customHeight="1">
      <c r="A340" s="325"/>
      <c r="B340" s="342"/>
      <c r="C340" s="342"/>
      <c r="D340" s="325"/>
      <c r="E340" s="364"/>
      <c r="F340" s="174"/>
      <c r="G340" s="335"/>
      <c r="H340" s="176"/>
      <c r="I340" s="335"/>
      <c r="J340" s="176"/>
      <c r="K340" s="115"/>
      <c r="L340" s="115"/>
      <c r="M340" s="115"/>
      <c r="N340" s="129"/>
      <c r="O340" s="69">
        <f t="shared" si="329"/>
        <v>0</v>
      </c>
      <c r="P340" s="176"/>
      <c r="Q340" s="176"/>
      <c r="R340" s="176"/>
      <c r="S340" s="188"/>
      <c r="T340" s="188"/>
    </row>
    <row r="341" spans="1:20" ht="12.75" customHeight="1">
      <c r="A341" s="325"/>
      <c r="B341" s="342"/>
      <c r="C341" s="342"/>
      <c r="D341" s="325"/>
      <c r="E341" s="364"/>
      <c r="F341" s="174"/>
      <c r="G341" s="335"/>
      <c r="H341" s="176"/>
      <c r="I341" s="335"/>
      <c r="J341" s="176"/>
      <c r="K341" s="115"/>
      <c r="L341" s="115"/>
      <c r="M341" s="115"/>
      <c r="N341" s="129"/>
      <c r="O341" s="69">
        <f t="shared" si="329"/>
        <v>0</v>
      </c>
      <c r="P341" s="176"/>
      <c r="Q341" s="176"/>
      <c r="R341" s="176"/>
      <c r="S341" s="188"/>
      <c r="T341" s="188"/>
    </row>
    <row r="342" spans="1:20" ht="12.75" customHeight="1">
      <c r="A342" s="325">
        <v>17</v>
      </c>
      <c r="B342" s="342" t="s">
        <v>38</v>
      </c>
      <c r="C342" s="342" t="s">
        <v>964</v>
      </c>
      <c r="D342" s="325" t="s">
        <v>35</v>
      </c>
      <c r="E342" s="351">
        <v>1</v>
      </c>
      <c r="F342" s="174">
        <f t="shared" si="335"/>
        <v>1.3587134400000001</v>
      </c>
      <c r="G342" s="335"/>
      <c r="H342" s="176">
        <f t="shared" si="336"/>
        <v>0</v>
      </c>
      <c r="I342" s="363"/>
      <c r="J342" s="176">
        <f t="shared" si="337"/>
        <v>0</v>
      </c>
      <c r="K342" s="115" t="s">
        <v>965</v>
      </c>
      <c r="L342" s="115" t="s">
        <v>35</v>
      </c>
      <c r="M342" s="115">
        <v>1</v>
      </c>
      <c r="N342" s="129">
        <v>1.2</v>
      </c>
      <c r="O342" s="69">
        <f t="shared" si="329"/>
        <v>1.2</v>
      </c>
      <c r="P342" s="176">
        <f t="shared" ref="P342" si="348">E342*F342</f>
        <v>1.3587134400000001</v>
      </c>
      <c r="Q342" s="176">
        <f t="shared" ref="Q342" si="349">SUM(O342:O345)</f>
        <v>1.2</v>
      </c>
      <c r="R342" s="176">
        <f t="shared" ref="R342" si="350">Q342*1.02*1.05*$R$15</f>
        <v>1.3587134400000001</v>
      </c>
      <c r="S342" s="188">
        <f t="shared" ref="S342" si="351">F342*$S$18</f>
        <v>1.7593764906128269</v>
      </c>
      <c r="T342" s="188">
        <f t="shared" ref="T342" si="352">S342*E342</f>
        <v>1.7593764906128269</v>
      </c>
    </row>
    <row r="343" spans="1:20" ht="12.75" customHeight="1">
      <c r="A343" s="325"/>
      <c r="B343" s="342"/>
      <c r="C343" s="342"/>
      <c r="D343" s="325"/>
      <c r="E343" s="351"/>
      <c r="F343" s="174"/>
      <c r="G343" s="335"/>
      <c r="H343" s="176"/>
      <c r="I343" s="363"/>
      <c r="J343" s="176"/>
      <c r="K343" s="115"/>
      <c r="L343" s="115"/>
      <c r="M343" s="115"/>
      <c r="N343" s="129"/>
      <c r="O343" s="69">
        <f t="shared" si="329"/>
        <v>0</v>
      </c>
      <c r="P343" s="176"/>
      <c r="Q343" s="176"/>
      <c r="R343" s="176"/>
      <c r="S343" s="188"/>
      <c r="T343" s="188"/>
    </row>
    <row r="344" spans="1:20" ht="12.75" customHeight="1">
      <c r="A344" s="325"/>
      <c r="B344" s="342"/>
      <c r="C344" s="342"/>
      <c r="D344" s="325"/>
      <c r="E344" s="351"/>
      <c r="F344" s="174"/>
      <c r="G344" s="335"/>
      <c r="H344" s="176"/>
      <c r="I344" s="363"/>
      <c r="J344" s="176"/>
      <c r="K344" s="115"/>
      <c r="L344" s="115"/>
      <c r="M344" s="116"/>
      <c r="N344" s="129"/>
      <c r="O344" s="69">
        <f t="shared" si="329"/>
        <v>0</v>
      </c>
      <c r="P344" s="176"/>
      <c r="Q344" s="176"/>
      <c r="R344" s="176"/>
      <c r="S344" s="188"/>
      <c r="T344" s="188"/>
    </row>
    <row r="345" spans="1:20" ht="12.75" customHeight="1">
      <c r="A345" s="325"/>
      <c r="B345" s="342"/>
      <c r="C345" s="342"/>
      <c r="D345" s="325"/>
      <c r="E345" s="351"/>
      <c r="F345" s="174"/>
      <c r="G345" s="335"/>
      <c r="H345" s="176"/>
      <c r="I345" s="363"/>
      <c r="J345" s="176"/>
      <c r="K345" s="115"/>
      <c r="L345" s="115"/>
      <c r="M345" s="115"/>
      <c r="N345" s="129"/>
      <c r="O345" s="69">
        <f t="shared" si="329"/>
        <v>0</v>
      </c>
      <c r="P345" s="176"/>
      <c r="Q345" s="176"/>
      <c r="R345" s="176"/>
      <c r="S345" s="188"/>
      <c r="T345" s="188"/>
    </row>
    <row r="346" spans="1:20" ht="12.75" customHeight="1">
      <c r="A346" s="325">
        <v>18</v>
      </c>
      <c r="B346" s="342" t="s">
        <v>966</v>
      </c>
      <c r="C346" s="342" t="s">
        <v>967</v>
      </c>
      <c r="D346" s="325" t="s">
        <v>30</v>
      </c>
      <c r="E346" s="357">
        <v>3</v>
      </c>
      <c r="F346" s="174">
        <f t="shared" si="335"/>
        <v>0.60910520046119998</v>
      </c>
      <c r="G346" s="335">
        <v>0.214</v>
      </c>
      <c r="H346" s="176">
        <f t="shared" si="336"/>
        <v>0.45125537999999998</v>
      </c>
      <c r="I346" s="363">
        <v>2.9999999999999997E-4</v>
      </c>
      <c r="J346" s="176">
        <f t="shared" si="337"/>
        <v>1.0305119999999999E-3</v>
      </c>
      <c r="K346" s="115" t="s">
        <v>40</v>
      </c>
      <c r="L346" s="115" t="s">
        <v>39</v>
      </c>
      <c r="M346" s="115">
        <v>2E-3</v>
      </c>
      <c r="N346" s="129">
        <v>1.2729999999999999</v>
      </c>
      <c r="O346" s="69">
        <f t="shared" si="329"/>
        <v>2.5460000000000001E-3</v>
      </c>
      <c r="P346" s="176">
        <f t="shared" ref="P346" si="353">E346*F346</f>
        <v>1.8273156013835998</v>
      </c>
      <c r="Q346" s="176">
        <f t="shared" ref="Q346" si="354">SUM(O346:O349)</f>
        <v>0.13850100000000001</v>
      </c>
      <c r="R346" s="176">
        <f t="shared" ref="R346" si="355">Q346*1.02*1.05*$R$15</f>
        <v>0.15681930846120001</v>
      </c>
      <c r="S346" s="188">
        <f t="shared" ref="S346" si="356">F346*$S$18</f>
        <v>0.78872066651629524</v>
      </c>
      <c r="T346" s="188">
        <f t="shared" ref="T346" si="357">S346*E346</f>
        <v>2.3661619995488858</v>
      </c>
    </row>
    <row r="347" spans="1:20" ht="12.75" customHeight="1">
      <c r="A347" s="325"/>
      <c r="B347" s="342"/>
      <c r="C347" s="342"/>
      <c r="D347" s="325"/>
      <c r="E347" s="357"/>
      <c r="F347" s="174"/>
      <c r="G347" s="335"/>
      <c r="H347" s="176"/>
      <c r="I347" s="363"/>
      <c r="J347" s="176"/>
      <c r="K347" s="115" t="s">
        <v>97</v>
      </c>
      <c r="L347" s="115" t="s">
        <v>39</v>
      </c>
      <c r="M347" s="115">
        <v>0.24399999999999999</v>
      </c>
      <c r="N347" s="129">
        <v>0.46899999999999997</v>
      </c>
      <c r="O347" s="69">
        <f t="shared" si="329"/>
        <v>0.114436</v>
      </c>
      <c r="P347" s="176"/>
      <c r="Q347" s="176"/>
      <c r="R347" s="176"/>
      <c r="S347" s="188"/>
      <c r="T347" s="188"/>
    </row>
    <row r="348" spans="1:20" ht="12.75" customHeight="1">
      <c r="A348" s="325"/>
      <c r="B348" s="342"/>
      <c r="C348" s="342"/>
      <c r="D348" s="325"/>
      <c r="E348" s="357"/>
      <c r="F348" s="174"/>
      <c r="G348" s="335"/>
      <c r="H348" s="176"/>
      <c r="I348" s="363"/>
      <c r="J348" s="176"/>
      <c r="K348" s="115" t="s">
        <v>41</v>
      </c>
      <c r="L348" s="115" t="s">
        <v>39</v>
      </c>
      <c r="M348" s="115">
        <v>2.7E-2</v>
      </c>
      <c r="N348" s="129">
        <v>0.79700000000000004</v>
      </c>
      <c r="O348" s="69">
        <f t="shared" si="329"/>
        <v>2.1519E-2</v>
      </c>
      <c r="P348" s="176"/>
      <c r="Q348" s="176"/>
      <c r="R348" s="176"/>
      <c r="S348" s="188"/>
      <c r="T348" s="188"/>
    </row>
    <row r="349" spans="1:20" ht="12.75" customHeight="1">
      <c r="A349" s="325"/>
      <c r="B349" s="342"/>
      <c r="C349" s="342"/>
      <c r="D349" s="325"/>
      <c r="E349" s="357"/>
      <c r="F349" s="174"/>
      <c r="G349" s="335"/>
      <c r="H349" s="176"/>
      <c r="I349" s="363"/>
      <c r="J349" s="176"/>
      <c r="K349" s="115"/>
      <c r="L349" s="115"/>
      <c r="M349" s="115"/>
      <c r="N349" s="129"/>
      <c r="O349" s="69">
        <f t="shared" si="329"/>
        <v>0</v>
      </c>
      <c r="P349" s="176"/>
      <c r="Q349" s="176"/>
      <c r="R349" s="176"/>
      <c r="S349" s="188"/>
      <c r="T349" s="188"/>
    </row>
    <row r="350" spans="1:20" ht="12.75" customHeight="1">
      <c r="A350" s="325">
        <v>19</v>
      </c>
      <c r="B350" s="342" t="s">
        <v>855</v>
      </c>
      <c r="C350" s="342" t="s">
        <v>968</v>
      </c>
      <c r="D350" s="217" t="s">
        <v>43</v>
      </c>
      <c r="E350" s="364">
        <v>17.5</v>
      </c>
      <c r="F350" s="174">
        <f t="shared" si="335"/>
        <v>1.480737861608</v>
      </c>
      <c r="G350" s="335">
        <v>0.06</v>
      </c>
      <c r="H350" s="176">
        <f t="shared" si="336"/>
        <v>0.1265202</v>
      </c>
      <c r="I350" s="335">
        <v>0.05</v>
      </c>
      <c r="J350" s="176">
        <f t="shared" si="337"/>
        <v>0.17175200000000002</v>
      </c>
      <c r="K350" s="115" t="s">
        <v>969</v>
      </c>
      <c r="L350" s="115" t="s">
        <v>43</v>
      </c>
      <c r="M350" s="116">
        <v>1.01</v>
      </c>
      <c r="N350" s="129">
        <v>1.034</v>
      </c>
      <c r="O350" s="69">
        <f t="shared" si="329"/>
        <v>1.04434</v>
      </c>
      <c r="P350" s="176">
        <f t="shared" ref="P350" si="358">E350*F350</f>
        <v>25.912912578140002</v>
      </c>
      <c r="Q350" s="176">
        <f t="shared" ref="Q350" si="359">SUM(O350:O353)</f>
        <v>1.04434</v>
      </c>
      <c r="R350" s="176">
        <f t="shared" ref="R350" si="360">Q350*1.02*1.05*$R$15</f>
        <v>1.182465661608</v>
      </c>
      <c r="S350" s="188">
        <f t="shared" ref="S350" si="361">F350*$S$18</f>
        <v>1.9173839794161636</v>
      </c>
      <c r="T350" s="188">
        <f t="shared" ref="T350" si="362">S350*E350</f>
        <v>33.554219639782865</v>
      </c>
    </row>
    <row r="351" spans="1:20" ht="12.75" customHeight="1">
      <c r="A351" s="325"/>
      <c r="B351" s="342"/>
      <c r="C351" s="342"/>
      <c r="D351" s="218"/>
      <c r="E351" s="364"/>
      <c r="F351" s="174"/>
      <c r="G351" s="335"/>
      <c r="H351" s="176"/>
      <c r="I351" s="335"/>
      <c r="J351" s="176"/>
      <c r="K351" s="115"/>
      <c r="L351" s="115"/>
      <c r="M351" s="115"/>
      <c r="N351" s="129"/>
      <c r="O351" s="69">
        <f t="shared" si="329"/>
        <v>0</v>
      </c>
      <c r="P351" s="176"/>
      <c r="Q351" s="176"/>
      <c r="R351" s="176"/>
      <c r="S351" s="188"/>
      <c r="T351" s="188"/>
    </row>
    <row r="352" spans="1:20" ht="12.75" customHeight="1">
      <c r="A352" s="325"/>
      <c r="B352" s="342"/>
      <c r="C352" s="342"/>
      <c r="D352" s="218"/>
      <c r="E352" s="364"/>
      <c r="F352" s="174"/>
      <c r="G352" s="335"/>
      <c r="H352" s="176"/>
      <c r="I352" s="335"/>
      <c r="J352" s="176"/>
      <c r="K352" s="115"/>
      <c r="L352" s="115"/>
      <c r="M352" s="138"/>
      <c r="N352" s="129"/>
      <c r="O352" s="69">
        <f t="shared" si="329"/>
        <v>0</v>
      </c>
      <c r="P352" s="176"/>
      <c r="Q352" s="176"/>
      <c r="R352" s="176"/>
      <c r="S352" s="188"/>
      <c r="T352" s="188"/>
    </row>
    <row r="353" spans="1:20" ht="12.75" customHeight="1">
      <c r="A353" s="325"/>
      <c r="B353" s="342"/>
      <c r="C353" s="342"/>
      <c r="D353" s="218"/>
      <c r="E353" s="364"/>
      <c r="F353" s="174"/>
      <c r="G353" s="335"/>
      <c r="H353" s="176"/>
      <c r="I353" s="335"/>
      <c r="J353" s="176"/>
      <c r="K353" s="115"/>
      <c r="L353" s="115"/>
      <c r="M353" s="115"/>
      <c r="N353" s="129"/>
      <c r="O353" s="69">
        <f t="shared" si="329"/>
        <v>0</v>
      </c>
      <c r="P353" s="176"/>
      <c r="Q353" s="176"/>
      <c r="R353" s="176"/>
      <c r="S353" s="188"/>
      <c r="T353" s="188"/>
    </row>
    <row r="354" spans="1:20" ht="12.75" customHeight="1">
      <c r="A354" s="325">
        <v>20</v>
      </c>
      <c r="B354" s="342" t="s">
        <v>855</v>
      </c>
      <c r="C354" s="342" t="s">
        <v>970</v>
      </c>
      <c r="D354" s="217" t="s">
        <v>43</v>
      </c>
      <c r="E354" s="364">
        <v>60</v>
      </c>
      <c r="F354" s="174">
        <f t="shared" si="335"/>
        <v>0.59903474255600009</v>
      </c>
      <c r="G354" s="335">
        <v>0.06</v>
      </c>
      <c r="H354" s="176">
        <f t="shared" si="336"/>
        <v>0.1265202</v>
      </c>
      <c r="I354" s="335">
        <v>0.05</v>
      </c>
      <c r="J354" s="176">
        <f t="shared" si="337"/>
        <v>0.17175200000000002</v>
      </c>
      <c r="K354" s="115" t="s">
        <v>971</v>
      </c>
      <c r="L354" s="115" t="s">
        <v>43</v>
      </c>
      <c r="M354" s="116">
        <v>1.01</v>
      </c>
      <c r="N354" s="129">
        <v>0.26300000000000001</v>
      </c>
      <c r="O354" s="69">
        <f t="shared" si="329"/>
        <v>0.26563000000000003</v>
      </c>
      <c r="P354" s="176">
        <f t="shared" ref="P354" si="363">E354*F354</f>
        <v>35.942084553360004</v>
      </c>
      <c r="Q354" s="176">
        <f t="shared" ref="Q354" si="364">SUM(O354:O357)</f>
        <v>0.26563000000000003</v>
      </c>
      <c r="R354" s="176">
        <f t="shared" ref="R354" si="365">Q354*1.02*1.05*$R$15</f>
        <v>0.30076254255600005</v>
      </c>
      <c r="S354" s="188">
        <f t="shared" ref="S354" si="366">F354*$S$18</f>
        <v>0.77568059024523495</v>
      </c>
      <c r="T354" s="188">
        <f t="shared" ref="T354" si="367">S354*E354</f>
        <v>46.540835414714095</v>
      </c>
    </row>
    <row r="355" spans="1:20" ht="12.75" customHeight="1">
      <c r="A355" s="325"/>
      <c r="B355" s="342"/>
      <c r="C355" s="342"/>
      <c r="D355" s="218"/>
      <c r="E355" s="364"/>
      <c r="F355" s="174"/>
      <c r="G355" s="335"/>
      <c r="H355" s="176"/>
      <c r="I355" s="335"/>
      <c r="J355" s="176"/>
      <c r="K355" s="115"/>
      <c r="L355" s="115"/>
      <c r="M355" s="115"/>
      <c r="N355" s="129"/>
      <c r="O355" s="69">
        <f t="shared" si="329"/>
        <v>0</v>
      </c>
      <c r="P355" s="176"/>
      <c r="Q355" s="176"/>
      <c r="R355" s="176"/>
      <c r="S355" s="188"/>
      <c r="T355" s="188"/>
    </row>
    <row r="356" spans="1:20" ht="12.75" customHeight="1">
      <c r="A356" s="325"/>
      <c r="B356" s="342"/>
      <c r="C356" s="342"/>
      <c r="D356" s="218"/>
      <c r="E356" s="364"/>
      <c r="F356" s="174"/>
      <c r="G356" s="335"/>
      <c r="H356" s="176"/>
      <c r="I356" s="335"/>
      <c r="J356" s="176"/>
      <c r="K356" s="115"/>
      <c r="L356" s="115"/>
      <c r="M356" s="115"/>
      <c r="N356" s="129"/>
      <c r="O356" s="69">
        <f t="shared" si="329"/>
        <v>0</v>
      </c>
      <c r="P356" s="176"/>
      <c r="Q356" s="176"/>
      <c r="R356" s="176"/>
      <c r="S356" s="188"/>
      <c r="T356" s="188"/>
    </row>
    <row r="357" spans="1:20" ht="12.75" customHeight="1">
      <c r="A357" s="325"/>
      <c r="B357" s="342"/>
      <c r="C357" s="342"/>
      <c r="D357" s="218"/>
      <c r="E357" s="364"/>
      <c r="F357" s="174"/>
      <c r="G357" s="335"/>
      <c r="H357" s="176"/>
      <c r="I357" s="335"/>
      <c r="J357" s="176"/>
      <c r="K357" s="115"/>
      <c r="L357" s="115"/>
      <c r="M357" s="115"/>
      <c r="N357" s="129"/>
      <c r="O357" s="69">
        <f t="shared" si="329"/>
        <v>0</v>
      </c>
      <c r="P357" s="176"/>
      <c r="Q357" s="176"/>
      <c r="R357" s="176"/>
      <c r="S357" s="188"/>
      <c r="T357" s="188"/>
    </row>
    <row r="358" spans="1:20" ht="12.75" customHeight="1">
      <c r="A358" s="325">
        <v>21</v>
      </c>
      <c r="B358" s="342" t="s">
        <v>855</v>
      </c>
      <c r="C358" s="342" t="s">
        <v>972</v>
      </c>
      <c r="D358" s="217" t="s">
        <v>43</v>
      </c>
      <c r="E358" s="364">
        <v>24</v>
      </c>
      <c r="F358" s="174">
        <f t="shared" si="335"/>
        <v>1.2851850297560001</v>
      </c>
      <c r="G358" s="335">
        <v>0.06</v>
      </c>
      <c r="H358" s="176">
        <f t="shared" si="336"/>
        <v>0.1265202</v>
      </c>
      <c r="I358" s="335">
        <v>0.05</v>
      </c>
      <c r="J358" s="176">
        <f t="shared" si="337"/>
        <v>0.17175200000000002</v>
      </c>
      <c r="K358" s="115" t="s">
        <v>973</v>
      </c>
      <c r="L358" s="115" t="s">
        <v>43</v>
      </c>
      <c r="M358" s="116">
        <v>1.01</v>
      </c>
      <c r="N358" s="129">
        <v>0.86299999999999999</v>
      </c>
      <c r="O358" s="69">
        <f t="shared" si="329"/>
        <v>0.87163000000000002</v>
      </c>
      <c r="P358" s="176">
        <f t="shared" ref="P358" si="368">E358*F358</f>
        <v>30.844440714144003</v>
      </c>
      <c r="Q358" s="176">
        <f t="shared" ref="Q358" si="369">SUM(O358:O361)</f>
        <v>0.87163000000000002</v>
      </c>
      <c r="R358" s="176">
        <f t="shared" ref="R358" si="370">Q358*1.02*1.05*$R$15</f>
        <v>0.98691282975600003</v>
      </c>
      <c r="S358" s="188">
        <f t="shared" ref="S358" si="371">F358*$S$18</f>
        <v>1.6641657180047125</v>
      </c>
      <c r="T358" s="188">
        <f t="shared" ref="T358" si="372">S358*E358</f>
        <v>39.939977232113101</v>
      </c>
    </row>
    <row r="359" spans="1:20" ht="12.75" customHeight="1">
      <c r="A359" s="325"/>
      <c r="B359" s="342"/>
      <c r="C359" s="342"/>
      <c r="D359" s="218"/>
      <c r="E359" s="364"/>
      <c r="F359" s="174"/>
      <c r="G359" s="335"/>
      <c r="H359" s="176"/>
      <c r="I359" s="335"/>
      <c r="J359" s="176"/>
      <c r="K359" s="115"/>
      <c r="L359" s="115"/>
      <c r="M359" s="115"/>
      <c r="N359" s="129"/>
      <c r="O359" s="69">
        <f t="shared" si="329"/>
        <v>0</v>
      </c>
      <c r="P359" s="176"/>
      <c r="Q359" s="176"/>
      <c r="R359" s="176"/>
      <c r="S359" s="188"/>
      <c r="T359" s="188"/>
    </row>
    <row r="360" spans="1:20" ht="12.75" customHeight="1">
      <c r="A360" s="325"/>
      <c r="B360" s="342"/>
      <c r="C360" s="342"/>
      <c r="D360" s="218"/>
      <c r="E360" s="364"/>
      <c r="F360" s="174"/>
      <c r="G360" s="335"/>
      <c r="H360" s="176"/>
      <c r="I360" s="335"/>
      <c r="J360" s="176"/>
      <c r="K360" s="115"/>
      <c r="L360" s="115"/>
      <c r="M360" s="116"/>
      <c r="N360" s="129"/>
      <c r="O360" s="69">
        <f t="shared" si="329"/>
        <v>0</v>
      </c>
      <c r="P360" s="176"/>
      <c r="Q360" s="176"/>
      <c r="R360" s="176"/>
      <c r="S360" s="188"/>
      <c r="T360" s="188"/>
    </row>
    <row r="361" spans="1:20" ht="12.75" customHeight="1">
      <c r="A361" s="325"/>
      <c r="B361" s="342"/>
      <c r="C361" s="342"/>
      <c r="D361" s="218"/>
      <c r="E361" s="364"/>
      <c r="F361" s="174"/>
      <c r="G361" s="335"/>
      <c r="H361" s="176"/>
      <c r="I361" s="335"/>
      <c r="J361" s="176"/>
      <c r="K361" s="115"/>
      <c r="L361" s="115"/>
      <c r="M361" s="115"/>
      <c r="N361" s="129"/>
      <c r="O361" s="69">
        <f t="shared" si="329"/>
        <v>0</v>
      </c>
      <c r="P361" s="176"/>
      <c r="Q361" s="176"/>
      <c r="R361" s="176"/>
      <c r="S361" s="188"/>
      <c r="T361" s="188"/>
    </row>
    <row r="362" spans="1:20" ht="12.75" customHeight="1">
      <c r="A362" s="325">
        <v>22</v>
      </c>
      <c r="B362" s="342" t="s">
        <v>418</v>
      </c>
      <c r="C362" s="342" t="s">
        <v>974</v>
      </c>
      <c r="D362" s="325" t="s">
        <v>35</v>
      </c>
      <c r="E362" s="351">
        <v>1</v>
      </c>
      <c r="F362" s="174">
        <f t="shared" si="335"/>
        <v>6.2657916796000004</v>
      </c>
      <c r="G362" s="335">
        <v>0.97</v>
      </c>
      <c r="H362" s="176">
        <f t="shared" si="336"/>
        <v>2.0454099000000001</v>
      </c>
      <c r="I362" s="363">
        <v>0.13</v>
      </c>
      <c r="J362" s="176">
        <f t="shared" si="337"/>
        <v>0.44655520000000004</v>
      </c>
      <c r="K362" s="115" t="s">
        <v>403</v>
      </c>
      <c r="L362" s="115" t="s">
        <v>35</v>
      </c>
      <c r="M362" s="115">
        <v>1</v>
      </c>
      <c r="N362" s="129">
        <v>3.3330000000000002</v>
      </c>
      <c r="O362" s="69">
        <f t="shared" si="329"/>
        <v>3.3330000000000002</v>
      </c>
      <c r="P362" s="176">
        <f t="shared" ref="P362" si="373">E362*F362</f>
        <v>6.2657916796000004</v>
      </c>
      <c r="Q362" s="176">
        <f t="shared" ref="Q362" si="374">SUM(O362:O365)</f>
        <v>3.3330000000000002</v>
      </c>
      <c r="R362" s="176">
        <f t="shared" ref="R362" si="375">Q362*1.02*1.05*$R$15</f>
        <v>3.7738265796000001</v>
      </c>
      <c r="S362" s="188">
        <f t="shared" ref="S362" si="376">F362*$S$18</f>
        <v>8.1134742997505782</v>
      </c>
      <c r="T362" s="188">
        <f t="shared" ref="T362" si="377">S362*E362</f>
        <v>8.1134742997505782</v>
      </c>
    </row>
    <row r="363" spans="1:20" ht="12.75" customHeight="1">
      <c r="A363" s="325"/>
      <c r="B363" s="342"/>
      <c r="C363" s="342"/>
      <c r="D363" s="325"/>
      <c r="E363" s="351"/>
      <c r="F363" s="174"/>
      <c r="G363" s="335"/>
      <c r="H363" s="176"/>
      <c r="I363" s="363"/>
      <c r="J363" s="176"/>
      <c r="K363" s="115"/>
      <c r="L363" s="115"/>
      <c r="M363" s="115"/>
      <c r="N363" s="129"/>
      <c r="O363" s="69">
        <f t="shared" si="329"/>
        <v>0</v>
      </c>
      <c r="P363" s="176"/>
      <c r="Q363" s="176"/>
      <c r="R363" s="176"/>
      <c r="S363" s="188"/>
      <c r="T363" s="188"/>
    </row>
    <row r="364" spans="1:20" ht="12.75" customHeight="1">
      <c r="A364" s="325"/>
      <c r="B364" s="342"/>
      <c r="C364" s="342"/>
      <c r="D364" s="325"/>
      <c r="E364" s="351"/>
      <c r="F364" s="174"/>
      <c r="G364" s="335"/>
      <c r="H364" s="176"/>
      <c r="I364" s="363"/>
      <c r="J364" s="176"/>
      <c r="K364" s="115"/>
      <c r="L364" s="115"/>
      <c r="M364" s="116"/>
      <c r="N364" s="129"/>
      <c r="O364" s="69">
        <f t="shared" si="329"/>
        <v>0</v>
      </c>
      <c r="P364" s="176"/>
      <c r="Q364" s="176"/>
      <c r="R364" s="176"/>
      <c r="S364" s="188"/>
      <c r="T364" s="188"/>
    </row>
    <row r="365" spans="1:20" ht="12.75" customHeight="1">
      <c r="A365" s="325"/>
      <c r="B365" s="342"/>
      <c r="C365" s="342"/>
      <c r="D365" s="325"/>
      <c r="E365" s="351"/>
      <c r="F365" s="174"/>
      <c r="G365" s="335"/>
      <c r="H365" s="176"/>
      <c r="I365" s="363"/>
      <c r="J365" s="176"/>
      <c r="K365" s="115"/>
      <c r="L365" s="115"/>
      <c r="M365" s="115"/>
      <c r="N365" s="129"/>
      <c r="O365" s="69">
        <f t="shared" si="329"/>
        <v>0</v>
      </c>
      <c r="P365" s="176"/>
      <c r="Q365" s="176"/>
      <c r="R365" s="176"/>
      <c r="S365" s="188"/>
      <c r="T365" s="188"/>
    </row>
    <row r="366" spans="1:20" ht="12.75" customHeight="1">
      <c r="A366" s="325">
        <v>23</v>
      </c>
      <c r="B366" s="342" t="s">
        <v>975</v>
      </c>
      <c r="C366" s="342" t="s">
        <v>976</v>
      </c>
      <c r="D366" s="217" t="s">
        <v>856</v>
      </c>
      <c r="E366" s="362">
        <v>0.10150000000000001</v>
      </c>
      <c r="F366" s="174">
        <f t="shared" si="335"/>
        <v>68.331644437920005</v>
      </c>
      <c r="G366" s="335">
        <v>29.8</v>
      </c>
      <c r="H366" s="176">
        <f t="shared" si="336"/>
        <v>62.838366000000001</v>
      </c>
      <c r="I366" s="335"/>
      <c r="J366" s="176">
        <f t="shared" si="337"/>
        <v>0</v>
      </c>
      <c r="K366" s="115" t="s">
        <v>59</v>
      </c>
      <c r="L366" s="115" t="s">
        <v>47</v>
      </c>
      <c r="M366" s="117">
        <v>31.1</v>
      </c>
      <c r="N366" s="129">
        <v>0.156</v>
      </c>
      <c r="O366" s="69">
        <f t="shared" si="329"/>
        <v>4.8516000000000004</v>
      </c>
      <c r="P366" s="176">
        <f t="shared" ref="P366" si="378">E366*F366</f>
        <v>6.9356619104488813</v>
      </c>
      <c r="Q366" s="176">
        <f t="shared" ref="Q366" si="379">SUM(O366:O369)</f>
        <v>4.8516000000000004</v>
      </c>
      <c r="R366" s="176">
        <f t="shared" ref="R366" si="380">Q366*1.02*1.05*$R$15</f>
        <v>5.4932784379200008</v>
      </c>
      <c r="S366" s="188">
        <f t="shared" ref="S366" si="381">F366*$S$18</f>
        <v>88.48156296223226</v>
      </c>
      <c r="T366" s="188">
        <f t="shared" ref="T366" si="382">S366*E366</f>
        <v>8.9808786406665746</v>
      </c>
    </row>
    <row r="367" spans="1:20" ht="12.75" customHeight="1">
      <c r="A367" s="325"/>
      <c r="B367" s="342"/>
      <c r="C367" s="342"/>
      <c r="D367" s="218"/>
      <c r="E367" s="362"/>
      <c r="F367" s="174"/>
      <c r="G367" s="335"/>
      <c r="H367" s="176"/>
      <c r="I367" s="335"/>
      <c r="J367" s="176"/>
      <c r="K367" s="68"/>
      <c r="L367" s="68"/>
      <c r="M367" s="68"/>
      <c r="N367" s="76"/>
      <c r="O367" s="69">
        <f t="shared" si="329"/>
        <v>0</v>
      </c>
      <c r="P367" s="176"/>
      <c r="Q367" s="176"/>
      <c r="R367" s="176"/>
      <c r="S367" s="188"/>
      <c r="T367" s="188"/>
    </row>
    <row r="368" spans="1:20" ht="12.75" customHeight="1">
      <c r="A368" s="325"/>
      <c r="B368" s="342"/>
      <c r="C368" s="342"/>
      <c r="D368" s="218"/>
      <c r="E368" s="362"/>
      <c r="F368" s="174"/>
      <c r="G368" s="335"/>
      <c r="H368" s="176"/>
      <c r="I368" s="335"/>
      <c r="J368" s="176"/>
      <c r="K368" s="68"/>
      <c r="L368" s="68"/>
      <c r="M368" s="70"/>
      <c r="N368" s="76"/>
      <c r="O368" s="69">
        <f t="shared" si="329"/>
        <v>0</v>
      </c>
      <c r="P368" s="176"/>
      <c r="Q368" s="176"/>
      <c r="R368" s="176"/>
      <c r="S368" s="188"/>
      <c r="T368" s="188"/>
    </row>
    <row r="369" spans="1:20" ht="12.75" customHeight="1">
      <c r="A369" s="325"/>
      <c r="B369" s="342"/>
      <c r="C369" s="342"/>
      <c r="D369" s="218"/>
      <c r="E369" s="362"/>
      <c r="F369" s="174"/>
      <c r="G369" s="335"/>
      <c r="H369" s="176"/>
      <c r="I369" s="335"/>
      <c r="J369" s="176"/>
      <c r="K369" s="68"/>
      <c r="L369" s="68"/>
      <c r="M369" s="68"/>
      <c r="N369" s="76"/>
      <c r="O369" s="69">
        <f t="shared" si="329"/>
        <v>0</v>
      </c>
      <c r="P369" s="176"/>
      <c r="Q369" s="176"/>
      <c r="R369" s="176"/>
      <c r="S369" s="188"/>
      <c r="T369" s="188"/>
    </row>
    <row r="370" spans="1:20" ht="12.75" customHeight="1">
      <c r="A370" s="161"/>
      <c r="B370" s="162"/>
      <c r="C370" s="163" t="s">
        <v>462</v>
      </c>
      <c r="D370" s="161"/>
      <c r="E370" s="164"/>
      <c r="F370" s="165"/>
      <c r="G370" s="157"/>
      <c r="H370" s="158"/>
      <c r="I370" s="157"/>
      <c r="J370" s="158"/>
      <c r="K370" s="40"/>
      <c r="L370" s="40"/>
      <c r="M370" s="40"/>
      <c r="N370" s="41"/>
      <c r="O370" s="42"/>
      <c r="P370" s="158"/>
      <c r="Q370" s="158"/>
      <c r="R370" s="158"/>
      <c r="S370" s="158"/>
      <c r="T370" s="316">
        <f>SUM(T278:T369)</f>
        <v>653.35208581187487</v>
      </c>
    </row>
    <row r="371" spans="1:20" ht="12.75" customHeight="1">
      <c r="A371" s="161"/>
      <c r="B371" s="162"/>
      <c r="C371" s="163"/>
      <c r="D371" s="161"/>
      <c r="E371" s="164"/>
      <c r="F371" s="166"/>
      <c r="G371" s="157"/>
      <c r="H371" s="158"/>
      <c r="I371" s="157"/>
      <c r="J371" s="158"/>
      <c r="K371" s="40"/>
      <c r="L371" s="40"/>
      <c r="M371" s="40"/>
      <c r="N371" s="41"/>
      <c r="O371" s="42"/>
      <c r="P371" s="158"/>
      <c r="Q371" s="158"/>
      <c r="R371" s="158"/>
      <c r="S371" s="158"/>
      <c r="T371" s="316"/>
    </row>
    <row r="372" spans="1:20" ht="12.75" customHeight="1">
      <c r="A372" s="161"/>
      <c r="B372" s="162"/>
      <c r="C372" s="163"/>
      <c r="D372" s="161"/>
      <c r="E372" s="164"/>
      <c r="F372" s="166"/>
      <c r="G372" s="157"/>
      <c r="H372" s="158"/>
      <c r="I372" s="157"/>
      <c r="J372" s="158"/>
      <c r="K372" s="40"/>
      <c r="L372" s="40"/>
      <c r="M372" s="43"/>
      <c r="N372" s="41"/>
      <c r="O372" s="42"/>
      <c r="P372" s="158"/>
      <c r="Q372" s="158"/>
      <c r="R372" s="158"/>
      <c r="S372" s="158"/>
      <c r="T372" s="316"/>
    </row>
    <row r="373" spans="1:20" ht="12.75" customHeight="1">
      <c r="A373" s="161"/>
      <c r="B373" s="162"/>
      <c r="C373" s="163"/>
      <c r="D373" s="161"/>
      <c r="E373" s="164"/>
      <c r="F373" s="167"/>
      <c r="G373" s="157"/>
      <c r="H373" s="158"/>
      <c r="I373" s="157"/>
      <c r="J373" s="158"/>
      <c r="K373" s="40"/>
      <c r="L373" s="40"/>
      <c r="M373" s="40"/>
      <c r="N373" s="41"/>
      <c r="O373" s="42"/>
      <c r="P373" s="158"/>
      <c r="Q373" s="158"/>
      <c r="R373" s="158"/>
      <c r="S373" s="158"/>
      <c r="T373" s="316"/>
    </row>
    <row r="374" spans="1:20" ht="12.75" customHeight="1">
      <c r="A374" s="161"/>
      <c r="B374" s="162"/>
      <c r="C374" s="163" t="s">
        <v>463</v>
      </c>
      <c r="D374" s="161"/>
      <c r="E374" s="164"/>
      <c r="F374" s="165"/>
      <c r="G374" s="157"/>
      <c r="H374" s="158"/>
      <c r="I374" s="157"/>
      <c r="J374" s="158"/>
      <c r="K374" s="40"/>
      <c r="L374" s="40"/>
      <c r="M374" s="40"/>
      <c r="N374" s="41"/>
      <c r="O374" s="42"/>
      <c r="P374" s="158"/>
      <c r="Q374" s="158"/>
      <c r="R374" s="158"/>
      <c r="S374" s="158"/>
      <c r="T374" s="148">
        <f>(T370*100%)/'Cav-Nax-Sharur-10'!T533</f>
        <v>6.0734619442240366E-2</v>
      </c>
    </row>
    <row r="375" spans="1:20" ht="12.75" customHeight="1">
      <c r="A375" s="161"/>
      <c r="B375" s="162"/>
      <c r="C375" s="163"/>
      <c r="D375" s="161"/>
      <c r="E375" s="164"/>
      <c r="F375" s="166"/>
      <c r="G375" s="157"/>
      <c r="H375" s="158"/>
      <c r="I375" s="157"/>
      <c r="J375" s="158"/>
      <c r="K375" s="40"/>
      <c r="L375" s="40"/>
      <c r="M375" s="40"/>
      <c r="N375" s="41"/>
      <c r="O375" s="42"/>
      <c r="P375" s="158"/>
      <c r="Q375" s="158"/>
      <c r="R375" s="158"/>
      <c r="S375" s="158"/>
      <c r="T375" s="148"/>
    </row>
    <row r="376" spans="1:20" ht="12.75" customHeight="1">
      <c r="A376" s="161"/>
      <c r="B376" s="162"/>
      <c r="C376" s="163"/>
      <c r="D376" s="161"/>
      <c r="E376" s="164"/>
      <c r="F376" s="166"/>
      <c r="G376" s="157"/>
      <c r="H376" s="158"/>
      <c r="I376" s="157"/>
      <c r="J376" s="158"/>
      <c r="K376" s="40"/>
      <c r="L376" s="40"/>
      <c r="M376" s="43"/>
      <c r="N376" s="41"/>
      <c r="O376" s="42"/>
      <c r="P376" s="158"/>
      <c r="Q376" s="158"/>
      <c r="R376" s="158"/>
      <c r="S376" s="158"/>
      <c r="T376" s="148"/>
    </row>
    <row r="377" spans="1:20" ht="12.75" customHeight="1">
      <c r="A377" s="161"/>
      <c r="B377" s="162"/>
      <c r="C377" s="163"/>
      <c r="D377" s="161"/>
      <c r="E377" s="164"/>
      <c r="F377" s="167"/>
      <c r="G377" s="157"/>
      <c r="H377" s="158"/>
      <c r="I377" s="157"/>
      <c r="J377" s="158"/>
      <c r="K377" s="40"/>
      <c r="L377" s="40"/>
      <c r="M377" s="40"/>
      <c r="N377" s="41"/>
      <c r="O377" s="42"/>
      <c r="P377" s="158"/>
      <c r="Q377" s="158"/>
      <c r="R377" s="158"/>
      <c r="S377" s="158"/>
      <c r="T377" s="148"/>
    </row>
    <row r="378" spans="1:20">
      <c r="A378" s="169"/>
      <c r="B378" s="170"/>
      <c r="C378" s="251" t="s">
        <v>1025</v>
      </c>
      <c r="D378" s="169"/>
      <c r="E378" s="248"/>
      <c r="F378" s="174">
        <f t="shared" ref="F378:F382" si="383">H378+J378+R378</f>
        <v>0</v>
      </c>
      <c r="G378" s="198"/>
      <c r="H378" s="176">
        <f t="shared" ref="H378:H382" si="384">G378*$P$8/1000</f>
        <v>0</v>
      </c>
      <c r="I378" s="198"/>
      <c r="J378" s="176">
        <f t="shared" ref="J378:J382" si="385">I378*$P$9/1000</f>
        <v>0</v>
      </c>
      <c r="K378" s="68"/>
      <c r="L378" s="68"/>
      <c r="M378" s="68"/>
      <c r="N378" s="76"/>
      <c r="O378" s="69">
        <f t="shared" si="329"/>
        <v>0</v>
      </c>
      <c r="P378" s="176">
        <f t="shared" ref="P378" si="386">E378*F378</f>
        <v>0</v>
      </c>
      <c r="Q378" s="176">
        <f t="shared" ref="Q378" si="387">SUM(O378:O381)</f>
        <v>0</v>
      </c>
      <c r="R378" s="176">
        <f t="shared" ref="R378" si="388">Q378*1.02*1.05*$R$15</f>
        <v>0</v>
      </c>
      <c r="S378" s="188">
        <f t="shared" ref="S378" si="389">F378*$S$18</f>
        <v>0</v>
      </c>
      <c r="T378" s="188">
        <f t="shared" ref="T378" si="390">S378*E378</f>
        <v>0</v>
      </c>
    </row>
    <row r="379" spans="1:20">
      <c r="A379" s="169"/>
      <c r="B379" s="170"/>
      <c r="C379" s="251"/>
      <c r="D379" s="169"/>
      <c r="E379" s="248"/>
      <c r="F379" s="174"/>
      <c r="G379" s="198"/>
      <c r="H379" s="176"/>
      <c r="I379" s="198"/>
      <c r="J379" s="176"/>
      <c r="K379" s="68"/>
      <c r="L379" s="68"/>
      <c r="M379" s="68"/>
      <c r="N379" s="76"/>
      <c r="O379" s="69">
        <f t="shared" si="329"/>
        <v>0</v>
      </c>
      <c r="P379" s="176"/>
      <c r="Q379" s="176"/>
      <c r="R379" s="176"/>
      <c r="S379" s="188"/>
      <c r="T379" s="188"/>
    </row>
    <row r="380" spans="1:20">
      <c r="A380" s="169"/>
      <c r="B380" s="170"/>
      <c r="C380" s="251"/>
      <c r="D380" s="169"/>
      <c r="E380" s="248"/>
      <c r="F380" s="174"/>
      <c r="G380" s="198"/>
      <c r="H380" s="176"/>
      <c r="I380" s="198"/>
      <c r="J380" s="176"/>
      <c r="K380" s="68"/>
      <c r="L380" s="76"/>
      <c r="M380" s="71"/>
      <c r="N380" s="76"/>
      <c r="O380" s="69">
        <f t="shared" si="329"/>
        <v>0</v>
      </c>
      <c r="P380" s="176"/>
      <c r="Q380" s="176"/>
      <c r="R380" s="176"/>
      <c r="S380" s="188"/>
      <c r="T380" s="188"/>
    </row>
    <row r="381" spans="1:20">
      <c r="A381" s="169"/>
      <c r="B381" s="170"/>
      <c r="C381" s="251"/>
      <c r="D381" s="169"/>
      <c r="E381" s="248"/>
      <c r="F381" s="174"/>
      <c r="G381" s="198"/>
      <c r="H381" s="176"/>
      <c r="I381" s="198"/>
      <c r="J381" s="176"/>
      <c r="K381" s="68"/>
      <c r="L381" s="68"/>
      <c r="M381" s="68"/>
      <c r="N381" s="76"/>
      <c r="O381" s="69">
        <f t="shared" si="329"/>
        <v>0</v>
      </c>
      <c r="P381" s="176"/>
      <c r="Q381" s="176"/>
      <c r="R381" s="176"/>
      <c r="S381" s="188"/>
      <c r="T381" s="188"/>
    </row>
    <row r="382" spans="1:20">
      <c r="A382" s="169">
        <v>1</v>
      </c>
      <c r="B382" s="170" t="s">
        <v>44</v>
      </c>
      <c r="C382" s="170" t="s">
        <v>60</v>
      </c>
      <c r="D382" s="169" t="s">
        <v>47</v>
      </c>
      <c r="E382" s="174">
        <v>62.764000000000003</v>
      </c>
      <c r="F382" s="174">
        <f t="shared" si="383"/>
        <v>4.0908198000000002</v>
      </c>
      <c r="G382" s="178">
        <v>1.94</v>
      </c>
      <c r="H382" s="176">
        <f t="shared" si="384"/>
        <v>4.0908198000000002</v>
      </c>
      <c r="I382" s="178"/>
      <c r="J382" s="176">
        <f t="shared" si="385"/>
        <v>0</v>
      </c>
      <c r="K382" s="68"/>
      <c r="L382" s="68"/>
      <c r="M382" s="68"/>
      <c r="N382" s="76"/>
      <c r="O382" s="69">
        <f t="shared" si="329"/>
        <v>0</v>
      </c>
      <c r="P382" s="176">
        <f t="shared" ref="P382" si="391">E382*F382</f>
        <v>256.75621392720001</v>
      </c>
      <c r="Q382" s="176">
        <f t="shared" ref="Q382" si="392">SUM(O382:O385)</f>
        <v>0</v>
      </c>
      <c r="R382" s="176">
        <f t="shared" ref="R382" si="393">Q382*1.02*1.05*$R$15</f>
        <v>0</v>
      </c>
      <c r="S382" s="188">
        <f t="shared" ref="S382" si="394">F382*$S$18</f>
        <v>5.2971376977425546</v>
      </c>
      <c r="T382" s="188">
        <f t="shared" ref="T382" si="395">S382*E382</f>
        <v>332.46955046111373</v>
      </c>
    </row>
    <row r="383" spans="1:20">
      <c r="A383" s="169"/>
      <c r="B383" s="170"/>
      <c r="C383" s="170"/>
      <c r="D383" s="169"/>
      <c r="E383" s="174"/>
      <c r="F383" s="174"/>
      <c r="G383" s="178"/>
      <c r="H383" s="176"/>
      <c r="I383" s="178"/>
      <c r="J383" s="176"/>
      <c r="K383" s="68"/>
      <c r="L383" s="68"/>
      <c r="M383" s="68"/>
      <c r="N383" s="76"/>
      <c r="O383" s="69">
        <f t="shared" si="329"/>
        <v>0</v>
      </c>
      <c r="P383" s="176"/>
      <c r="Q383" s="176"/>
      <c r="R383" s="176"/>
      <c r="S383" s="188"/>
      <c r="T383" s="188"/>
    </row>
    <row r="384" spans="1:20">
      <c r="A384" s="169"/>
      <c r="B384" s="170"/>
      <c r="C384" s="170"/>
      <c r="D384" s="169"/>
      <c r="E384" s="174"/>
      <c r="F384" s="174"/>
      <c r="G384" s="178"/>
      <c r="H384" s="176"/>
      <c r="I384" s="178"/>
      <c r="J384" s="176"/>
      <c r="K384" s="68"/>
      <c r="L384" s="68"/>
      <c r="M384" s="70"/>
      <c r="N384" s="76"/>
      <c r="O384" s="69">
        <f t="shared" si="329"/>
        <v>0</v>
      </c>
      <c r="P384" s="176"/>
      <c r="Q384" s="176"/>
      <c r="R384" s="176"/>
      <c r="S384" s="188"/>
      <c r="T384" s="188"/>
    </row>
    <row r="385" spans="1:20">
      <c r="A385" s="169"/>
      <c r="B385" s="170"/>
      <c r="C385" s="170"/>
      <c r="D385" s="169"/>
      <c r="E385" s="174"/>
      <c r="F385" s="174"/>
      <c r="G385" s="178"/>
      <c r="H385" s="176"/>
      <c r="I385" s="178"/>
      <c r="J385" s="176"/>
      <c r="K385" s="68"/>
      <c r="L385" s="68"/>
      <c r="M385" s="68"/>
      <c r="N385" s="76"/>
      <c r="O385" s="69">
        <f t="shared" si="329"/>
        <v>0</v>
      </c>
      <c r="P385" s="176"/>
      <c r="Q385" s="176"/>
      <c r="R385" s="176"/>
      <c r="S385" s="188"/>
      <c r="T385" s="188"/>
    </row>
    <row r="386" spans="1:20">
      <c r="A386" s="169">
        <v>2</v>
      </c>
      <c r="B386" s="170" t="s">
        <v>978</v>
      </c>
      <c r="C386" s="170" t="s">
        <v>977</v>
      </c>
      <c r="D386" s="169" t="s">
        <v>979</v>
      </c>
      <c r="E386" s="174">
        <v>0.57599999999999996</v>
      </c>
      <c r="F386" s="174">
        <f t="shared" ref="F386:F446" si="396">H386+J386+R386</f>
        <v>2.2550280200000001</v>
      </c>
      <c r="G386" s="178">
        <v>0.29399999999999998</v>
      </c>
      <c r="H386" s="176">
        <f t="shared" ref="H386:H446" si="397">G386*$P$8/1000</f>
        <v>0.61994897999999998</v>
      </c>
      <c r="I386" s="178">
        <v>0.47599999999999998</v>
      </c>
      <c r="J386" s="176">
        <f t="shared" ref="J386:J446" si="398">I386*$P$9/1000</f>
        <v>1.6350790399999999</v>
      </c>
      <c r="K386" s="68"/>
      <c r="L386" s="68"/>
      <c r="M386" s="68"/>
      <c r="N386" s="76"/>
      <c r="O386" s="69">
        <f t="shared" si="329"/>
        <v>0</v>
      </c>
      <c r="P386" s="176">
        <f t="shared" ref="P386" si="399">E386*F386</f>
        <v>1.29889613952</v>
      </c>
      <c r="Q386" s="176">
        <f t="shared" ref="Q386" si="400">SUM(O386:O389)</f>
        <v>0</v>
      </c>
      <c r="R386" s="176">
        <f t="shared" ref="R386" si="401">Q386*1.02*1.05*$R$15</f>
        <v>0</v>
      </c>
      <c r="S386" s="188">
        <f t="shared" ref="S386" si="402">F386*$S$18</f>
        <v>2.920000028895859</v>
      </c>
      <c r="T386" s="188">
        <f t="shared" ref="T386" si="403">S386*E386</f>
        <v>1.6819200166440147</v>
      </c>
    </row>
    <row r="387" spans="1:20">
      <c r="A387" s="169"/>
      <c r="B387" s="170"/>
      <c r="C387" s="170"/>
      <c r="D387" s="169"/>
      <c r="E387" s="174"/>
      <c r="F387" s="174"/>
      <c r="G387" s="178"/>
      <c r="H387" s="176"/>
      <c r="I387" s="178"/>
      <c r="J387" s="176"/>
      <c r="K387" s="68"/>
      <c r="L387" s="68"/>
      <c r="M387" s="68"/>
      <c r="N387" s="76"/>
      <c r="O387" s="69">
        <f t="shared" si="329"/>
        <v>0</v>
      </c>
      <c r="P387" s="176"/>
      <c r="Q387" s="176"/>
      <c r="R387" s="176"/>
      <c r="S387" s="188"/>
      <c r="T387" s="188"/>
    </row>
    <row r="388" spans="1:20">
      <c r="A388" s="169"/>
      <c r="B388" s="170"/>
      <c r="C388" s="170"/>
      <c r="D388" s="169"/>
      <c r="E388" s="174"/>
      <c r="F388" s="174"/>
      <c r="G388" s="178"/>
      <c r="H388" s="176"/>
      <c r="I388" s="178"/>
      <c r="J388" s="176"/>
      <c r="K388" s="68"/>
      <c r="L388" s="68"/>
      <c r="M388" s="70"/>
      <c r="N388" s="76"/>
      <c r="O388" s="69">
        <f t="shared" si="329"/>
        <v>0</v>
      </c>
      <c r="P388" s="176"/>
      <c r="Q388" s="176"/>
      <c r="R388" s="176"/>
      <c r="S388" s="188"/>
      <c r="T388" s="188"/>
    </row>
    <row r="389" spans="1:20">
      <c r="A389" s="169"/>
      <c r="B389" s="170"/>
      <c r="C389" s="170"/>
      <c r="D389" s="169"/>
      <c r="E389" s="174"/>
      <c r="F389" s="174"/>
      <c r="G389" s="178"/>
      <c r="H389" s="176"/>
      <c r="I389" s="178"/>
      <c r="J389" s="176"/>
      <c r="K389" s="68"/>
      <c r="L389" s="68"/>
      <c r="M389" s="68"/>
      <c r="N389" s="76"/>
      <c r="O389" s="69">
        <f t="shared" si="329"/>
        <v>0</v>
      </c>
      <c r="P389" s="176"/>
      <c r="Q389" s="176"/>
      <c r="R389" s="176"/>
      <c r="S389" s="188"/>
      <c r="T389" s="188"/>
    </row>
    <row r="390" spans="1:20">
      <c r="A390" s="169">
        <v>3</v>
      </c>
      <c r="B390" s="170" t="s">
        <v>644</v>
      </c>
      <c r="C390" s="170" t="s">
        <v>857</v>
      </c>
      <c r="D390" s="169" t="s">
        <v>36</v>
      </c>
      <c r="E390" s="174">
        <v>1.1599999999999999</v>
      </c>
      <c r="F390" s="174">
        <f t="shared" si="396"/>
        <v>3.9350040000000002</v>
      </c>
      <c r="G390" s="178">
        <v>0.4</v>
      </c>
      <c r="H390" s="176">
        <f t="shared" si="397"/>
        <v>0.84346800000000011</v>
      </c>
      <c r="I390" s="213">
        <v>0.9</v>
      </c>
      <c r="J390" s="176">
        <f t="shared" si="398"/>
        <v>3.0915360000000001</v>
      </c>
      <c r="K390" s="68"/>
      <c r="L390" s="68"/>
      <c r="M390" s="68"/>
      <c r="N390" s="76"/>
      <c r="O390" s="69">
        <f t="shared" si="329"/>
        <v>0</v>
      </c>
      <c r="P390" s="176">
        <f t="shared" ref="P390" si="404">E390*F390</f>
        <v>4.5646046399999998</v>
      </c>
      <c r="Q390" s="176">
        <f t="shared" ref="Q390" si="405">SUM(O390:O393)</f>
        <v>0</v>
      </c>
      <c r="R390" s="176">
        <f t="shared" ref="R390" si="406">Q390*1.02*1.05*$R$15</f>
        <v>0</v>
      </c>
      <c r="S390" s="188">
        <f t="shared" ref="S390" si="407">F390*$S$18</f>
        <v>5.0953742888327032</v>
      </c>
      <c r="T390" s="188">
        <f t="shared" ref="T390" si="408">S390*E390</f>
        <v>5.910634175045935</v>
      </c>
    </row>
    <row r="391" spans="1:20">
      <c r="A391" s="169"/>
      <c r="B391" s="170"/>
      <c r="C391" s="170"/>
      <c r="D391" s="169"/>
      <c r="E391" s="174"/>
      <c r="F391" s="174"/>
      <c r="G391" s="178"/>
      <c r="H391" s="176"/>
      <c r="I391" s="213"/>
      <c r="J391" s="176"/>
      <c r="K391" s="68"/>
      <c r="L391" s="68"/>
      <c r="M391" s="71"/>
      <c r="N391" s="76"/>
      <c r="O391" s="69">
        <f t="shared" si="329"/>
        <v>0</v>
      </c>
      <c r="P391" s="176"/>
      <c r="Q391" s="176"/>
      <c r="R391" s="176"/>
      <c r="S391" s="188"/>
      <c r="T391" s="188"/>
    </row>
    <row r="392" spans="1:20">
      <c r="A392" s="169"/>
      <c r="B392" s="170"/>
      <c r="C392" s="170"/>
      <c r="D392" s="169"/>
      <c r="E392" s="174"/>
      <c r="F392" s="174"/>
      <c r="G392" s="178"/>
      <c r="H392" s="176"/>
      <c r="I392" s="213"/>
      <c r="J392" s="176"/>
      <c r="K392" s="68"/>
      <c r="L392" s="68"/>
      <c r="M392" s="68"/>
      <c r="N392" s="76"/>
      <c r="O392" s="69">
        <f t="shared" si="329"/>
        <v>0</v>
      </c>
      <c r="P392" s="176"/>
      <c r="Q392" s="176"/>
      <c r="R392" s="176"/>
      <c r="S392" s="188"/>
      <c r="T392" s="188"/>
    </row>
    <row r="393" spans="1:20">
      <c r="A393" s="169"/>
      <c r="B393" s="170"/>
      <c r="C393" s="170"/>
      <c r="D393" s="169"/>
      <c r="E393" s="174"/>
      <c r="F393" s="174"/>
      <c r="G393" s="178"/>
      <c r="H393" s="176"/>
      <c r="I393" s="213"/>
      <c r="J393" s="176"/>
      <c r="K393" s="68"/>
      <c r="L393" s="68"/>
      <c r="M393" s="68"/>
      <c r="N393" s="76"/>
      <c r="O393" s="69">
        <f t="shared" si="329"/>
        <v>0</v>
      </c>
      <c r="P393" s="176"/>
      <c r="Q393" s="176"/>
      <c r="R393" s="176"/>
      <c r="S393" s="188"/>
      <c r="T393" s="188"/>
    </row>
    <row r="394" spans="1:20">
      <c r="A394" s="169">
        <v>4</v>
      </c>
      <c r="B394" s="170" t="s">
        <v>980</v>
      </c>
      <c r="C394" s="170" t="s">
        <v>981</v>
      </c>
      <c r="D394" s="169" t="s">
        <v>42</v>
      </c>
      <c r="E394" s="187">
        <v>3.2000000000000001E-2</v>
      </c>
      <c r="F394" s="174">
        <f t="shared" si="396"/>
        <v>7.2119310743999998</v>
      </c>
      <c r="G394" s="178">
        <v>0.89</v>
      </c>
      <c r="H394" s="176">
        <f t="shared" si="397"/>
        <v>1.8767163</v>
      </c>
      <c r="I394" s="178"/>
      <c r="J394" s="176">
        <f t="shared" si="398"/>
        <v>0</v>
      </c>
      <c r="K394" s="68" t="s">
        <v>982</v>
      </c>
      <c r="L394" s="68" t="s">
        <v>47</v>
      </c>
      <c r="M394" s="68">
        <v>1.24</v>
      </c>
      <c r="N394" s="76">
        <v>3.8</v>
      </c>
      <c r="O394" s="69">
        <f t="shared" si="329"/>
        <v>4.7119999999999997</v>
      </c>
      <c r="P394" s="176">
        <f t="shared" ref="P394" si="409">E394*F394</f>
        <v>0.23078179438079999</v>
      </c>
      <c r="Q394" s="176">
        <f t="shared" ref="Q394" si="410">SUM(O394:O397)</f>
        <v>4.7119999999999997</v>
      </c>
      <c r="R394" s="176">
        <f t="shared" ref="R394" si="411">Q394*1.02*1.05*$R$15</f>
        <v>5.3352147743999998</v>
      </c>
      <c r="S394" s="188">
        <f t="shared" ref="S394" si="412">F394*$S$18</f>
        <v>9.338615200729496</v>
      </c>
      <c r="T394" s="188">
        <f t="shared" ref="T394" si="413">S394*E394</f>
        <v>0.2988356864233439</v>
      </c>
    </row>
    <row r="395" spans="1:20">
      <c r="A395" s="169"/>
      <c r="B395" s="170"/>
      <c r="C395" s="170"/>
      <c r="D395" s="169"/>
      <c r="E395" s="187"/>
      <c r="F395" s="174"/>
      <c r="G395" s="178"/>
      <c r="H395" s="176"/>
      <c r="I395" s="178"/>
      <c r="J395" s="176"/>
      <c r="K395" s="68"/>
      <c r="L395" s="68"/>
      <c r="M395" s="68"/>
      <c r="N395" s="76"/>
      <c r="O395" s="69">
        <f t="shared" si="329"/>
        <v>0</v>
      </c>
      <c r="P395" s="176"/>
      <c r="Q395" s="176"/>
      <c r="R395" s="176"/>
      <c r="S395" s="188"/>
      <c r="T395" s="188"/>
    </row>
    <row r="396" spans="1:20">
      <c r="A396" s="169"/>
      <c r="B396" s="170"/>
      <c r="C396" s="170"/>
      <c r="D396" s="169"/>
      <c r="E396" s="187"/>
      <c r="F396" s="174"/>
      <c r="G396" s="178"/>
      <c r="H396" s="176"/>
      <c r="I396" s="178"/>
      <c r="J396" s="176"/>
      <c r="K396" s="68"/>
      <c r="L396" s="68"/>
      <c r="M396" s="68"/>
      <c r="N396" s="76"/>
      <c r="O396" s="69">
        <f t="shared" si="329"/>
        <v>0</v>
      </c>
      <c r="P396" s="176"/>
      <c r="Q396" s="176"/>
      <c r="R396" s="176"/>
      <c r="S396" s="188"/>
      <c r="T396" s="188"/>
    </row>
    <row r="397" spans="1:20">
      <c r="A397" s="169"/>
      <c r="B397" s="170"/>
      <c r="C397" s="170"/>
      <c r="D397" s="169"/>
      <c r="E397" s="187"/>
      <c r="F397" s="174"/>
      <c r="G397" s="178"/>
      <c r="H397" s="176"/>
      <c r="I397" s="178"/>
      <c r="J397" s="176"/>
      <c r="K397" s="68"/>
      <c r="L397" s="68"/>
      <c r="M397" s="68"/>
      <c r="N397" s="76"/>
      <c r="O397" s="69">
        <f t="shared" si="329"/>
        <v>0</v>
      </c>
      <c r="P397" s="176"/>
      <c r="Q397" s="176"/>
      <c r="R397" s="176"/>
      <c r="S397" s="188"/>
      <c r="T397" s="188"/>
    </row>
    <row r="398" spans="1:20">
      <c r="A398" s="169">
        <v>5</v>
      </c>
      <c r="B398" s="170" t="s">
        <v>664</v>
      </c>
      <c r="C398" s="170" t="s">
        <v>983</v>
      </c>
      <c r="D398" s="169" t="s">
        <v>42</v>
      </c>
      <c r="E398" s="187">
        <v>3.2000000000000001E-2</v>
      </c>
      <c r="F398" s="174">
        <f t="shared" si="396"/>
        <v>30.925956960808001</v>
      </c>
      <c r="G398" s="178">
        <v>0.7</v>
      </c>
      <c r="H398" s="176">
        <f t="shared" si="397"/>
        <v>1.4760689999999999</v>
      </c>
      <c r="I398" s="178">
        <v>0.28000000000000003</v>
      </c>
      <c r="J398" s="176">
        <f t="shared" si="398"/>
        <v>0.96181120000000009</v>
      </c>
      <c r="K398" s="68" t="s">
        <v>984</v>
      </c>
      <c r="L398" s="68" t="s">
        <v>47</v>
      </c>
      <c r="M398" s="68">
        <v>1.02</v>
      </c>
      <c r="N398" s="76">
        <v>24.667000000000002</v>
      </c>
      <c r="O398" s="69">
        <f t="shared" si="329"/>
        <v>25.160340000000001</v>
      </c>
      <c r="P398" s="176">
        <f t="shared" ref="P398" si="414">E398*F398</f>
        <v>0.98963062274585611</v>
      </c>
      <c r="Q398" s="176">
        <f t="shared" ref="Q398" si="415">SUM(O398:O401)</f>
        <v>25.160340000000001</v>
      </c>
      <c r="R398" s="176">
        <f t="shared" ref="R398" si="416">Q398*1.02*1.05*$R$15</f>
        <v>28.488076760808003</v>
      </c>
      <c r="S398" s="188">
        <f t="shared" ref="S398" si="417">F398*$S$18</f>
        <v>40.045531327451727</v>
      </c>
      <c r="T398" s="188">
        <f t="shared" ref="T398" si="418">S398*E398</f>
        <v>1.2814570024784553</v>
      </c>
    </row>
    <row r="399" spans="1:20">
      <c r="A399" s="169"/>
      <c r="B399" s="170"/>
      <c r="C399" s="170"/>
      <c r="D399" s="169"/>
      <c r="E399" s="187"/>
      <c r="F399" s="174"/>
      <c r="G399" s="178"/>
      <c r="H399" s="176"/>
      <c r="I399" s="178"/>
      <c r="J399" s="176"/>
      <c r="K399" s="68"/>
      <c r="L399" s="68"/>
      <c r="M399" s="68"/>
      <c r="N399" s="76"/>
      <c r="O399" s="69">
        <f t="shared" si="329"/>
        <v>0</v>
      </c>
      <c r="P399" s="176"/>
      <c r="Q399" s="176"/>
      <c r="R399" s="176"/>
      <c r="S399" s="188"/>
      <c r="T399" s="188"/>
    </row>
    <row r="400" spans="1:20">
      <c r="A400" s="169"/>
      <c r="B400" s="170"/>
      <c r="C400" s="170"/>
      <c r="D400" s="169"/>
      <c r="E400" s="187"/>
      <c r="F400" s="174"/>
      <c r="G400" s="178"/>
      <c r="H400" s="176"/>
      <c r="I400" s="178"/>
      <c r="J400" s="176"/>
      <c r="K400" s="68"/>
      <c r="L400" s="68"/>
      <c r="M400" s="68"/>
      <c r="N400" s="76"/>
      <c r="O400" s="69">
        <f t="shared" si="329"/>
        <v>0</v>
      </c>
      <c r="P400" s="176"/>
      <c r="Q400" s="176"/>
      <c r="R400" s="176"/>
      <c r="S400" s="188"/>
      <c r="T400" s="188"/>
    </row>
    <row r="401" spans="1:20">
      <c r="A401" s="169"/>
      <c r="B401" s="170"/>
      <c r="C401" s="170"/>
      <c r="D401" s="169"/>
      <c r="E401" s="187"/>
      <c r="F401" s="174"/>
      <c r="G401" s="178"/>
      <c r="H401" s="176"/>
      <c r="I401" s="178"/>
      <c r="J401" s="176"/>
      <c r="K401" s="68"/>
      <c r="L401" s="68"/>
      <c r="M401" s="68"/>
      <c r="N401" s="76"/>
      <c r="O401" s="69">
        <f t="shared" si="329"/>
        <v>0</v>
      </c>
      <c r="P401" s="176"/>
      <c r="Q401" s="176"/>
      <c r="R401" s="176"/>
      <c r="S401" s="188"/>
      <c r="T401" s="188"/>
    </row>
    <row r="402" spans="1:20">
      <c r="A402" s="169">
        <v>6</v>
      </c>
      <c r="B402" s="170" t="s">
        <v>887</v>
      </c>
      <c r="C402" s="170" t="s">
        <v>986</v>
      </c>
      <c r="D402" s="169" t="s">
        <v>47</v>
      </c>
      <c r="E402" s="187">
        <v>0.51200000000000001</v>
      </c>
      <c r="F402" s="174">
        <f t="shared" si="396"/>
        <v>52.484715388729128</v>
      </c>
      <c r="G402" s="198">
        <v>2.4500000000000002</v>
      </c>
      <c r="H402" s="176">
        <f t="shared" si="397"/>
        <v>5.1662415000000008</v>
      </c>
      <c r="I402" s="178">
        <v>0.37</v>
      </c>
      <c r="J402" s="176">
        <f t="shared" si="398"/>
        <v>1.2709648</v>
      </c>
      <c r="K402" s="68" t="s">
        <v>985</v>
      </c>
      <c r="L402" s="68" t="s">
        <v>47</v>
      </c>
      <c r="M402" s="68">
        <v>1.02</v>
      </c>
      <c r="N402" s="76">
        <v>31.042000000000002</v>
      </c>
      <c r="O402" s="69">
        <f t="shared" ref="O402:O465" si="419">M402*N402</f>
        <v>31.662840000000003</v>
      </c>
      <c r="P402" s="176">
        <f t="shared" ref="P402" si="420">E402*F402</f>
        <v>26.872174279029313</v>
      </c>
      <c r="Q402" s="176">
        <f t="shared" ref="Q402" si="421">SUM(O402:O405)</f>
        <v>40.668627600000008</v>
      </c>
      <c r="R402" s="176">
        <f t="shared" ref="R402" si="422">Q402*1.02*1.05*$R$15</f>
        <v>46.047509088729129</v>
      </c>
      <c r="S402" s="188">
        <f t="shared" ref="S402" si="423">F402*$S$18</f>
        <v>67.961625794645329</v>
      </c>
      <c r="T402" s="188">
        <f t="shared" ref="T402" si="424">S402*E402</f>
        <v>34.796352406858411</v>
      </c>
    </row>
    <row r="403" spans="1:20">
      <c r="A403" s="169"/>
      <c r="B403" s="170"/>
      <c r="C403" s="170"/>
      <c r="D403" s="169"/>
      <c r="E403" s="187"/>
      <c r="F403" s="174"/>
      <c r="G403" s="198"/>
      <c r="H403" s="176"/>
      <c r="I403" s="178"/>
      <c r="J403" s="176"/>
      <c r="K403" s="68" t="s">
        <v>678</v>
      </c>
      <c r="L403" s="68" t="s">
        <v>30</v>
      </c>
      <c r="M403" s="68">
        <v>1.61</v>
      </c>
      <c r="N403" s="72">
        <v>4.2359999999999998</v>
      </c>
      <c r="O403" s="69">
        <f t="shared" si="419"/>
        <v>6.81996</v>
      </c>
      <c r="P403" s="176"/>
      <c r="Q403" s="176"/>
      <c r="R403" s="176"/>
      <c r="S403" s="188"/>
      <c r="T403" s="188"/>
    </row>
    <row r="404" spans="1:20">
      <c r="A404" s="169"/>
      <c r="B404" s="170"/>
      <c r="C404" s="170"/>
      <c r="D404" s="169"/>
      <c r="E404" s="187"/>
      <c r="F404" s="174"/>
      <c r="G404" s="198"/>
      <c r="H404" s="176"/>
      <c r="I404" s="178"/>
      <c r="J404" s="176"/>
      <c r="K404" s="68" t="s">
        <v>888</v>
      </c>
      <c r="L404" s="68" t="s">
        <v>42</v>
      </c>
      <c r="M404" s="68">
        <v>1.72E-2</v>
      </c>
      <c r="N404" s="72">
        <v>127.083</v>
      </c>
      <c r="O404" s="69">
        <f t="shared" si="419"/>
        <v>2.1858276000000001</v>
      </c>
      <c r="P404" s="176"/>
      <c r="Q404" s="176"/>
      <c r="R404" s="176"/>
      <c r="S404" s="188"/>
      <c r="T404" s="188"/>
    </row>
    <row r="405" spans="1:20">
      <c r="A405" s="169"/>
      <c r="B405" s="170"/>
      <c r="C405" s="170"/>
      <c r="D405" s="169"/>
      <c r="E405" s="187"/>
      <c r="F405" s="174"/>
      <c r="G405" s="198"/>
      <c r="H405" s="176"/>
      <c r="I405" s="178"/>
      <c r="J405" s="176"/>
      <c r="K405" s="68"/>
      <c r="L405" s="68"/>
      <c r="M405" s="68"/>
      <c r="N405" s="76"/>
      <c r="O405" s="69">
        <f t="shared" si="419"/>
        <v>0</v>
      </c>
      <c r="P405" s="176"/>
      <c r="Q405" s="176"/>
      <c r="R405" s="176"/>
      <c r="S405" s="188"/>
      <c r="T405" s="188"/>
    </row>
    <row r="406" spans="1:20">
      <c r="A406" s="169">
        <v>7</v>
      </c>
      <c r="B406" s="170" t="s">
        <v>987</v>
      </c>
      <c r="C406" s="170" t="s">
        <v>988</v>
      </c>
      <c r="D406" s="169" t="s">
        <v>621</v>
      </c>
      <c r="E406" s="174">
        <v>3.3500000000000002E-2</v>
      </c>
      <c r="F406" s="174">
        <f t="shared" si="396"/>
        <v>103.13360800000001</v>
      </c>
      <c r="G406" s="178">
        <v>24.8</v>
      </c>
      <c r="H406" s="176">
        <f t="shared" si="397"/>
        <v>52.295016000000004</v>
      </c>
      <c r="I406" s="178">
        <v>14.8</v>
      </c>
      <c r="J406" s="176">
        <f t="shared" si="398"/>
        <v>50.838592000000006</v>
      </c>
      <c r="K406" s="68"/>
      <c r="L406" s="68"/>
      <c r="M406" s="68"/>
      <c r="N406" s="76"/>
      <c r="O406" s="69">
        <f t="shared" si="419"/>
        <v>0</v>
      </c>
      <c r="P406" s="176">
        <f t="shared" ref="P406" si="425">E406*F406</f>
        <v>3.4549758680000004</v>
      </c>
      <c r="Q406" s="176">
        <f t="shared" ref="Q406" si="426">SUM(O406:O409)</f>
        <v>0</v>
      </c>
      <c r="R406" s="176">
        <f t="shared" ref="R406" si="427">Q406*1.02*1.05*$R$15</f>
        <v>0</v>
      </c>
      <c r="S406" s="188">
        <f t="shared" ref="S406" si="428">F406*$S$18</f>
        <v>133.54607378232674</v>
      </c>
      <c r="T406" s="188">
        <f t="shared" ref="T406" si="429">S406*E406</f>
        <v>4.4737934717079462</v>
      </c>
    </row>
    <row r="407" spans="1:20">
      <c r="A407" s="169"/>
      <c r="B407" s="170"/>
      <c r="C407" s="170"/>
      <c r="D407" s="169"/>
      <c r="E407" s="174"/>
      <c r="F407" s="174"/>
      <c r="G407" s="178"/>
      <c r="H407" s="176"/>
      <c r="I407" s="178"/>
      <c r="J407" s="176"/>
      <c r="K407" s="68"/>
      <c r="L407" s="68"/>
      <c r="M407" s="68"/>
      <c r="N407" s="76"/>
      <c r="O407" s="69">
        <f t="shared" si="419"/>
        <v>0</v>
      </c>
      <c r="P407" s="176"/>
      <c r="Q407" s="176"/>
      <c r="R407" s="176"/>
      <c r="S407" s="188"/>
      <c r="T407" s="188"/>
    </row>
    <row r="408" spans="1:20">
      <c r="A408" s="169"/>
      <c r="B408" s="170"/>
      <c r="C408" s="170"/>
      <c r="D408" s="169"/>
      <c r="E408" s="174"/>
      <c r="F408" s="174"/>
      <c r="G408" s="178"/>
      <c r="H408" s="176"/>
      <c r="I408" s="178"/>
      <c r="J408" s="176"/>
      <c r="K408" s="68"/>
      <c r="L408" s="68"/>
      <c r="M408" s="70"/>
      <c r="N408" s="76"/>
      <c r="O408" s="69">
        <f t="shared" si="419"/>
        <v>0</v>
      </c>
      <c r="P408" s="176"/>
      <c r="Q408" s="176"/>
      <c r="R408" s="176"/>
      <c r="S408" s="188"/>
      <c r="T408" s="188"/>
    </row>
    <row r="409" spans="1:20">
      <c r="A409" s="169"/>
      <c r="B409" s="170"/>
      <c r="C409" s="170"/>
      <c r="D409" s="169"/>
      <c r="E409" s="174"/>
      <c r="F409" s="174"/>
      <c r="G409" s="178"/>
      <c r="H409" s="176"/>
      <c r="I409" s="178"/>
      <c r="J409" s="176"/>
      <c r="K409" s="68"/>
      <c r="L409" s="68"/>
      <c r="M409" s="68"/>
      <c r="N409" s="76"/>
      <c r="O409" s="69">
        <f t="shared" si="419"/>
        <v>0</v>
      </c>
      <c r="P409" s="176"/>
      <c r="Q409" s="176"/>
      <c r="R409" s="176"/>
      <c r="S409" s="188"/>
      <c r="T409" s="188"/>
    </row>
    <row r="410" spans="1:20">
      <c r="A410" s="169">
        <v>8</v>
      </c>
      <c r="B410" s="170" t="s">
        <v>38</v>
      </c>
      <c r="C410" s="170" t="s">
        <v>935</v>
      </c>
      <c r="D410" s="169" t="s">
        <v>36</v>
      </c>
      <c r="E410" s="169">
        <v>2.7119999999999998E-2</v>
      </c>
      <c r="F410" s="174">
        <f t="shared" si="396"/>
        <v>339.67836</v>
      </c>
      <c r="G410" s="178"/>
      <c r="H410" s="176">
        <f t="shared" si="397"/>
        <v>0</v>
      </c>
      <c r="I410" s="178"/>
      <c r="J410" s="176">
        <f t="shared" si="398"/>
        <v>0</v>
      </c>
      <c r="K410" s="68" t="s">
        <v>854</v>
      </c>
      <c r="L410" s="76" t="s">
        <v>36</v>
      </c>
      <c r="M410" s="68">
        <v>1</v>
      </c>
      <c r="N410" s="76">
        <v>300</v>
      </c>
      <c r="O410" s="69">
        <f t="shared" si="419"/>
        <v>300</v>
      </c>
      <c r="P410" s="176">
        <f t="shared" ref="P410" si="430">E410*F410</f>
        <v>9.2120771231999985</v>
      </c>
      <c r="Q410" s="176">
        <f t="shared" ref="Q410" si="431">SUM(O410:O413)</f>
        <v>300</v>
      </c>
      <c r="R410" s="176">
        <f t="shared" ref="R410" si="432">Q410*1.02*1.05*$R$15</f>
        <v>339.67836</v>
      </c>
      <c r="S410" s="188">
        <f t="shared" ref="S410" si="433">F410*$S$18</f>
        <v>439.84412265320668</v>
      </c>
      <c r="T410" s="188">
        <f t="shared" ref="T410" si="434">S410*E410</f>
        <v>11.928572606354965</v>
      </c>
    </row>
    <row r="411" spans="1:20">
      <c r="A411" s="169"/>
      <c r="B411" s="170"/>
      <c r="C411" s="170"/>
      <c r="D411" s="169"/>
      <c r="E411" s="169"/>
      <c r="F411" s="174"/>
      <c r="G411" s="178"/>
      <c r="H411" s="176"/>
      <c r="I411" s="178"/>
      <c r="J411" s="176"/>
      <c r="K411" s="68"/>
      <c r="L411" s="68"/>
      <c r="M411" s="68"/>
      <c r="N411" s="76"/>
      <c r="O411" s="69">
        <f t="shared" si="419"/>
        <v>0</v>
      </c>
      <c r="P411" s="176"/>
      <c r="Q411" s="176"/>
      <c r="R411" s="176"/>
      <c r="S411" s="188"/>
      <c r="T411" s="188"/>
    </row>
    <row r="412" spans="1:20">
      <c r="A412" s="169"/>
      <c r="B412" s="170"/>
      <c r="C412" s="170"/>
      <c r="D412" s="169"/>
      <c r="E412" s="169"/>
      <c r="F412" s="174"/>
      <c r="G412" s="178"/>
      <c r="H412" s="176"/>
      <c r="I412" s="178"/>
      <c r="J412" s="176"/>
      <c r="K412" s="68"/>
      <c r="L412" s="68"/>
      <c r="M412" s="70"/>
      <c r="N412" s="76"/>
      <c r="O412" s="69">
        <f t="shared" si="419"/>
        <v>0</v>
      </c>
      <c r="P412" s="176"/>
      <c r="Q412" s="176"/>
      <c r="R412" s="176"/>
      <c r="S412" s="188"/>
      <c r="T412" s="188"/>
    </row>
    <row r="413" spans="1:20">
      <c r="A413" s="169"/>
      <c r="B413" s="170"/>
      <c r="C413" s="170"/>
      <c r="D413" s="169"/>
      <c r="E413" s="169"/>
      <c r="F413" s="174"/>
      <c r="G413" s="178"/>
      <c r="H413" s="176"/>
      <c r="I413" s="178"/>
      <c r="J413" s="176"/>
      <c r="K413" s="68"/>
      <c r="L413" s="68"/>
      <c r="M413" s="68"/>
      <c r="N413" s="76"/>
      <c r="O413" s="69">
        <f t="shared" si="419"/>
        <v>0</v>
      </c>
      <c r="P413" s="176"/>
      <c r="Q413" s="176"/>
      <c r="R413" s="176"/>
      <c r="S413" s="188"/>
      <c r="T413" s="188"/>
    </row>
    <row r="414" spans="1:20">
      <c r="A414" s="169">
        <v>9</v>
      </c>
      <c r="B414" s="170" t="s">
        <v>38</v>
      </c>
      <c r="C414" s="170" t="s">
        <v>989</v>
      </c>
      <c r="D414" s="169" t="s">
        <v>36</v>
      </c>
      <c r="E414" s="169">
        <v>6.4000000000000005E-4</v>
      </c>
      <c r="F414" s="174">
        <f t="shared" si="396"/>
        <v>339.67836</v>
      </c>
      <c r="G414" s="178"/>
      <c r="H414" s="176">
        <f t="shared" si="397"/>
        <v>0</v>
      </c>
      <c r="I414" s="178"/>
      <c r="J414" s="176">
        <f t="shared" si="398"/>
        <v>0</v>
      </c>
      <c r="K414" s="68" t="s">
        <v>854</v>
      </c>
      <c r="L414" s="76" t="s">
        <v>36</v>
      </c>
      <c r="M414" s="68">
        <v>1</v>
      </c>
      <c r="N414" s="76">
        <v>300</v>
      </c>
      <c r="O414" s="69">
        <f t="shared" si="419"/>
        <v>300</v>
      </c>
      <c r="P414" s="176">
        <f t="shared" ref="P414" si="435">E414*F414</f>
        <v>0.21739415040000001</v>
      </c>
      <c r="Q414" s="176">
        <f t="shared" ref="Q414" si="436">SUM(O414:O417)</f>
        <v>300</v>
      </c>
      <c r="R414" s="176">
        <f t="shared" ref="R414" si="437">Q414*1.02*1.05*$R$15</f>
        <v>339.67836</v>
      </c>
      <c r="S414" s="188">
        <f t="shared" ref="S414" si="438">F414*$S$18</f>
        <v>439.84412265320668</v>
      </c>
      <c r="T414" s="188">
        <f t="shared" ref="T414" si="439">S414*E414</f>
        <v>0.28150023849805228</v>
      </c>
    </row>
    <row r="415" spans="1:20">
      <c r="A415" s="169"/>
      <c r="B415" s="170"/>
      <c r="C415" s="170"/>
      <c r="D415" s="169"/>
      <c r="E415" s="169"/>
      <c r="F415" s="174"/>
      <c r="G415" s="178"/>
      <c r="H415" s="176"/>
      <c r="I415" s="178"/>
      <c r="J415" s="176"/>
      <c r="K415" s="68"/>
      <c r="L415" s="68"/>
      <c r="M415" s="68"/>
      <c r="N415" s="76"/>
      <c r="O415" s="69">
        <f t="shared" si="419"/>
        <v>0</v>
      </c>
      <c r="P415" s="176"/>
      <c r="Q415" s="176"/>
      <c r="R415" s="176"/>
      <c r="S415" s="188"/>
      <c r="T415" s="188"/>
    </row>
    <row r="416" spans="1:20">
      <c r="A416" s="169"/>
      <c r="B416" s="170"/>
      <c r="C416" s="170"/>
      <c r="D416" s="169"/>
      <c r="E416" s="169"/>
      <c r="F416" s="174"/>
      <c r="G416" s="178"/>
      <c r="H416" s="176"/>
      <c r="I416" s="178"/>
      <c r="J416" s="176"/>
      <c r="K416" s="68"/>
      <c r="L416" s="68"/>
      <c r="M416" s="70"/>
      <c r="N416" s="76"/>
      <c r="O416" s="69">
        <f t="shared" si="419"/>
        <v>0</v>
      </c>
      <c r="P416" s="176"/>
      <c r="Q416" s="176"/>
      <c r="R416" s="176"/>
      <c r="S416" s="188"/>
      <c r="T416" s="188"/>
    </row>
    <row r="417" spans="1:20">
      <c r="A417" s="169"/>
      <c r="B417" s="170"/>
      <c r="C417" s="170"/>
      <c r="D417" s="169"/>
      <c r="E417" s="169"/>
      <c r="F417" s="174"/>
      <c r="G417" s="178"/>
      <c r="H417" s="176"/>
      <c r="I417" s="178"/>
      <c r="J417" s="176"/>
      <c r="K417" s="68"/>
      <c r="L417" s="68"/>
      <c r="M417" s="68"/>
      <c r="N417" s="76"/>
      <c r="O417" s="69">
        <f t="shared" si="419"/>
        <v>0</v>
      </c>
      <c r="P417" s="176"/>
      <c r="Q417" s="176"/>
      <c r="R417" s="176"/>
      <c r="S417" s="188"/>
      <c r="T417" s="188"/>
    </row>
    <row r="418" spans="1:20">
      <c r="A418" s="169">
        <v>10</v>
      </c>
      <c r="B418" s="170" t="s">
        <v>990</v>
      </c>
      <c r="C418" s="170" t="s">
        <v>991</v>
      </c>
      <c r="D418" s="169" t="s">
        <v>621</v>
      </c>
      <c r="E418" s="326">
        <v>1.2999999999999999E-2</v>
      </c>
      <c r="F418" s="174">
        <f t="shared" si="396"/>
        <v>50.152222000000002</v>
      </c>
      <c r="G418" s="178">
        <v>20.2</v>
      </c>
      <c r="H418" s="176">
        <f t="shared" si="397"/>
        <v>42.595134000000002</v>
      </c>
      <c r="I418" s="178">
        <v>2.2000000000000002</v>
      </c>
      <c r="J418" s="176">
        <f t="shared" si="398"/>
        <v>7.5570880000000002</v>
      </c>
      <c r="K418" s="68"/>
      <c r="L418" s="68"/>
      <c r="M418" s="68"/>
      <c r="N418" s="76"/>
      <c r="O418" s="69">
        <f t="shared" si="419"/>
        <v>0</v>
      </c>
      <c r="P418" s="176">
        <f t="shared" ref="P418" si="440">E418*F418</f>
        <v>0.65197888599999998</v>
      </c>
      <c r="Q418" s="176">
        <f t="shared" ref="Q418" si="441">SUM(O418:O421)</f>
        <v>0</v>
      </c>
      <c r="R418" s="176">
        <f t="shared" ref="R418" si="442">Q418*1.02*1.05*$R$15</f>
        <v>0</v>
      </c>
      <c r="S418" s="188">
        <f t="shared" ref="S418" si="443">F418*$S$18</f>
        <v>64.94131708802071</v>
      </c>
      <c r="T418" s="188">
        <f t="shared" ref="T418" si="444">S418*E418</f>
        <v>0.84423712214426916</v>
      </c>
    </row>
    <row r="419" spans="1:20">
      <c r="A419" s="169"/>
      <c r="B419" s="170"/>
      <c r="C419" s="170"/>
      <c r="D419" s="169"/>
      <c r="E419" s="326"/>
      <c r="F419" s="174"/>
      <c r="G419" s="178"/>
      <c r="H419" s="176"/>
      <c r="I419" s="178"/>
      <c r="J419" s="176"/>
      <c r="K419" s="68"/>
      <c r="L419" s="68"/>
      <c r="M419" s="68"/>
      <c r="N419" s="76"/>
      <c r="O419" s="69">
        <f t="shared" si="419"/>
        <v>0</v>
      </c>
      <c r="P419" s="176"/>
      <c r="Q419" s="176"/>
      <c r="R419" s="176"/>
      <c r="S419" s="188"/>
      <c r="T419" s="188"/>
    </row>
    <row r="420" spans="1:20">
      <c r="A420" s="169"/>
      <c r="B420" s="170"/>
      <c r="C420" s="170"/>
      <c r="D420" s="169"/>
      <c r="E420" s="326"/>
      <c r="F420" s="174"/>
      <c r="G420" s="178"/>
      <c r="H420" s="176"/>
      <c r="I420" s="178"/>
      <c r="J420" s="176"/>
      <c r="K420" s="68"/>
      <c r="L420" s="68"/>
      <c r="M420" s="70"/>
      <c r="N420" s="76"/>
      <c r="O420" s="69">
        <f t="shared" si="419"/>
        <v>0</v>
      </c>
      <c r="P420" s="176"/>
      <c r="Q420" s="176"/>
      <c r="R420" s="176"/>
      <c r="S420" s="188"/>
      <c r="T420" s="188"/>
    </row>
    <row r="421" spans="1:20">
      <c r="A421" s="169"/>
      <c r="B421" s="170"/>
      <c r="C421" s="170"/>
      <c r="D421" s="169"/>
      <c r="E421" s="326"/>
      <c r="F421" s="174"/>
      <c r="G421" s="178"/>
      <c r="H421" s="176"/>
      <c r="I421" s="178"/>
      <c r="J421" s="176"/>
      <c r="K421" s="68"/>
      <c r="L421" s="68"/>
      <c r="M421" s="68"/>
      <c r="N421" s="76"/>
      <c r="O421" s="69">
        <f t="shared" si="419"/>
        <v>0</v>
      </c>
      <c r="P421" s="176"/>
      <c r="Q421" s="176"/>
      <c r="R421" s="176"/>
      <c r="S421" s="188"/>
      <c r="T421" s="188"/>
    </row>
    <row r="422" spans="1:20">
      <c r="A422" s="169">
        <v>11</v>
      </c>
      <c r="B422" s="170" t="s">
        <v>38</v>
      </c>
      <c r="C422" s="170" t="s">
        <v>935</v>
      </c>
      <c r="D422" s="169" t="s">
        <v>36</v>
      </c>
      <c r="E422" s="326">
        <v>1.2999999999999999E-2</v>
      </c>
      <c r="F422" s="174">
        <f t="shared" si="396"/>
        <v>339.67836</v>
      </c>
      <c r="G422" s="178"/>
      <c r="H422" s="176">
        <f t="shared" si="397"/>
        <v>0</v>
      </c>
      <c r="I422" s="178"/>
      <c r="J422" s="176">
        <f t="shared" si="398"/>
        <v>0</v>
      </c>
      <c r="K422" s="68" t="s">
        <v>854</v>
      </c>
      <c r="L422" s="76" t="s">
        <v>36</v>
      </c>
      <c r="M422" s="68">
        <v>1</v>
      </c>
      <c r="N422" s="76">
        <v>300</v>
      </c>
      <c r="O422" s="69">
        <f t="shared" si="419"/>
        <v>300</v>
      </c>
      <c r="P422" s="176">
        <f t="shared" ref="P422" si="445">E422*F422</f>
        <v>4.4158186800000001</v>
      </c>
      <c r="Q422" s="176">
        <f t="shared" ref="Q422" si="446">SUM(O422:O425)</f>
        <v>300</v>
      </c>
      <c r="R422" s="176">
        <f t="shared" ref="R422" si="447">Q422*1.02*1.05*$R$15</f>
        <v>339.67836</v>
      </c>
      <c r="S422" s="188">
        <f t="shared" ref="S422" si="448">F422*$S$18</f>
        <v>439.84412265320668</v>
      </c>
      <c r="T422" s="188">
        <f t="shared" ref="T422" si="449">S422*E422</f>
        <v>5.7179735944916867</v>
      </c>
    </row>
    <row r="423" spans="1:20">
      <c r="A423" s="169"/>
      <c r="B423" s="170"/>
      <c r="C423" s="170"/>
      <c r="D423" s="169"/>
      <c r="E423" s="326"/>
      <c r="F423" s="174"/>
      <c r="G423" s="178"/>
      <c r="H423" s="176"/>
      <c r="I423" s="178"/>
      <c r="J423" s="176"/>
      <c r="K423" s="68"/>
      <c r="L423" s="68"/>
      <c r="M423" s="68"/>
      <c r="N423" s="76"/>
      <c r="O423" s="69">
        <f t="shared" si="419"/>
        <v>0</v>
      </c>
      <c r="P423" s="176"/>
      <c r="Q423" s="176"/>
      <c r="R423" s="176"/>
      <c r="S423" s="188"/>
      <c r="T423" s="188"/>
    </row>
    <row r="424" spans="1:20">
      <c r="A424" s="169"/>
      <c r="B424" s="170"/>
      <c r="C424" s="170"/>
      <c r="D424" s="169"/>
      <c r="E424" s="326"/>
      <c r="F424" s="174"/>
      <c r="G424" s="178"/>
      <c r="H424" s="176"/>
      <c r="I424" s="178"/>
      <c r="J424" s="176"/>
      <c r="K424" s="68"/>
      <c r="L424" s="68"/>
      <c r="M424" s="70"/>
      <c r="N424" s="76"/>
      <c r="O424" s="69">
        <f t="shared" si="419"/>
        <v>0</v>
      </c>
      <c r="P424" s="176"/>
      <c r="Q424" s="176"/>
      <c r="R424" s="176"/>
      <c r="S424" s="188"/>
      <c r="T424" s="188"/>
    </row>
    <row r="425" spans="1:20">
      <c r="A425" s="169"/>
      <c r="B425" s="170"/>
      <c r="C425" s="170"/>
      <c r="D425" s="169"/>
      <c r="E425" s="326"/>
      <c r="F425" s="174"/>
      <c r="G425" s="178"/>
      <c r="H425" s="176"/>
      <c r="I425" s="178"/>
      <c r="J425" s="176"/>
      <c r="K425" s="68"/>
      <c r="L425" s="68"/>
      <c r="M425" s="68"/>
      <c r="N425" s="76"/>
      <c r="O425" s="69">
        <f t="shared" si="419"/>
        <v>0</v>
      </c>
      <c r="P425" s="176"/>
      <c r="Q425" s="176"/>
      <c r="R425" s="176"/>
      <c r="S425" s="188"/>
      <c r="T425" s="188"/>
    </row>
    <row r="426" spans="1:20">
      <c r="A426" s="169">
        <v>12</v>
      </c>
      <c r="B426" s="170" t="s">
        <v>992</v>
      </c>
      <c r="C426" s="170" t="s">
        <v>993</v>
      </c>
      <c r="D426" s="169" t="s">
        <v>36</v>
      </c>
      <c r="E426" s="326">
        <v>8.6400000000000005E-2</v>
      </c>
      <c r="F426" s="174">
        <f t="shared" si="396"/>
        <v>4.4100441478799999</v>
      </c>
      <c r="G426" s="178"/>
      <c r="H426" s="176">
        <f t="shared" si="397"/>
        <v>0</v>
      </c>
      <c r="I426" s="178"/>
      <c r="J426" s="176">
        <f t="shared" si="398"/>
        <v>0</v>
      </c>
      <c r="K426" s="68" t="s">
        <v>994</v>
      </c>
      <c r="L426" s="76" t="s">
        <v>607</v>
      </c>
      <c r="M426" s="68">
        <v>1.6</v>
      </c>
      <c r="N426" s="76">
        <v>1.1879999999999999</v>
      </c>
      <c r="O426" s="69">
        <f t="shared" si="419"/>
        <v>1.9008</v>
      </c>
      <c r="P426" s="176">
        <f t="shared" ref="P426" si="450">E426*F426</f>
        <v>0.38102781437683203</v>
      </c>
      <c r="Q426" s="176">
        <f t="shared" ref="Q426" si="451">SUM(O426:O429)</f>
        <v>3.8948999999999998</v>
      </c>
      <c r="R426" s="176">
        <f t="shared" ref="R426" si="452">Q426*1.02*1.05*$R$15</f>
        <v>4.4100441478799999</v>
      </c>
      <c r="S426" s="188">
        <f t="shared" ref="S426" si="453">F426*$S$18</f>
        <v>5.7104962444065821</v>
      </c>
      <c r="T426" s="188">
        <f t="shared" ref="T426" si="454">S426*E426</f>
        <v>0.49338687551672872</v>
      </c>
    </row>
    <row r="427" spans="1:20">
      <c r="A427" s="169"/>
      <c r="B427" s="170"/>
      <c r="C427" s="170"/>
      <c r="D427" s="169"/>
      <c r="E427" s="326"/>
      <c r="F427" s="174"/>
      <c r="G427" s="178"/>
      <c r="H427" s="176"/>
      <c r="I427" s="178"/>
      <c r="J427" s="176"/>
      <c r="K427" s="68" t="s">
        <v>995</v>
      </c>
      <c r="L427" s="68" t="s">
        <v>607</v>
      </c>
      <c r="M427" s="68">
        <v>2.2999999999999998</v>
      </c>
      <c r="N427" s="76">
        <v>0.86699999999999999</v>
      </c>
      <c r="O427" s="69">
        <f t="shared" si="419"/>
        <v>1.9940999999999998</v>
      </c>
      <c r="P427" s="176"/>
      <c r="Q427" s="176"/>
      <c r="R427" s="176"/>
      <c r="S427" s="188"/>
      <c r="T427" s="188"/>
    </row>
    <row r="428" spans="1:20">
      <c r="A428" s="169"/>
      <c r="B428" s="170"/>
      <c r="C428" s="170"/>
      <c r="D428" s="169"/>
      <c r="E428" s="326"/>
      <c r="F428" s="174"/>
      <c r="G428" s="178"/>
      <c r="H428" s="176"/>
      <c r="I428" s="178"/>
      <c r="J428" s="176"/>
      <c r="K428" s="68"/>
      <c r="L428" s="68"/>
      <c r="M428" s="70"/>
      <c r="N428" s="76"/>
      <c r="O428" s="69">
        <f t="shared" si="419"/>
        <v>0</v>
      </c>
      <c r="P428" s="176"/>
      <c r="Q428" s="176"/>
      <c r="R428" s="176"/>
      <c r="S428" s="188"/>
      <c r="T428" s="188"/>
    </row>
    <row r="429" spans="1:20">
      <c r="A429" s="169"/>
      <c r="B429" s="170"/>
      <c r="C429" s="170"/>
      <c r="D429" s="169"/>
      <c r="E429" s="326"/>
      <c r="F429" s="174"/>
      <c r="G429" s="178"/>
      <c r="H429" s="176"/>
      <c r="I429" s="178"/>
      <c r="J429" s="176"/>
      <c r="K429" s="68"/>
      <c r="L429" s="68"/>
      <c r="M429" s="68"/>
      <c r="N429" s="76"/>
      <c r="O429" s="69">
        <f t="shared" si="419"/>
        <v>0</v>
      </c>
      <c r="P429" s="176"/>
      <c r="Q429" s="176"/>
      <c r="R429" s="176"/>
      <c r="S429" s="188"/>
      <c r="T429" s="188"/>
    </row>
    <row r="430" spans="1:20">
      <c r="A430" s="169">
        <v>13</v>
      </c>
      <c r="B430" s="170" t="s">
        <v>38</v>
      </c>
      <c r="C430" s="170" t="s">
        <v>996</v>
      </c>
      <c r="D430" s="169" t="s">
        <v>631</v>
      </c>
      <c r="E430" s="174">
        <v>2</v>
      </c>
      <c r="F430" s="174">
        <f t="shared" si="396"/>
        <v>3.0276664487999998</v>
      </c>
      <c r="G430" s="178"/>
      <c r="H430" s="176">
        <f t="shared" si="397"/>
        <v>0</v>
      </c>
      <c r="I430" s="178"/>
      <c r="J430" s="176">
        <f t="shared" si="398"/>
        <v>0</v>
      </c>
      <c r="K430" s="68" t="s">
        <v>997</v>
      </c>
      <c r="L430" s="68" t="s">
        <v>747</v>
      </c>
      <c r="M430" s="68">
        <v>1</v>
      </c>
      <c r="N430" s="76">
        <v>2.6739999999999999</v>
      </c>
      <c r="O430" s="69">
        <f t="shared" si="419"/>
        <v>2.6739999999999999</v>
      </c>
      <c r="P430" s="176">
        <f t="shared" ref="P430" si="455">E430*F430</f>
        <v>6.0553328975999996</v>
      </c>
      <c r="Q430" s="176">
        <f t="shared" ref="Q430" si="456">SUM(O430:O433)</f>
        <v>2.6739999999999999</v>
      </c>
      <c r="R430" s="176">
        <f t="shared" ref="R430" si="457">Q430*1.02*1.05*$R$15</f>
        <v>3.0276664487999998</v>
      </c>
      <c r="S430" s="188">
        <f t="shared" ref="S430" si="458">F430*$S$18</f>
        <v>3.9204772799155823</v>
      </c>
      <c r="T430" s="188">
        <f t="shared" ref="T430" si="459">S430*E430</f>
        <v>7.8409545598311645</v>
      </c>
    </row>
    <row r="431" spans="1:20">
      <c r="A431" s="169"/>
      <c r="B431" s="170"/>
      <c r="C431" s="170"/>
      <c r="D431" s="169"/>
      <c r="E431" s="174"/>
      <c r="F431" s="174"/>
      <c r="G431" s="178"/>
      <c r="H431" s="176"/>
      <c r="I431" s="178"/>
      <c r="J431" s="176"/>
      <c r="K431" s="68"/>
      <c r="L431" s="68"/>
      <c r="M431" s="68"/>
      <c r="N431" s="76"/>
      <c r="O431" s="69">
        <f t="shared" si="419"/>
        <v>0</v>
      </c>
      <c r="P431" s="176"/>
      <c r="Q431" s="176"/>
      <c r="R431" s="176"/>
      <c r="S431" s="188"/>
      <c r="T431" s="188"/>
    </row>
    <row r="432" spans="1:20">
      <c r="A432" s="169"/>
      <c r="B432" s="170"/>
      <c r="C432" s="170"/>
      <c r="D432" s="169"/>
      <c r="E432" s="174"/>
      <c r="F432" s="174"/>
      <c r="G432" s="178"/>
      <c r="H432" s="176"/>
      <c r="I432" s="178"/>
      <c r="J432" s="176"/>
      <c r="K432" s="68"/>
      <c r="L432" s="68"/>
      <c r="M432" s="70"/>
      <c r="N432" s="76"/>
      <c r="O432" s="69">
        <f t="shared" si="419"/>
        <v>0</v>
      </c>
      <c r="P432" s="176"/>
      <c r="Q432" s="176"/>
      <c r="R432" s="176"/>
      <c r="S432" s="188"/>
      <c r="T432" s="188"/>
    </row>
    <row r="433" spans="1:20">
      <c r="A433" s="169"/>
      <c r="B433" s="170"/>
      <c r="C433" s="170"/>
      <c r="D433" s="169"/>
      <c r="E433" s="174"/>
      <c r="F433" s="174"/>
      <c r="G433" s="178"/>
      <c r="H433" s="176"/>
      <c r="I433" s="178"/>
      <c r="J433" s="176"/>
      <c r="K433" s="68"/>
      <c r="L433" s="68"/>
      <c r="M433" s="68"/>
      <c r="N433" s="76"/>
      <c r="O433" s="69">
        <f t="shared" si="419"/>
        <v>0</v>
      </c>
      <c r="P433" s="176"/>
      <c r="Q433" s="176"/>
      <c r="R433" s="176"/>
      <c r="S433" s="188"/>
      <c r="T433" s="188"/>
    </row>
    <row r="434" spans="1:20">
      <c r="A434" s="169">
        <v>14</v>
      </c>
      <c r="B434" s="170" t="s">
        <v>992</v>
      </c>
      <c r="C434" s="170" t="s">
        <v>998</v>
      </c>
      <c r="D434" s="169" t="s">
        <v>36</v>
      </c>
      <c r="E434" s="326">
        <v>8.6400000000000005E-2</v>
      </c>
      <c r="F434" s="174">
        <f t="shared" si="396"/>
        <v>4.4100441478799999</v>
      </c>
      <c r="G434" s="178"/>
      <c r="H434" s="176">
        <f t="shared" si="397"/>
        <v>0</v>
      </c>
      <c r="I434" s="178"/>
      <c r="J434" s="176">
        <f t="shared" si="398"/>
        <v>0</v>
      </c>
      <c r="K434" s="68" t="s">
        <v>994</v>
      </c>
      <c r="L434" s="76" t="s">
        <v>607</v>
      </c>
      <c r="M434" s="68">
        <v>1.6</v>
      </c>
      <c r="N434" s="76">
        <v>1.1879999999999999</v>
      </c>
      <c r="O434" s="69">
        <f t="shared" si="419"/>
        <v>1.9008</v>
      </c>
      <c r="P434" s="176">
        <f t="shared" ref="P434" si="460">E434*F434</f>
        <v>0.38102781437683203</v>
      </c>
      <c r="Q434" s="176">
        <f t="shared" ref="Q434" si="461">SUM(O434:O437)</f>
        <v>3.8948999999999998</v>
      </c>
      <c r="R434" s="176">
        <f t="shared" ref="R434" si="462">Q434*1.02*1.05*$R$15</f>
        <v>4.4100441478799999</v>
      </c>
      <c r="S434" s="188">
        <f t="shared" ref="S434" si="463">F434*$S$18</f>
        <v>5.7104962444065821</v>
      </c>
      <c r="T434" s="188">
        <f t="shared" ref="T434" si="464">S434*E434</f>
        <v>0.49338687551672872</v>
      </c>
    </row>
    <row r="435" spans="1:20">
      <c r="A435" s="169"/>
      <c r="B435" s="170"/>
      <c r="C435" s="170"/>
      <c r="D435" s="169"/>
      <c r="E435" s="326"/>
      <c r="F435" s="174"/>
      <c r="G435" s="178"/>
      <c r="H435" s="176"/>
      <c r="I435" s="178"/>
      <c r="J435" s="176"/>
      <c r="K435" s="68" t="s">
        <v>995</v>
      </c>
      <c r="L435" s="68" t="s">
        <v>607</v>
      </c>
      <c r="M435" s="68">
        <v>2.2999999999999998</v>
      </c>
      <c r="N435" s="76">
        <v>0.86699999999999999</v>
      </c>
      <c r="O435" s="69">
        <f t="shared" si="419"/>
        <v>1.9940999999999998</v>
      </c>
      <c r="P435" s="176"/>
      <c r="Q435" s="176"/>
      <c r="R435" s="176"/>
      <c r="S435" s="188"/>
      <c r="T435" s="188"/>
    </row>
    <row r="436" spans="1:20">
      <c r="A436" s="169"/>
      <c r="B436" s="170"/>
      <c r="C436" s="170"/>
      <c r="D436" s="169"/>
      <c r="E436" s="326"/>
      <c r="F436" s="174"/>
      <c r="G436" s="178"/>
      <c r="H436" s="176"/>
      <c r="I436" s="178"/>
      <c r="J436" s="176"/>
      <c r="K436" s="68"/>
      <c r="L436" s="68"/>
      <c r="M436" s="70"/>
      <c r="N436" s="76"/>
      <c r="O436" s="69">
        <f t="shared" si="419"/>
        <v>0</v>
      </c>
      <c r="P436" s="176"/>
      <c r="Q436" s="176"/>
      <c r="R436" s="176"/>
      <c r="S436" s="188"/>
      <c r="T436" s="188"/>
    </row>
    <row r="437" spans="1:20">
      <c r="A437" s="169"/>
      <c r="B437" s="170"/>
      <c r="C437" s="170"/>
      <c r="D437" s="169"/>
      <c r="E437" s="326"/>
      <c r="F437" s="174"/>
      <c r="G437" s="178"/>
      <c r="H437" s="176"/>
      <c r="I437" s="178"/>
      <c r="J437" s="176"/>
      <c r="K437" s="68"/>
      <c r="L437" s="68"/>
      <c r="M437" s="68"/>
      <c r="N437" s="76"/>
      <c r="O437" s="69">
        <f t="shared" si="419"/>
        <v>0</v>
      </c>
      <c r="P437" s="176"/>
      <c r="Q437" s="176"/>
      <c r="R437" s="176"/>
      <c r="S437" s="188"/>
      <c r="T437" s="188"/>
    </row>
    <row r="438" spans="1:20">
      <c r="A438" s="169">
        <v>15</v>
      </c>
      <c r="B438" s="170" t="s">
        <v>38</v>
      </c>
      <c r="C438" s="170" t="s">
        <v>999</v>
      </c>
      <c r="D438" s="169" t="s">
        <v>631</v>
      </c>
      <c r="E438" s="174">
        <v>2.2000000000000002</v>
      </c>
      <c r="F438" s="174">
        <f t="shared" si="396"/>
        <v>2.1490317575999995</v>
      </c>
      <c r="G438" s="178"/>
      <c r="H438" s="176">
        <f t="shared" si="397"/>
        <v>0</v>
      </c>
      <c r="I438" s="178"/>
      <c r="J438" s="176">
        <f t="shared" si="398"/>
        <v>0</v>
      </c>
      <c r="K438" s="68" t="s">
        <v>1000</v>
      </c>
      <c r="L438" s="68" t="s">
        <v>747</v>
      </c>
      <c r="M438" s="68">
        <v>1</v>
      </c>
      <c r="N438" s="76">
        <v>1.8979999999999999</v>
      </c>
      <c r="O438" s="69">
        <f t="shared" si="419"/>
        <v>1.8979999999999999</v>
      </c>
      <c r="P438" s="176">
        <f t="shared" ref="P438" si="465">E438*F438</f>
        <v>4.727869866719999</v>
      </c>
      <c r="Q438" s="176">
        <f t="shared" ref="Q438" si="466">SUM(O438:O441)</f>
        <v>1.8979999999999999</v>
      </c>
      <c r="R438" s="176">
        <f t="shared" ref="R438" si="467">Q438*1.02*1.05*$R$15</f>
        <v>2.1490317575999995</v>
      </c>
      <c r="S438" s="188">
        <f t="shared" ref="S438" si="468">F438*$S$18</f>
        <v>2.7827471493192872</v>
      </c>
      <c r="T438" s="188">
        <f t="shared" ref="T438" si="469">S438*E438</f>
        <v>6.1220437285024323</v>
      </c>
    </row>
    <row r="439" spans="1:20">
      <c r="A439" s="169"/>
      <c r="B439" s="170"/>
      <c r="C439" s="170"/>
      <c r="D439" s="169"/>
      <c r="E439" s="174"/>
      <c r="F439" s="174"/>
      <c r="G439" s="178"/>
      <c r="H439" s="176"/>
      <c r="I439" s="178"/>
      <c r="J439" s="176"/>
      <c r="K439" s="68"/>
      <c r="L439" s="68"/>
      <c r="M439" s="68"/>
      <c r="N439" s="76"/>
      <c r="O439" s="69">
        <f t="shared" si="419"/>
        <v>0</v>
      </c>
      <c r="P439" s="176"/>
      <c r="Q439" s="176"/>
      <c r="R439" s="176"/>
      <c r="S439" s="188"/>
      <c r="T439" s="188"/>
    </row>
    <row r="440" spans="1:20">
      <c r="A440" s="169"/>
      <c r="B440" s="170"/>
      <c r="C440" s="170"/>
      <c r="D440" s="169"/>
      <c r="E440" s="174"/>
      <c r="F440" s="174"/>
      <c r="G440" s="178"/>
      <c r="H440" s="176"/>
      <c r="I440" s="178"/>
      <c r="J440" s="176"/>
      <c r="K440" s="68"/>
      <c r="L440" s="68"/>
      <c r="M440" s="70"/>
      <c r="N440" s="76"/>
      <c r="O440" s="69">
        <f t="shared" si="419"/>
        <v>0</v>
      </c>
      <c r="P440" s="176"/>
      <c r="Q440" s="176"/>
      <c r="R440" s="176"/>
      <c r="S440" s="188"/>
      <c r="T440" s="188"/>
    </row>
    <row r="441" spans="1:20">
      <c r="A441" s="169"/>
      <c r="B441" s="170"/>
      <c r="C441" s="170"/>
      <c r="D441" s="169"/>
      <c r="E441" s="174"/>
      <c r="F441" s="174"/>
      <c r="G441" s="178"/>
      <c r="H441" s="176"/>
      <c r="I441" s="178"/>
      <c r="J441" s="176"/>
      <c r="K441" s="68"/>
      <c r="L441" s="68"/>
      <c r="M441" s="68"/>
      <c r="N441" s="76"/>
      <c r="O441" s="69">
        <f t="shared" si="419"/>
        <v>0</v>
      </c>
      <c r="P441" s="176"/>
      <c r="Q441" s="176"/>
      <c r="R441" s="176"/>
      <c r="S441" s="188"/>
      <c r="T441" s="188"/>
    </row>
    <row r="442" spans="1:20">
      <c r="A442" s="169">
        <v>16</v>
      </c>
      <c r="B442" s="170" t="s">
        <v>38</v>
      </c>
      <c r="C442" s="170" t="s">
        <v>1001</v>
      </c>
      <c r="D442" s="169" t="s">
        <v>607</v>
      </c>
      <c r="E442" s="174">
        <v>20.079999999999998</v>
      </c>
      <c r="F442" s="174">
        <f t="shared" si="396"/>
        <v>1.1084837148</v>
      </c>
      <c r="G442" s="178"/>
      <c r="H442" s="176">
        <f t="shared" si="397"/>
        <v>0</v>
      </c>
      <c r="I442" s="178"/>
      <c r="J442" s="176">
        <f t="shared" si="398"/>
        <v>0</v>
      </c>
      <c r="K442" s="68" t="s">
        <v>1007</v>
      </c>
      <c r="L442" s="68" t="s">
        <v>607</v>
      </c>
      <c r="M442" s="68">
        <v>1</v>
      </c>
      <c r="N442" s="76">
        <v>0.97899999999999998</v>
      </c>
      <c r="O442" s="69">
        <f t="shared" si="419"/>
        <v>0.97899999999999998</v>
      </c>
      <c r="P442" s="176">
        <f t="shared" ref="P442" si="470">E442*F442</f>
        <v>22.258352993183998</v>
      </c>
      <c r="Q442" s="176">
        <f t="shared" ref="Q442" si="471">SUM(O442:O445)</f>
        <v>0.97899999999999998</v>
      </c>
      <c r="R442" s="176">
        <f t="shared" ref="R442" si="472">Q442*1.02*1.05*$R$15</f>
        <v>1.1084837148</v>
      </c>
      <c r="S442" s="188">
        <f t="shared" ref="S442" si="473">F442*$S$18</f>
        <v>1.4353579869249644</v>
      </c>
      <c r="T442" s="188">
        <f t="shared" ref="T442" si="474">S442*E442</f>
        <v>28.821988377453284</v>
      </c>
    </row>
    <row r="443" spans="1:20">
      <c r="A443" s="169"/>
      <c r="B443" s="170"/>
      <c r="C443" s="170"/>
      <c r="D443" s="169"/>
      <c r="E443" s="174"/>
      <c r="F443" s="174"/>
      <c r="G443" s="178"/>
      <c r="H443" s="176"/>
      <c r="I443" s="178"/>
      <c r="J443" s="176"/>
      <c r="K443" s="68"/>
      <c r="L443" s="68"/>
      <c r="M443" s="68"/>
      <c r="N443" s="76"/>
      <c r="O443" s="69">
        <f t="shared" si="419"/>
        <v>0</v>
      </c>
      <c r="P443" s="176"/>
      <c r="Q443" s="176"/>
      <c r="R443" s="176"/>
      <c r="S443" s="188"/>
      <c r="T443" s="188"/>
    </row>
    <row r="444" spans="1:20">
      <c r="A444" s="169"/>
      <c r="B444" s="170"/>
      <c r="C444" s="170"/>
      <c r="D444" s="169"/>
      <c r="E444" s="174"/>
      <c r="F444" s="174"/>
      <c r="G444" s="178"/>
      <c r="H444" s="176"/>
      <c r="I444" s="178"/>
      <c r="J444" s="176"/>
      <c r="K444" s="68"/>
      <c r="L444" s="68"/>
      <c r="M444" s="70"/>
      <c r="N444" s="76"/>
      <c r="O444" s="69">
        <f t="shared" si="419"/>
        <v>0</v>
      </c>
      <c r="P444" s="176"/>
      <c r="Q444" s="176"/>
      <c r="R444" s="176"/>
      <c r="S444" s="188"/>
      <c r="T444" s="188"/>
    </row>
    <row r="445" spans="1:20">
      <c r="A445" s="169"/>
      <c r="B445" s="170"/>
      <c r="C445" s="170"/>
      <c r="D445" s="169"/>
      <c r="E445" s="174"/>
      <c r="F445" s="174"/>
      <c r="G445" s="178"/>
      <c r="H445" s="176"/>
      <c r="I445" s="178"/>
      <c r="J445" s="176"/>
      <c r="K445" s="68"/>
      <c r="L445" s="68"/>
      <c r="M445" s="68"/>
      <c r="N445" s="76"/>
      <c r="O445" s="69">
        <f t="shared" si="419"/>
        <v>0</v>
      </c>
      <c r="P445" s="176"/>
      <c r="Q445" s="176"/>
      <c r="R445" s="176"/>
      <c r="S445" s="188"/>
      <c r="T445" s="188"/>
    </row>
    <row r="446" spans="1:20">
      <c r="A446" s="169">
        <v>17</v>
      </c>
      <c r="B446" s="170" t="s">
        <v>38</v>
      </c>
      <c r="C446" s="170" t="s">
        <v>1002</v>
      </c>
      <c r="D446" s="169" t="s">
        <v>281</v>
      </c>
      <c r="E446" s="174">
        <v>64</v>
      </c>
      <c r="F446" s="174">
        <f t="shared" si="396"/>
        <v>0.16983918000000001</v>
      </c>
      <c r="G446" s="178"/>
      <c r="H446" s="176">
        <f t="shared" si="397"/>
        <v>0</v>
      </c>
      <c r="I446" s="178"/>
      <c r="J446" s="176">
        <f t="shared" si="398"/>
        <v>0</v>
      </c>
      <c r="K446" s="68" t="s">
        <v>1002</v>
      </c>
      <c r="L446" s="68" t="s">
        <v>281</v>
      </c>
      <c r="M446" s="68">
        <v>1</v>
      </c>
      <c r="N446" s="76">
        <v>0.15</v>
      </c>
      <c r="O446" s="69">
        <f t="shared" si="419"/>
        <v>0.15</v>
      </c>
      <c r="P446" s="176">
        <f t="shared" ref="P446" si="475">E446*F446</f>
        <v>10.86970752</v>
      </c>
      <c r="Q446" s="176">
        <f t="shared" ref="Q446" si="476">SUM(O446:O449)</f>
        <v>0.15</v>
      </c>
      <c r="R446" s="176">
        <f t="shared" ref="R446" si="477">Q446*1.02*1.05*$R$15</f>
        <v>0.16983918000000001</v>
      </c>
      <c r="S446" s="188">
        <f t="shared" ref="S446" si="478">F446*$S$18</f>
        <v>0.21992206132660336</v>
      </c>
      <c r="T446" s="188">
        <f t="shared" ref="T446" si="479">S446*E446</f>
        <v>14.075011924902615</v>
      </c>
    </row>
    <row r="447" spans="1:20">
      <c r="A447" s="169"/>
      <c r="B447" s="170"/>
      <c r="C447" s="170"/>
      <c r="D447" s="169"/>
      <c r="E447" s="174"/>
      <c r="F447" s="174"/>
      <c r="G447" s="178"/>
      <c r="H447" s="176"/>
      <c r="I447" s="178"/>
      <c r="J447" s="176"/>
      <c r="K447" s="68"/>
      <c r="L447" s="68"/>
      <c r="M447" s="68"/>
      <c r="N447" s="76"/>
      <c r="O447" s="69">
        <f t="shared" si="419"/>
        <v>0</v>
      </c>
      <c r="P447" s="176"/>
      <c r="Q447" s="176"/>
      <c r="R447" s="176"/>
      <c r="S447" s="188"/>
      <c r="T447" s="188"/>
    </row>
    <row r="448" spans="1:20">
      <c r="A448" s="169"/>
      <c r="B448" s="170"/>
      <c r="C448" s="170"/>
      <c r="D448" s="169"/>
      <c r="E448" s="174"/>
      <c r="F448" s="174"/>
      <c r="G448" s="178"/>
      <c r="H448" s="176"/>
      <c r="I448" s="178"/>
      <c r="J448" s="176"/>
      <c r="K448" s="68"/>
      <c r="L448" s="68"/>
      <c r="M448" s="70"/>
      <c r="N448" s="76"/>
      <c r="O448" s="69">
        <f t="shared" si="419"/>
        <v>0</v>
      </c>
      <c r="P448" s="176"/>
      <c r="Q448" s="176"/>
      <c r="R448" s="176"/>
      <c r="S448" s="188"/>
      <c r="T448" s="188"/>
    </row>
    <row r="449" spans="1:20">
      <c r="A449" s="169"/>
      <c r="B449" s="170"/>
      <c r="C449" s="170"/>
      <c r="D449" s="169"/>
      <c r="E449" s="174"/>
      <c r="F449" s="174"/>
      <c r="G449" s="178"/>
      <c r="H449" s="176"/>
      <c r="I449" s="178"/>
      <c r="J449" s="176"/>
      <c r="K449" s="68"/>
      <c r="L449" s="68"/>
      <c r="M449" s="68"/>
      <c r="N449" s="76"/>
      <c r="O449" s="69">
        <f t="shared" si="419"/>
        <v>0</v>
      </c>
      <c r="P449" s="176"/>
      <c r="Q449" s="176"/>
      <c r="R449" s="176"/>
      <c r="S449" s="188"/>
      <c r="T449" s="188"/>
    </row>
    <row r="450" spans="1:20">
      <c r="A450" s="169">
        <v>18</v>
      </c>
      <c r="B450" s="170" t="s">
        <v>38</v>
      </c>
      <c r="C450" s="170" t="s">
        <v>1003</v>
      </c>
      <c r="D450" s="169" t="s">
        <v>281</v>
      </c>
      <c r="E450" s="174">
        <v>32</v>
      </c>
      <c r="F450" s="174">
        <f t="shared" ref="F450:F470" si="480">H450+J450+R450</f>
        <v>0.22645224000000003</v>
      </c>
      <c r="G450" s="178"/>
      <c r="H450" s="176">
        <f t="shared" ref="H450:H470" si="481">G450*$P$8/1000</f>
        <v>0</v>
      </c>
      <c r="I450" s="178"/>
      <c r="J450" s="176">
        <f t="shared" ref="J450:J470" si="482">I450*$P$9/1000</f>
        <v>0</v>
      </c>
      <c r="K450" s="68" t="s">
        <v>1003</v>
      </c>
      <c r="L450" s="68" t="s">
        <v>281</v>
      </c>
      <c r="M450" s="68">
        <v>1</v>
      </c>
      <c r="N450" s="76">
        <v>0.2</v>
      </c>
      <c r="O450" s="69">
        <f t="shared" si="419"/>
        <v>0.2</v>
      </c>
      <c r="P450" s="176">
        <f t="shared" ref="P450" si="483">E450*F450</f>
        <v>7.2464716800000009</v>
      </c>
      <c r="Q450" s="176">
        <f t="shared" ref="Q450" si="484">SUM(O450:O453)</f>
        <v>0.2</v>
      </c>
      <c r="R450" s="176">
        <f t="shared" ref="R450" si="485">Q450*1.02*1.05*$R$15</f>
        <v>0.22645224000000003</v>
      </c>
      <c r="S450" s="188">
        <f t="shared" ref="S450" si="486">F450*$S$18</f>
        <v>0.29322941510213785</v>
      </c>
      <c r="T450" s="188">
        <f t="shared" ref="T450" si="487">S450*E450</f>
        <v>9.3833412832684111</v>
      </c>
    </row>
    <row r="451" spans="1:20">
      <c r="A451" s="169"/>
      <c r="B451" s="170"/>
      <c r="C451" s="170"/>
      <c r="D451" s="169"/>
      <c r="E451" s="174"/>
      <c r="F451" s="174"/>
      <c r="G451" s="178"/>
      <c r="H451" s="176"/>
      <c r="I451" s="178"/>
      <c r="J451" s="176"/>
      <c r="K451" s="68"/>
      <c r="L451" s="68"/>
      <c r="M451" s="68"/>
      <c r="N451" s="76"/>
      <c r="O451" s="69">
        <f t="shared" si="419"/>
        <v>0</v>
      </c>
      <c r="P451" s="176"/>
      <c r="Q451" s="176"/>
      <c r="R451" s="176"/>
      <c r="S451" s="188"/>
      <c r="T451" s="188"/>
    </row>
    <row r="452" spans="1:20">
      <c r="A452" s="169"/>
      <c r="B452" s="170"/>
      <c r="C452" s="170"/>
      <c r="D452" s="169"/>
      <c r="E452" s="174"/>
      <c r="F452" s="174"/>
      <c r="G452" s="178"/>
      <c r="H452" s="176"/>
      <c r="I452" s="178"/>
      <c r="J452" s="176"/>
      <c r="K452" s="68"/>
      <c r="L452" s="68"/>
      <c r="M452" s="70"/>
      <c r="N452" s="76"/>
      <c r="O452" s="69">
        <f t="shared" si="419"/>
        <v>0</v>
      </c>
      <c r="P452" s="176"/>
      <c r="Q452" s="176"/>
      <c r="R452" s="176"/>
      <c r="S452" s="188"/>
      <c r="T452" s="188"/>
    </row>
    <row r="453" spans="1:20">
      <c r="A453" s="169"/>
      <c r="B453" s="170"/>
      <c r="C453" s="170"/>
      <c r="D453" s="169"/>
      <c r="E453" s="174"/>
      <c r="F453" s="174"/>
      <c r="G453" s="178"/>
      <c r="H453" s="176"/>
      <c r="I453" s="178"/>
      <c r="J453" s="176"/>
      <c r="K453" s="68"/>
      <c r="L453" s="68"/>
      <c r="M453" s="68"/>
      <c r="N453" s="76"/>
      <c r="O453" s="69">
        <f t="shared" si="419"/>
        <v>0</v>
      </c>
      <c r="P453" s="176"/>
      <c r="Q453" s="176"/>
      <c r="R453" s="176"/>
      <c r="S453" s="188"/>
      <c r="T453" s="188"/>
    </row>
    <row r="454" spans="1:20">
      <c r="A454" s="169">
        <v>19</v>
      </c>
      <c r="B454" s="170" t="s">
        <v>38</v>
      </c>
      <c r="C454" s="170" t="s">
        <v>1004</v>
      </c>
      <c r="D454" s="169" t="s">
        <v>281</v>
      </c>
      <c r="E454" s="174">
        <v>32</v>
      </c>
      <c r="F454" s="174">
        <f t="shared" si="480"/>
        <v>0.28306530000000002</v>
      </c>
      <c r="G454" s="178"/>
      <c r="H454" s="176">
        <f t="shared" si="481"/>
        <v>0</v>
      </c>
      <c r="I454" s="178"/>
      <c r="J454" s="176">
        <f t="shared" si="482"/>
        <v>0</v>
      </c>
      <c r="K454" s="68" t="s">
        <v>1008</v>
      </c>
      <c r="L454" s="68" t="s">
        <v>281</v>
      </c>
      <c r="M454" s="68">
        <v>1</v>
      </c>
      <c r="N454" s="76">
        <v>0.25</v>
      </c>
      <c r="O454" s="69">
        <f t="shared" si="419"/>
        <v>0.25</v>
      </c>
      <c r="P454" s="176">
        <f t="shared" ref="P454" si="488">E454*F454</f>
        <v>9.0580896000000006</v>
      </c>
      <c r="Q454" s="176">
        <f t="shared" ref="Q454" si="489">SUM(O454:O457)</f>
        <v>0.25</v>
      </c>
      <c r="R454" s="176">
        <f t="shared" ref="R454" si="490">Q454*1.02*1.05*$R$15</f>
        <v>0.28306530000000002</v>
      </c>
      <c r="S454" s="188">
        <f t="shared" ref="S454" si="491">F454*$S$18</f>
        <v>0.36653676887767228</v>
      </c>
      <c r="T454" s="188">
        <f t="shared" ref="T454" si="492">S454*E454</f>
        <v>11.729176604085513</v>
      </c>
    </row>
    <row r="455" spans="1:20">
      <c r="A455" s="169"/>
      <c r="B455" s="170"/>
      <c r="C455" s="170"/>
      <c r="D455" s="169"/>
      <c r="E455" s="174"/>
      <c r="F455" s="174"/>
      <c r="G455" s="178"/>
      <c r="H455" s="176"/>
      <c r="I455" s="178"/>
      <c r="J455" s="176"/>
      <c r="K455" s="68"/>
      <c r="L455" s="68"/>
      <c r="M455" s="68"/>
      <c r="N455" s="76"/>
      <c r="O455" s="69">
        <f t="shared" si="419"/>
        <v>0</v>
      </c>
      <c r="P455" s="176"/>
      <c r="Q455" s="176"/>
      <c r="R455" s="176"/>
      <c r="S455" s="188"/>
      <c r="T455" s="188"/>
    </row>
    <row r="456" spans="1:20">
      <c r="A456" s="169"/>
      <c r="B456" s="170"/>
      <c r="C456" s="170"/>
      <c r="D456" s="169"/>
      <c r="E456" s="174"/>
      <c r="F456" s="174"/>
      <c r="G456" s="178"/>
      <c r="H456" s="176"/>
      <c r="I456" s="178"/>
      <c r="J456" s="176"/>
      <c r="K456" s="68"/>
      <c r="L456" s="68"/>
      <c r="M456" s="70"/>
      <c r="N456" s="76"/>
      <c r="O456" s="69">
        <f t="shared" si="419"/>
        <v>0</v>
      </c>
      <c r="P456" s="176"/>
      <c r="Q456" s="176"/>
      <c r="R456" s="176"/>
      <c r="S456" s="188"/>
      <c r="T456" s="188"/>
    </row>
    <row r="457" spans="1:20">
      <c r="A457" s="169"/>
      <c r="B457" s="170"/>
      <c r="C457" s="170"/>
      <c r="D457" s="169"/>
      <c r="E457" s="174"/>
      <c r="F457" s="174"/>
      <c r="G457" s="178"/>
      <c r="H457" s="176"/>
      <c r="I457" s="178"/>
      <c r="J457" s="176"/>
      <c r="K457" s="68"/>
      <c r="L457" s="68"/>
      <c r="M457" s="68"/>
      <c r="N457" s="76"/>
      <c r="O457" s="69">
        <f t="shared" si="419"/>
        <v>0</v>
      </c>
      <c r="P457" s="176"/>
      <c r="Q457" s="176"/>
      <c r="R457" s="176"/>
      <c r="S457" s="188"/>
      <c r="T457" s="188"/>
    </row>
    <row r="458" spans="1:20">
      <c r="A458" s="169">
        <v>20</v>
      </c>
      <c r="B458" s="170" t="s">
        <v>38</v>
      </c>
      <c r="C458" s="170" t="s">
        <v>1005</v>
      </c>
      <c r="D458" s="169" t="s">
        <v>607</v>
      </c>
      <c r="E458" s="174">
        <v>15.75</v>
      </c>
      <c r="F458" s="174">
        <f t="shared" si="480"/>
        <v>1.1084837148</v>
      </c>
      <c r="G458" s="178"/>
      <c r="H458" s="176">
        <f t="shared" si="481"/>
        <v>0</v>
      </c>
      <c r="I458" s="178"/>
      <c r="J458" s="176">
        <f t="shared" si="482"/>
        <v>0</v>
      </c>
      <c r="K458" s="68" t="s">
        <v>1009</v>
      </c>
      <c r="L458" s="68" t="s">
        <v>607</v>
      </c>
      <c r="M458" s="68">
        <v>1</v>
      </c>
      <c r="N458" s="76">
        <v>0.97899999999999998</v>
      </c>
      <c r="O458" s="69">
        <f t="shared" si="419"/>
        <v>0.97899999999999998</v>
      </c>
      <c r="P458" s="176">
        <f t="shared" ref="P458" si="493">E458*F458</f>
        <v>17.458618508099999</v>
      </c>
      <c r="Q458" s="176">
        <f t="shared" ref="Q458" si="494">SUM(O458:O461)</f>
        <v>0.97899999999999998</v>
      </c>
      <c r="R458" s="176">
        <f t="shared" ref="R458" si="495">Q458*1.02*1.05*$R$15</f>
        <v>1.1084837148</v>
      </c>
      <c r="S458" s="188">
        <f t="shared" ref="S458" si="496">F458*$S$18</f>
        <v>1.4353579869249644</v>
      </c>
      <c r="T458" s="188">
        <f t="shared" ref="T458" si="497">S458*E458</f>
        <v>22.606888294068188</v>
      </c>
    </row>
    <row r="459" spans="1:20">
      <c r="A459" s="169"/>
      <c r="B459" s="170"/>
      <c r="C459" s="170"/>
      <c r="D459" s="169"/>
      <c r="E459" s="174"/>
      <c r="F459" s="174"/>
      <c r="G459" s="178"/>
      <c r="H459" s="176"/>
      <c r="I459" s="178"/>
      <c r="J459" s="176"/>
      <c r="K459" s="68"/>
      <c r="L459" s="68"/>
      <c r="M459" s="68"/>
      <c r="N459" s="76"/>
      <c r="O459" s="69">
        <f t="shared" si="419"/>
        <v>0</v>
      </c>
      <c r="P459" s="176"/>
      <c r="Q459" s="176"/>
      <c r="R459" s="176"/>
      <c r="S459" s="188"/>
      <c r="T459" s="188"/>
    </row>
    <row r="460" spans="1:20">
      <c r="A460" s="169"/>
      <c r="B460" s="170"/>
      <c r="C460" s="170"/>
      <c r="D460" s="169"/>
      <c r="E460" s="174"/>
      <c r="F460" s="174"/>
      <c r="G460" s="178"/>
      <c r="H460" s="176"/>
      <c r="I460" s="178"/>
      <c r="J460" s="176"/>
      <c r="K460" s="68"/>
      <c r="L460" s="68"/>
      <c r="M460" s="70"/>
      <c r="N460" s="76"/>
      <c r="O460" s="69">
        <f t="shared" si="419"/>
        <v>0</v>
      </c>
      <c r="P460" s="176"/>
      <c r="Q460" s="176"/>
      <c r="R460" s="176"/>
      <c r="S460" s="188"/>
      <c r="T460" s="188"/>
    </row>
    <row r="461" spans="1:20">
      <c r="A461" s="169"/>
      <c r="B461" s="170"/>
      <c r="C461" s="170"/>
      <c r="D461" s="169"/>
      <c r="E461" s="174"/>
      <c r="F461" s="174"/>
      <c r="G461" s="178"/>
      <c r="H461" s="176"/>
      <c r="I461" s="178"/>
      <c r="J461" s="176"/>
      <c r="K461" s="68"/>
      <c r="L461" s="68"/>
      <c r="M461" s="68"/>
      <c r="N461" s="76"/>
      <c r="O461" s="69">
        <f t="shared" si="419"/>
        <v>0</v>
      </c>
      <c r="P461" s="176"/>
      <c r="Q461" s="176"/>
      <c r="R461" s="176"/>
      <c r="S461" s="188"/>
      <c r="T461" s="188"/>
    </row>
    <row r="462" spans="1:20">
      <c r="A462" s="169">
        <v>21</v>
      </c>
      <c r="B462" s="170" t="s">
        <v>38</v>
      </c>
      <c r="C462" s="170" t="s">
        <v>1006</v>
      </c>
      <c r="D462" s="169" t="s">
        <v>607</v>
      </c>
      <c r="E462" s="174">
        <v>8.8800000000000008</v>
      </c>
      <c r="F462" s="174">
        <f t="shared" si="480"/>
        <v>1.1084837148</v>
      </c>
      <c r="G462" s="178"/>
      <c r="H462" s="176">
        <f t="shared" si="481"/>
        <v>0</v>
      </c>
      <c r="I462" s="178"/>
      <c r="J462" s="176">
        <f t="shared" si="482"/>
        <v>0</v>
      </c>
      <c r="K462" s="68" t="s">
        <v>1009</v>
      </c>
      <c r="L462" s="68" t="s">
        <v>607</v>
      </c>
      <c r="M462" s="68">
        <v>1</v>
      </c>
      <c r="N462" s="76">
        <v>0.97899999999999998</v>
      </c>
      <c r="O462" s="69">
        <f t="shared" si="419"/>
        <v>0.97899999999999998</v>
      </c>
      <c r="P462" s="176">
        <f t="shared" ref="P462" si="498">E462*F462</f>
        <v>9.8433353874240002</v>
      </c>
      <c r="Q462" s="176">
        <f t="shared" ref="Q462" si="499">SUM(O462:O465)</f>
        <v>0.97899999999999998</v>
      </c>
      <c r="R462" s="176">
        <f t="shared" ref="R462" si="500">Q462*1.02*1.05*$R$15</f>
        <v>1.1084837148</v>
      </c>
      <c r="S462" s="188">
        <f t="shared" ref="S462" si="501">F462*$S$18</f>
        <v>1.4353579869249644</v>
      </c>
      <c r="T462" s="188">
        <f t="shared" ref="T462" si="502">S462*E462</f>
        <v>12.745978923893684</v>
      </c>
    </row>
    <row r="463" spans="1:20">
      <c r="A463" s="169"/>
      <c r="B463" s="170"/>
      <c r="C463" s="170"/>
      <c r="D463" s="169"/>
      <c r="E463" s="174"/>
      <c r="F463" s="174"/>
      <c r="G463" s="178"/>
      <c r="H463" s="176"/>
      <c r="I463" s="178"/>
      <c r="J463" s="176"/>
      <c r="K463" s="68"/>
      <c r="L463" s="68"/>
      <c r="M463" s="68"/>
      <c r="N463" s="76"/>
      <c r="O463" s="69">
        <f t="shared" si="419"/>
        <v>0</v>
      </c>
      <c r="P463" s="176"/>
      <c r="Q463" s="176"/>
      <c r="R463" s="176"/>
      <c r="S463" s="188"/>
      <c r="T463" s="188"/>
    </row>
    <row r="464" spans="1:20">
      <c r="A464" s="169"/>
      <c r="B464" s="170"/>
      <c r="C464" s="170"/>
      <c r="D464" s="169"/>
      <c r="E464" s="174"/>
      <c r="F464" s="174"/>
      <c r="G464" s="178"/>
      <c r="H464" s="176"/>
      <c r="I464" s="178"/>
      <c r="J464" s="176"/>
      <c r="K464" s="68"/>
      <c r="L464" s="68"/>
      <c r="M464" s="70"/>
      <c r="N464" s="76"/>
      <c r="O464" s="69">
        <f t="shared" si="419"/>
        <v>0</v>
      </c>
      <c r="P464" s="176"/>
      <c r="Q464" s="176"/>
      <c r="R464" s="176"/>
      <c r="S464" s="188"/>
      <c r="T464" s="188"/>
    </row>
    <row r="465" spans="1:20">
      <c r="A465" s="169"/>
      <c r="B465" s="170"/>
      <c r="C465" s="170"/>
      <c r="D465" s="169"/>
      <c r="E465" s="174"/>
      <c r="F465" s="174"/>
      <c r="G465" s="178"/>
      <c r="H465" s="176"/>
      <c r="I465" s="178"/>
      <c r="J465" s="176"/>
      <c r="K465" s="68"/>
      <c r="L465" s="68"/>
      <c r="M465" s="68"/>
      <c r="N465" s="76"/>
      <c r="O465" s="69">
        <f t="shared" si="419"/>
        <v>0</v>
      </c>
      <c r="P465" s="176"/>
      <c r="Q465" s="176"/>
      <c r="R465" s="176"/>
      <c r="S465" s="188"/>
      <c r="T465" s="188"/>
    </row>
    <row r="466" spans="1:20">
      <c r="A466" s="169">
        <v>22</v>
      </c>
      <c r="B466" s="170" t="s">
        <v>966</v>
      </c>
      <c r="C466" s="170" t="s">
        <v>1010</v>
      </c>
      <c r="D466" s="325" t="s">
        <v>30</v>
      </c>
      <c r="E466" s="174">
        <v>7.92</v>
      </c>
      <c r="F466" s="174">
        <f t="shared" si="480"/>
        <v>0.83437649202959996</v>
      </c>
      <c r="G466" s="178">
        <v>0.214</v>
      </c>
      <c r="H466" s="176">
        <f t="shared" si="481"/>
        <v>0.45125537999999998</v>
      </c>
      <c r="I466" s="178">
        <v>2.9999999999999997E-4</v>
      </c>
      <c r="J466" s="176">
        <f t="shared" si="482"/>
        <v>1.0305119999999999E-3</v>
      </c>
      <c r="K466" s="68" t="s">
        <v>1011</v>
      </c>
      <c r="L466" s="68" t="s">
        <v>607</v>
      </c>
      <c r="M466" s="68">
        <v>0.246</v>
      </c>
      <c r="N466" s="76">
        <v>1.2729999999999999</v>
      </c>
      <c r="O466" s="69">
        <f t="shared" ref="O466:O473" si="503">M466*N466</f>
        <v>0.31315799999999999</v>
      </c>
      <c r="P466" s="176">
        <f t="shared" ref="P466" si="504">E466*F466</f>
        <v>6.6082618168744318</v>
      </c>
      <c r="Q466" s="176">
        <f t="shared" ref="Q466" si="505">SUM(O466:O469)</f>
        <v>0.33745799999999998</v>
      </c>
      <c r="R466" s="176">
        <f t="shared" ref="R466" si="506">Q466*1.02*1.05*$R$15</f>
        <v>0.38209060002960005</v>
      </c>
      <c r="S466" s="188">
        <f t="shared" ref="S466" si="507">F466*$S$18</f>
        <v>1.0804208902186754</v>
      </c>
      <c r="T466" s="188">
        <f t="shared" ref="T466" si="508">S466*E466</f>
        <v>8.5569334505319095</v>
      </c>
    </row>
    <row r="467" spans="1:20">
      <c r="A467" s="169"/>
      <c r="B467" s="170"/>
      <c r="C467" s="170"/>
      <c r="D467" s="325"/>
      <c r="E467" s="174"/>
      <c r="F467" s="174"/>
      <c r="G467" s="178"/>
      <c r="H467" s="176"/>
      <c r="I467" s="178"/>
      <c r="J467" s="176"/>
      <c r="K467" s="68" t="s">
        <v>1012</v>
      </c>
      <c r="L467" s="68" t="s">
        <v>607</v>
      </c>
      <c r="M467" s="68">
        <v>2.7E-2</v>
      </c>
      <c r="N467" s="76">
        <v>0.9</v>
      </c>
      <c r="O467" s="69">
        <f t="shared" si="503"/>
        <v>2.4299999999999999E-2</v>
      </c>
      <c r="P467" s="176"/>
      <c r="Q467" s="176"/>
      <c r="R467" s="176"/>
      <c r="S467" s="188"/>
      <c r="T467" s="188"/>
    </row>
    <row r="468" spans="1:20">
      <c r="A468" s="169"/>
      <c r="B468" s="170"/>
      <c r="C468" s="170"/>
      <c r="D468" s="325"/>
      <c r="E468" s="174"/>
      <c r="F468" s="174"/>
      <c r="G468" s="178"/>
      <c r="H468" s="176"/>
      <c r="I468" s="178"/>
      <c r="J468" s="176"/>
      <c r="K468" s="68"/>
      <c r="L468" s="68"/>
      <c r="M468" s="70"/>
      <c r="N468" s="76"/>
      <c r="O468" s="69">
        <f t="shared" si="503"/>
        <v>0</v>
      </c>
      <c r="P468" s="176"/>
      <c r="Q468" s="176"/>
      <c r="R468" s="176"/>
      <c r="S468" s="188"/>
      <c r="T468" s="188"/>
    </row>
    <row r="469" spans="1:20">
      <c r="A469" s="169"/>
      <c r="B469" s="170"/>
      <c r="C469" s="170"/>
      <c r="D469" s="325"/>
      <c r="E469" s="174"/>
      <c r="F469" s="174"/>
      <c r="G469" s="178"/>
      <c r="H469" s="176"/>
      <c r="I469" s="178"/>
      <c r="J469" s="176"/>
      <c r="K469" s="68"/>
      <c r="L469" s="68"/>
      <c r="M469" s="68"/>
      <c r="N469" s="76"/>
      <c r="O469" s="69">
        <f t="shared" si="503"/>
        <v>0</v>
      </c>
      <c r="P469" s="176"/>
      <c r="Q469" s="176"/>
      <c r="R469" s="176"/>
      <c r="S469" s="188"/>
      <c r="T469" s="188"/>
    </row>
    <row r="470" spans="1:20">
      <c r="A470" s="169">
        <v>23</v>
      </c>
      <c r="B470" s="170" t="s">
        <v>1013</v>
      </c>
      <c r="C470" s="170" t="s">
        <v>1014</v>
      </c>
      <c r="D470" s="169" t="s">
        <v>281</v>
      </c>
      <c r="E470" s="174">
        <v>8</v>
      </c>
      <c r="F470" s="174">
        <f t="shared" si="480"/>
        <v>39.618331699999999</v>
      </c>
      <c r="G470" s="178">
        <v>0.79</v>
      </c>
      <c r="H470" s="176">
        <f t="shared" si="481"/>
        <v>1.6658493000000001</v>
      </c>
      <c r="I470" s="178">
        <v>1.1599999999999999</v>
      </c>
      <c r="J470" s="176">
        <f t="shared" si="482"/>
        <v>3.9846463999999995</v>
      </c>
      <c r="K470" s="68" t="s">
        <v>1015</v>
      </c>
      <c r="L470" s="68" t="s">
        <v>281</v>
      </c>
      <c r="M470" s="68">
        <v>1</v>
      </c>
      <c r="N470" s="76">
        <v>30</v>
      </c>
      <c r="O470" s="69">
        <f t="shared" si="503"/>
        <v>30</v>
      </c>
      <c r="P470" s="176">
        <f t="shared" ref="P470" si="509">E470*F470</f>
        <v>316.94665359999999</v>
      </c>
      <c r="Q470" s="176">
        <f t="shared" ref="Q470" si="510">SUM(O470:O473)</f>
        <v>30</v>
      </c>
      <c r="R470" s="176">
        <f t="shared" ref="R470" si="511">Q470*1.02*1.05*$R$15</f>
        <v>33.967835999999998</v>
      </c>
      <c r="S470" s="188">
        <f t="shared" ref="S470" si="512">F470*$S$18</f>
        <v>51.30114955680493</v>
      </c>
      <c r="T470" s="188">
        <f t="shared" ref="T470" si="513">S470*E470</f>
        <v>410.40919645443944</v>
      </c>
    </row>
    <row r="471" spans="1:20">
      <c r="A471" s="169"/>
      <c r="B471" s="170"/>
      <c r="C471" s="170"/>
      <c r="D471" s="169"/>
      <c r="E471" s="174"/>
      <c r="F471" s="174"/>
      <c r="G471" s="178"/>
      <c r="H471" s="176"/>
      <c r="I471" s="178"/>
      <c r="J471" s="176"/>
      <c r="K471" s="68"/>
      <c r="L471" s="68"/>
      <c r="M471" s="68"/>
      <c r="N471" s="76"/>
      <c r="O471" s="69">
        <f t="shared" si="503"/>
        <v>0</v>
      </c>
      <c r="P471" s="176"/>
      <c r="Q471" s="176"/>
      <c r="R471" s="176"/>
      <c r="S471" s="188"/>
      <c r="T471" s="188"/>
    </row>
    <row r="472" spans="1:20">
      <c r="A472" s="169"/>
      <c r="B472" s="170"/>
      <c r="C472" s="170"/>
      <c r="D472" s="169"/>
      <c r="E472" s="174"/>
      <c r="F472" s="174"/>
      <c r="G472" s="178"/>
      <c r="H472" s="176"/>
      <c r="I472" s="178"/>
      <c r="J472" s="176"/>
      <c r="K472" s="68"/>
      <c r="L472" s="68"/>
      <c r="M472" s="70"/>
      <c r="N472" s="76"/>
      <c r="O472" s="69">
        <f t="shared" si="503"/>
        <v>0</v>
      </c>
      <c r="P472" s="176"/>
      <c r="Q472" s="176"/>
      <c r="R472" s="176"/>
      <c r="S472" s="188"/>
      <c r="T472" s="188"/>
    </row>
    <row r="473" spans="1:20" ht="50.25" customHeight="1">
      <c r="A473" s="169"/>
      <c r="B473" s="170"/>
      <c r="C473" s="170"/>
      <c r="D473" s="169"/>
      <c r="E473" s="174"/>
      <c r="F473" s="174"/>
      <c r="G473" s="178"/>
      <c r="H473" s="176"/>
      <c r="I473" s="178"/>
      <c r="J473" s="176"/>
      <c r="K473" s="68"/>
      <c r="L473" s="68"/>
      <c r="M473" s="68"/>
      <c r="N473" s="76"/>
      <c r="O473" s="69">
        <f t="shared" si="503"/>
        <v>0</v>
      </c>
      <c r="P473" s="176"/>
      <c r="Q473" s="176"/>
      <c r="R473" s="176"/>
      <c r="S473" s="188"/>
      <c r="T473" s="188"/>
    </row>
    <row r="474" spans="1:20">
      <c r="A474" s="161"/>
      <c r="B474" s="162"/>
      <c r="C474" s="163" t="s">
        <v>462</v>
      </c>
      <c r="D474" s="161"/>
      <c r="E474" s="164"/>
      <c r="F474" s="165"/>
      <c r="G474" s="157"/>
      <c r="H474" s="158"/>
      <c r="I474" s="157"/>
      <c r="J474" s="158"/>
      <c r="K474" s="40"/>
      <c r="L474" s="40"/>
      <c r="M474" s="40"/>
      <c r="N474" s="41"/>
      <c r="O474" s="42"/>
      <c r="P474" s="158"/>
      <c r="Q474" s="158"/>
      <c r="R474" s="158"/>
      <c r="S474" s="158"/>
      <c r="T474" s="316">
        <f>SUM(T382:T473)</f>
        <v>932.96311413377089</v>
      </c>
    </row>
    <row r="475" spans="1:20">
      <c r="A475" s="161"/>
      <c r="B475" s="162"/>
      <c r="C475" s="163"/>
      <c r="D475" s="161"/>
      <c r="E475" s="164"/>
      <c r="F475" s="166"/>
      <c r="G475" s="157"/>
      <c r="H475" s="158"/>
      <c r="I475" s="157"/>
      <c r="J475" s="158"/>
      <c r="K475" s="40"/>
      <c r="L475" s="40"/>
      <c r="M475" s="40"/>
      <c r="N475" s="41"/>
      <c r="O475" s="42"/>
      <c r="P475" s="158"/>
      <c r="Q475" s="158"/>
      <c r="R475" s="158"/>
      <c r="S475" s="158"/>
      <c r="T475" s="316"/>
    </row>
    <row r="476" spans="1:20">
      <c r="A476" s="161"/>
      <c r="B476" s="162"/>
      <c r="C476" s="163"/>
      <c r="D476" s="161"/>
      <c r="E476" s="164"/>
      <c r="F476" s="166"/>
      <c r="G476" s="157"/>
      <c r="H476" s="158"/>
      <c r="I476" s="157"/>
      <c r="J476" s="158"/>
      <c r="K476" s="40"/>
      <c r="L476" s="40"/>
      <c r="M476" s="43"/>
      <c r="N476" s="41"/>
      <c r="O476" s="42"/>
      <c r="P476" s="158"/>
      <c r="Q476" s="158"/>
      <c r="R476" s="158"/>
      <c r="S476" s="158"/>
      <c r="T476" s="316"/>
    </row>
    <row r="477" spans="1:20">
      <c r="A477" s="161"/>
      <c r="B477" s="162"/>
      <c r="C477" s="163"/>
      <c r="D477" s="161"/>
      <c r="E477" s="164"/>
      <c r="F477" s="167"/>
      <c r="G477" s="157"/>
      <c r="H477" s="158"/>
      <c r="I477" s="157"/>
      <c r="J477" s="158"/>
      <c r="K477" s="40"/>
      <c r="L477" s="40"/>
      <c r="M477" s="40"/>
      <c r="N477" s="41"/>
      <c r="O477" s="42"/>
      <c r="P477" s="158"/>
      <c r="Q477" s="158"/>
      <c r="R477" s="158"/>
      <c r="S477" s="158"/>
      <c r="T477" s="316"/>
    </row>
    <row r="478" spans="1:20">
      <c r="A478" s="161"/>
      <c r="B478" s="162"/>
      <c r="C478" s="163" t="s">
        <v>463</v>
      </c>
      <c r="D478" s="161"/>
      <c r="E478" s="164"/>
      <c r="F478" s="165"/>
      <c r="G478" s="157"/>
      <c r="H478" s="158"/>
      <c r="I478" s="157"/>
      <c r="J478" s="158"/>
      <c r="K478" s="40"/>
      <c r="L478" s="40"/>
      <c r="M478" s="40"/>
      <c r="N478" s="41"/>
      <c r="O478" s="42"/>
      <c r="P478" s="158"/>
      <c r="Q478" s="158"/>
      <c r="R478" s="158"/>
      <c r="S478" s="158"/>
      <c r="T478" s="148">
        <f>(T474*100%)/'Cav-Nax-Sharur-10'!T533</f>
        <v>8.6726836756250189E-2</v>
      </c>
    </row>
    <row r="479" spans="1:20">
      <c r="A479" s="161"/>
      <c r="B479" s="162"/>
      <c r="C479" s="163"/>
      <c r="D479" s="161"/>
      <c r="E479" s="164"/>
      <c r="F479" s="166"/>
      <c r="G479" s="157"/>
      <c r="H479" s="158"/>
      <c r="I479" s="157"/>
      <c r="J479" s="158"/>
      <c r="K479" s="40"/>
      <c r="L479" s="40"/>
      <c r="M479" s="40"/>
      <c r="N479" s="41"/>
      <c r="O479" s="42"/>
      <c r="P479" s="158"/>
      <c r="Q479" s="158"/>
      <c r="R479" s="158"/>
      <c r="S479" s="158"/>
      <c r="T479" s="148"/>
    </row>
    <row r="480" spans="1:20">
      <c r="A480" s="161"/>
      <c r="B480" s="162"/>
      <c r="C480" s="163"/>
      <c r="D480" s="161"/>
      <c r="E480" s="164"/>
      <c r="F480" s="166"/>
      <c r="G480" s="157"/>
      <c r="H480" s="158"/>
      <c r="I480" s="157"/>
      <c r="J480" s="158"/>
      <c r="K480" s="40"/>
      <c r="L480" s="40"/>
      <c r="M480" s="43"/>
      <c r="N480" s="41"/>
      <c r="O480" s="42"/>
      <c r="P480" s="158"/>
      <c r="Q480" s="158"/>
      <c r="R480" s="158"/>
      <c r="S480" s="158"/>
      <c r="T480" s="148"/>
    </row>
    <row r="481" spans="1:20">
      <c r="A481" s="161"/>
      <c r="B481" s="162"/>
      <c r="C481" s="163"/>
      <c r="D481" s="161"/>
      <c r="E481" s="164"/>
      <c r="F481" s="167"/>
      <c r="G481" s="157"/>
      <c r="H481" s="158"/>
      <c r="I481" s="157"/>
      <c r="J481" s="158"/>
      <c r="K481" s="40"/>
      <c r="L481" s="40"/>
      <c r="M481" s="40"/>
      <c r="N481" s="41"/>
      <c r="O481" s="42"/>
      <c r="P481" s="158"/>
      <c r="Q481" s="158"/>
      <c r="R481" s="158"/>
      <c r="S481" s="158"/>
      <c r="T481" s="148"/>
    </row>
    <row r="482" spans="1:20">
      <c r="A482" s="252"/>
      <c r="B482" s="250"/>
      <c r="C482" s="359" t="s">
        <v>858</v>
      </c>
      <c r="D482" s="252"/>
      <c r="E482" s="256"/>
      <c r="F482" s="256"/>
      <c r="G482" s="249"/>
      <c r="H482" s="266"/>
      <c r="I482" s="249"/>
      <c r="J482" s="266"/>
      <c r="K482" s="22"/>
      <c r="L482" s="22"/>
      <c r="M482" s="22"/>
      <c r="N482" s="37"/>
      <c r="O482" s="20"/>
      <c r="P482" s="266"/>
      <c r="Q482" s="266"/>
      <c r="R482" s="266"/>
      <c r="S482" s="188">
        <f t="shared" ref="S482" si="514">F482*$S$18</f>
        <v>0</v>
      </c>
      <c r="T482" s="188">
        <f t="shared" ref="T482" si="515">S482*E482</f>
        <v>0</v>
      </c>
    </row>
    <row r="483" spans="1:20">
      <c r="A483" s="252"/>
      <c r="B483" s="250"/>
      <c r="C483" s="360"/>
      <c r="D483" s="252"/>
      <c r="E483" s="256"/>
      <c r="F483" s="256"/>
      <c r="G483" s="249"/>
      <c r="H483" s="266"/>
      <c r="I483" s="249"/>
      <c r="J483" s="266"/>
      <c r="K483" s="22"/>
      <c r="L483" s="22"/>
      <c r="M483" s="22"/>
      <c r="N483" s="37"/>
      <c r="O483" s="20"/>
      <c r="P483" s="266"/>
      <c r="Q483" s="266"/>
      <c r="R483" s="266"/>
      <c r="S483" s="188"/>
      <c r="T483" s="188"/>
    </row>
    <row r="484" spans="1:20">
      <c r="A484" s="252"/>
      <c r="B484" s="250"/>
      <c r="C484" s="360"/>
      <c r="D484" s="252"/>
      <c r="E484" s="256"/>
      <c r="F484" s="256"/>
      <c r="G484" s="249"/>
      <c r="H484" s="266"/>
      <c r="I484" s="249"/>
      <c r="J484" s="266"/>
      <c r="K484" s="22"/>
      <c r="L484" s="22"/>
      <c r="M484" s="23"/>
      <c r="N484" s="37"/>
      <c r="O484" s="20"/>
      <c r="P484" s="266"/>
      <c r="Q484" s="266"/>
      <c r="R484" s="266"/>
      <c r="S484" s="188"/>
      <c r="T484" s="188"/>
    </row>
    <row r="485" spans="1:20">
      <c r="A485" s="252"/>
      <c r="B485" s="250"/>
      <c r="C485" s="361"/>
      <c r="D485" s="252"/>
      <c r="E485" s="256"/>
      <c r="F485" s="256"/>
      <c r="G485" s="249"/>
      <c r="H485" s="266"/>
      <c r="I485" s="249"/>
      <c r="J485" s="266"/>
      <c r="K485" s="22"/>
      <c r="L485" s="22"/>
      <c r="M485" s="22"/>
      <c r="N485" s="37"/>
      <c r="O485" s="20"/>
      <c r="P485" s="266"/>
      <c r="Q485" s="266"/>
      <c r="R485" s="266"/>
      <c r="S485" s="188"/>
      <c r="T485" s="188"/>
    </row>
    <row r="486" spans="1:20">
      <c r="A486" s="252"/>
      <c r="B486" s="250"/>
      <c r="C486" s="358" t="s">
        <v>859</v>
      </c>
      <c r="D486" s="252"/>
      <c r="E486" s="253"/>
      <c r="F486" s="256">
        <f>H486+J486+R486</f>
        <v>0</v>
      </c>
      <c r="G486" s="249"/>
      <c r="H486" s="266">
        <f>G486*$P$8/1000</f>
        <v>0</v>
      </c>
      <c r="I486" s="249"/>
      <c r="J486" s="266">
        <f>I486*$P$9/1000</f>
        <v>0</v>
      </c>
      <c r="K486" s="22"/>
      <c r="L486" s="22"/>
      <c r="M486" s="22"/>
      <c r="N486" s="37"/>
      <c r="O486" s="20">
        <f t="shared" ref="O486:O561" si="516">M486*N486</f>
        <v>0</v>
      </c>
      <c r="P486" s="266">
        <f>E486*F486</f>
        <v>0</v>
      </c>
      <c r="Q486" s="266">
        <f>SUM(O486:O489)</f>
        <v>0</v>
      </c>
      <c r="R486" s="266">
        <f>Q486*1.02*1.05*$R$15</f>
        <v>0</v>
      </c>
      <c r="S486" s="188">
        <f t="shared" ref="S486" si="517">F486*$S$18</f>
        <v>0</v>
      </c>
      <c r="T486" s="188">
        <f t="shared" ref="T486" si="518">S486*E486</f>
        <v>0</v>
      </c>
    </row>
    <row r="487" spans="1:20">
      <c r="A487" s="252"/>
      <c r="B487" s="250"/>
      <c r="C487" s="358"/>
      <c r="D487" s="252"/>
      <c r="E487" s="253"/>
      <c r="F487" s="256"/>
      <c r="G487" s="249"/>
      <c r="H487" s="266"/>
      <c r="I487" s="249"/>
      <c r="J487" s="266"/>
      <c r="K487" s="22"/>
      <c r="L487" s="22"/>
      <c r="M487" s="22"/>
      <c r="N487" s="37"/>
      <c r="O487" s="20">
        <f t="shared" si="516"/>
        <v>0</v>
      </c>
      <c r="P487" s="266"/>
      <c r="Q487" s="266"/>
      <c r="R487" s="266"/>
      <c r="S487" s="188"/>
      <c r="T487" s="188"/>
    </row>
    <row r="488" spans="1:20">
      <c r="A488" s="252"/>
      <c r="B488" s="250"/>
      <c r="C488" s="358"/>
      <c r="D488" s="252"/>
      <c r="E488" s="253"/>
      <c r="F488" s="256"/>
      <c r="G488" s="249"/>
      <c r="H488" s="266"/>
      <c r="I488" s="249"/>
      <c r="J488" s="266"/>
      <c r="K488" s="22"/>
      <c r="L488" s="22"/>
      <c r="M488" s="23"/>
      <c r="N488" s="37"/>
      <c r="O488" s="20">
        <f t="shared" si="516"/>
        <v>0</v>
      </c>
      <c r="P488" s="266"/>
      <c r="Q488" s="266"/>
      <c r="R488" s="266"/>
      <c r="S488" s="188"/>
      <c r="T488" s="188"/>
    </row>
    <row r="489" spans="1:20">
      <c r="A489" s="252"/>
      <c r="B489" s="250"/>
      <c r="C489" s="358"/>
      <c r="D489" s="252"/>
      <c r="E489" s="253"/>
      <c r="F489" s="256"/>
      <c r="G489" s="249"/>
      <c r="H489" s="266"/>
      <c r="I489" s="249"/>
      <c r="J489" s="266"/>
      <c r="K489" s="22"/>
      <c r="L489" s="22"/>
      <c r="M489" s="22"/>
      <c r="N489" s="37"/>
      <c r="O489" s="20">
        <f t="shared" si="516"/>
        <v>0</v>
      </c>
      <c r="P489" s="266"/>
      <c r="Q489" s="266"/>
      <c r="R489" s="266"/>
      <c r="S489" s="188"/>
      <c r="T489" s="188"/>
    </row>
    <row r="490" spans="1:20">
      <c r="A490" s="252">
        <v>1</v>
      </c>
      <c r="B490" s="170" t="s">
        <v>166</v>
      </c>
      <c r="C490" s="170" t="s">
        <v>852</v>
      </c>
      <c r="D490" s="169" t="s">
        <v>42</v>
      </c>
      <c r="E490" s="174">
        <v>0.75</v>
      </c>
      <c r="F490" s="174">
        <f t="shared" ref="F490:F562" si="519">H490+J490+R490</f>
        <v>4.4348327799999998</v>
      </c>
      <c r="G490" s="198">
        <v>0.82599999999999996</v>
      </c>
      <c r="H490" s="176">
        <f t="shared" ref="H490:H562" si="520">G490*$P$8/1000</f>
        <v>1.74176142</v>
      </c>
      <c r="I490" s="178">
        <v>0.78400000000000003</v>
      </c>
      <c r="J490" s="176">
        <f t="shared" ref="J490:J562" si="521">I490*$P$9/1000</f>
        <v>2.6930713599999998</v>
      </c>
      <c r="K490" s="68"/>
      <c r="L490" s="68"/>
      <c r="M490" s="68"/>
      <c r="N490" s="76"/>
      <c r="O490" s="69">
        <f t="shared" si="516"/>
        <v>0</v>
      </c>
      <c r="P490" s="176">
        <f t="shared" ref="P490" si="522">E490*F490</f>
        <v>3.3261245849999996</v>
      </c>
      <c r="Q490" s="176">
        <f t="shared" ref="Q490" si="523">SUM(O490:O493)</f>
        <v>0</v>
      </c>
      <c r="R490" s="176">
        <f t="shared" ref="R490" si="524">Q490*1.02*1.05*$R$15</f>
        <v>0</v>
      </c>
      <c r="S490" s="188">
        <f t="shared" ref="S490" si="525">F490*$S$18</f>
        <v>5.7425946511069519</v>
      </c>
      <c r="T490" s="188">
        <f t="shared" ref="T490" si="526">S490*E490</f>
        <v>4.3069459883302139</v>
      </c>
    </row>
    <row r="491" spans="1:20">
      <c r="A491" s="252"/>
      <c r="B491" s="170"/>
      <c r="C491" s="170"/>
      <c r="D491" s="169"/>
      <c r="E491" s="174"/>
      <c r="F491" s="174"/>
      <c r="G491" s="198"/>
      <c r="H491" s="176"/>
      <c r="I491" s="178"/>
      <c r="J491" s="176"/>
      <c r="K491" s="68"/>
      <c r="L491" s="68"/>
      <c r="M491" s="68"/>
      <c r="N491" s="76"/>
      <c r="O491" s="69">
        <f t="shared" si="516"/>
        <v>0</v>
      </c>
      <c r="P491" s="176"/>
      <c r="Q491" s="176"/>
      <c r="R491" s="176"/>
      <c r="S491" s="188"/>
      <c r="T491" s="188"/>
    </row>
    <row r="492" spans="1:20">
      <c r="A492" s="252"/>
      <c r="B492" s="170"/>
      <c r="C492" s="170"/>
      <c r="D492" s="169"/>
      <c r="E492" s="174"/>
      <c r="F492" s="174"/>
      <c r="G492" s="198"/>
      <c r="H492" s="176"/>
      <c r="I492" s="178"/>
      <c r="J492" s="176"/>
      <c r="K492" s="68"/>
      <c r="L492" s="68"/>
      <c r="M492" s="68"/>
      <c r="N492" s="76"/>
      <c r="O492" s="69">
        <f t="shared" si="516"/>
        <v>0</v>
      </c>
      <c r="P492" s="176"/>
      <c r="Q492" s="176"/>
      <c r="R492" s="176"/>
      <c r="S492" s="188"/>
      <c r="T492" s="188"/>
    </row>
    <row r="493" spans="1:20">
      <c r="A493" s="252"/>
      <c r="B493" s="170"/>
      <c r="C493" s="170"/>
      <c r="D493" s="169"/>
      <c r="E493" s="174"/>
      <c r="F493" s="174"/>
      <c r="G493" s="198"/>
      <c r="H493" s="176"/>
      <c r="I493" s="178"/>
      <c r="J493" s="176"/>
      <c r="K493" s="68"/>
      <c r="L493" s="68"/>
      <c r="M493" s="68"/>
      <c r="N493" s="76"/>
      <c r="O493" s="69">
        <f t="shared" si="516"/>
        <v>0</v>
      </c>
      <c r="P493" s="176"/>
      <c r="Q493" s="176"/>
      <c r="R493" s="176"/>
      <c r="S493" s="188"/>
      <c r="T493" s="188"/>
    </row>
    <row r="494" spans="1:20">
      <c r="A494" s="252">
        <v>2</v>
      </c>
      <c r="B494" s="170" t="s">
        <v>648</v>
      </c>
      <c r="C494" s="170" t="s">
        <v>853</v>
      </c>
      <c r="D494" s="169" t="s">
        <v>42</v>
      </c>
      <c r="E494" s="174">
        <v>1.8</v>
      </c>
      <c r="F494" s="174">
        <f t="shared" si="519"/>
        <v>0.77726679399999998</v>
      </c>
      <c r="G494" s="177">
        <v>7.1800000000000003E-2</v>
      </c>
      <c r="H494" s="176">
        <f t="shared" si="520"/>
        <v>0.15140250600000002</v>
      </c>
      <c r="I494" s="177">
        <v>0.1822</v>
      </c>
      <c r="J494" s="176">
        <f t="shared" si="521"/>
        <v>0.62586428799999994</v>
      </c>
      <c r="K494" s="68"/>
      <c r="L494" s="68"/>
      <c r="M494" s="68"/>
      <c r="N494" s="76"/>
      <c r="O494" s="69">
        <f t="shared" si="516"/>
        <v>0</v>
      </c>
      <c r="P494" s="176">
        <f t="shared" ref="P494" si="527">E494*F494</f>
        <v>1.3990802292</v>
      </c>
      <c r="Q494" s="176">
        <f t="shared" ref="Q494" si="528">SUM(O494:O497)</f>
        <v>0</v>
      </c>
      <c r="R494" s="176">
        <f t="shared" ref="R494" si="529">Q494*1.02*1.05*$R$15</f>
        <v>0</v>
      </c>
      <c r="S494" s="188">
        <f t="shared" ref="S494" si="530">F494*$S$18</f>
        <v>1.0064704477329693</v>
      </c>
      <c r="T494" s="188">
        <f t="shared" ref="T494" si="531">S494*E494</f>
        <v>1.8116468059193449</v>
      </c>
    </row>
    <row r="495" spans="1:20">
      <c r="A495" s="252"/>
      <c r="B495" s="170"/>
      <c r="C495" s="170"/>
      <c r="D495" s="169"/>
      <c r="E495" s="174"/>
      <c r="F495" s="174"/>
      <c r="G495" s="177"/>
      <c r="H495" s="176"/>
      <c r="I495" s="177"/>
      <c r="J495" s="176"/>
      <c r="K495" s="68"/>
      <c r="L495" s="68"/>
      <c r="M495" s="68"/>
      <c r="N495" s="76"/>
      <c r="O495" s="69">
        <f t="shared" si="516"/>
        <v>0</v>
      </c>
      <c r="P495" s="176"/>
      <c r="Q495" s="176"/>
      <c r="R495" s="176"/>
      <c r="S495" s="188"/>
      <c r="T495" s="188"/>
    </row>
    <row r="496" spans="1:20">
      <c r="A496" s="252"/>
      <c r="B496" s="170"/>
      <c r="C496" s="170"/>
      <c r="D496" s="169"/>
      <c r="E496" s="174"/>
      <c r="F496" s="174"/>
      <c r="G496" s="177"/>
      <c r="H496" s="176"/>
      <c r="I496" s="177"/>
      <c r="J496" s="176"/>
      <c r="K496" s="68"/>
      <c r="L496" s="68"/>
      <c r="M496" s="68"/>
      <c r="N496" s="76"/>
      <c r="O496" s="69">
        <f t="shared" si="516"/>
        <v>0</v>
      </c>
      <c r="P496" s="176"/>
      <c r="Q496" s="176"/>
      <c r="R496" s="176"/>
      <c r="S496" s="188"/>
      <c r="T496" s="188"/>
    </row>
    <row r="497" spans="1:20">
      <c r="A497" s="252"/>
      <c r="B497" s="170"/>
      <c r="C497" s="170"/>
      <c r="D497" s="169"/>
      <c r="E497" s="174"/>
      <c r="F497" s="174"/>
      <c r="G497" s="177"/>
      <c r="H497" s="176"/>
      <c r="I497" s="177"/>
      <c r="J497" s="176"/>
      <c r="K497" s="68"/>
      <c r="L497" s="68"/>
      <c r="M497" s="68"/>
      <c r="N497" s="76"/>
      <c r="O497" s="69">
        <f t="shared" si="516"/>
        <v>0</v>
      </c>
      <c r="P497" s="176"/>
      <c r="Q497" s="176"/>
      <c r="R497" s="176"/>
      <c r="S497" s="188"/>
      <c r="T497" s="188"/>
    </row>
    <row r="498" spans="1:20">
      <c r="A498" s="252">
        <v>3</v>
      </c>
      <c r="B498" s="170" t="s">
        <v>860</v>
      </c>
      <c r="C498" s="170" t="s">
        <v>861</v>
      </c>
      <c r="D498" s="169" t="s">
        <v>42</v>
      </c>
      <c r="E498" s="191">
        <v>13.5</v>
      </c>
      <c r="F498" s="174">
        <f t="shared" si="519"/>
        <v>1.0045928326</v>
      </c>
      <c r="G498" s="178">
        <v>1.3299999999999999E-2</v>
      </c>
      <c r="H498" s="176">
        <f t="shared" si="520"/>
        <v>2.8045310999999996E-2</v>
      </c>
      <c r="I498" s="177">
        <v>0.28428999999999999</v>
      </c>
      <c r="J498" s="176">
        <f t="shared" si="521"/>
        <v>0.97654752160000002</v>
      </c>
      <c r="K498" s="68"/>
      <c r="L498" s="68"/>
      <c r="M498" s="68"/>
      <c r="N498" s="76"/>
      <c r="O498" s="69">
        <f t="shared" si="516"/>
        <v>0</v>
      </c>
      <c r="P498" s="176">
        <f t="shared" ref="P498" si="532">E498*F498</f>
        <v>13.562003240099999</v>
      </c>
      <c r="Q498" s="176">
        <f t="shared" ref="Q498" si="533">SUM(O498:O501)</f>
        <v>0</v>
      </c>
      <c r="R498" s="176">
        <f t="shared" ref="R498" si="534">Q498*1.02*1.05*$R$15</f>
        <v>0</v>
      </c>
      <c r="S498" s="188">
        <f t="shared" ref="S498" si="535">F498*$S$18</f>
        <v>1.3008313307878863</v>
      </c>
      <c r="T498" s="188">
        <f t="shared" ref="T498" si="536">S498*E498</f>
        <v>17.561222965636464</v>
      </c>
    </row>
    <row r="499" spans="1:20">
      <c r="A499" s="252"/>
      <c r="B499" s="170"/>
      <c r="C499" s="170"/>
      <c r="D499" s="169"/>
      <c r="E499" s="191"/>
      <c r="F499" s="174"/>
      <c r="G499" s="178"/>
      <c r="H499" s="176"/>
      <c r="I499" s="177"/>
      <c r="J499" s="176"/>
      <c r="K499" s="68"/>
      <c r="L499" s="68"/>
      <c r="M499" s="68"/>
      <c r="N499" s="76"/>
      <c r="O499" s="69">
        <f t="shared" si="516"/>
        <v>0</v>
      </c>
      <c r="P499" s="176"/>
      <c r="Q499" s="176"/>
      <c r="R499" s="176"/>
      <c r="S499" s="188"/>
      <c r="T499" s="188"/>
    </row>
    <row r="500" spans="1:20">
      <c r="A500" s="252"/>
      <c r="B500" s="170"/>
      <c r="C500" s="170"/>
      <c r="D500" s="169"/>
      <c r="E500" s="191"/>
      <c r="F500" s="174"/>
      <c r="G500" s="178"/>
      <c r="H500" s="176"/>
      <c r="I500" s="177"/>
      <c r="J500" s="176"/>
      <c r="K500" s="68"/>
      <c r="L500" s="68"/>
      <c r="M500" s="70"/>
      <c r="N500" s="76"/>
      <c r="O500" s="69">
        <f t="shared" si="516"/>
        <v>0</v>
      </c>
      <c r="P500" s="176"/>
      <c r="Q500" s="176"/>
      <c r="R500" s="176"/>
      <c r="S500" s="188"/>
      <c r="T500" s="188"/>
    </row>
    <row r="501" spans="1:20">
      <c r="A501" s="252"/>
      <c r="B501" s="170"/>
      <c r="C501" s="170"/>
      <c r="D501" s="169"/>
      <c r="E501" s="191"/>
      <c r="F501" s="174"/>
      <c r="G501" s="178"/>
      <c r="H501" s="176"/>
      <c r="I501" s="177"/>
      <c r="J501" s="176"/>
      <c r="K501" s="68"/>
      <c r="L501" s="68"/>
      <c r="M501" s="68"/>
      <c r="N501" s="76"/>
      <c r="O501" s="69">
        <f t="shared" si="516"/>
        <v>0</v>
      </c>
      <c r="P501" s="176"/>
      <c r="Q501" s="176"/>
      <c r="R501" s="176"/>
      <c r="S501" s="188"/>
      <c r="T501" s="188"/>
    </row>
    <row r="502" spans="1:20">
      <c r="A502" s="252">
        <v>4</v>
      </c>
      <c r="B502" s="170" t="s">
        <v>95</v>
      </c>
      <c r="C502" s="170" t="s">
        <v>728</v>
      </c>
      <c r="D502" s="169" t="s">
        <v>42</v>
      </c>
      <c r="E502" s="174">
        <v>1.35</v>
      </c>
      <c r="F502" s="174">
        <f t="shared" si="519"/>
        <v>2.3195370000000004</v>
      </c>
      <c r="G502" s="178">
        <v>1.1000000000000001</v>
      </c>
      <c r="H502" s="176">
        <f t="shared" si="520"/>
        <v>2.3195370000000004</v>
      </c>
      <c r="I502" s="178"/>
      <c r="J502" s="176">
        <f t="shared" si="521"/>
        <v>0</v>
      </c>
      <c r="K502" s="68"/>
      <c r="L502" s="68"/>
      <c r="M502" s="68"/>
      <c r="N502" s="76"/>
      <c r="O502" s="69">
        <f t="shared" si="516"/>
        <v>0</v>
      </c>
      <c r="P502" s="176">
        <f t="shared" ref="P502" si="537">E502*F502</f>
        <v>3.1313749500000005</v>
      </c>
      <c r="Q502" s="176">
        <f t="shared" ref="Q502" si="538">SUM(O502:O505)</f>
        <v>0</v>
      </c>
      <c r="R502" s="176">
        <f t="shared" ref="R502" si="539">Q502*1.02*1.05*$R$15</f>
        <v>0</v>
      </c>
      <c r="S502" s="188">
        <f t="shared" ref="S502" si="540">F502*$S$18</f>
        <v>3.0035316842870157</v>
      </c>
      <c r="T502" s="188">
        <f t="shared" ref="T502" si="541">S502*E502</f>
        <v>4.0547677737874714</v>
      </c>
    </row>
    <row r="503" spans="1:20">
      <c r="A503" s="252"/>
      <c r="B503" s="170"/>
      <c r="C503" s="170"/>
      <c r="D503" s="169"/>
      <c r="E503" s="174"/>
      <c r="F503" s="174"/>
      <c r="G503" s="178"/>
      <c r="H503" s="176"/>
      <c r="I503" s="178"/>
      <c r="J503" s="176"/>
      <c r="K503" s="68"/>
      <c r="L503" s="68"/>
      <c r="M503" s="68"/>
      <c r="N503" s="76"/>
      <c r="O503" s="69">
        <f t="shared" si="516"/>
        <v>0</v>
      </c>
      <c r="P503" s="176"/>
      <c r="Q503" s="176"/>
      <c r="R503" s="176"/>
      <c r="S503" s="188"/>
      <c r="T503" s="188"/>
    </row>
    <row r="504" spans="1:20">
      <c r="A504" s="252"/>
      <c r="B504" s="170"/>
      <c r="C504" s="170"/>
      <c r="D504" s="169"/>
      <c r="E504" s="174"/>
      <c r="F504" s="174"/>
      <c r="G504" s="178"/>
      <c r="H504" s="176"/>
      <c r="I504" s="178"/>
      <c r="J504" s="176"/>
      <c r="K504" s="68"/>
      <c r="L504" s="68"/>
      <c r="M504" s="70"/>
      <c r="N504" s="76"/>
      <c r="O504" s="69">
        <f t="shared" si="516"/>
        <v>0</v>
      </c>
      <c r="P504" s="176"/>
      <c r="Q504" s="176"/>
      <c r="R504" s="176"/>
      <c r="S504" s="188"/>
      <c r="T504" s="188"/>
    </row>
    <row r="505" spans="1:20">
      <c r="A505" s="252"/>
      <c r="B505" s="170"/>
      <c r="C505" s="170"/>
      <c r="D505" s="169"/>
      <c r="E505" s="174"/>
      <c r="F505" s="174"/>
      <c r="G505" s="178"/>
      <c r="H505" s="176"/>
      <c r="I505" s="178"/>
      <c r="J505" s="176"/>
      <c r="K505" s="68"/>
      <c r="L505" s="68"/>
      <c r="M505" s="68"/>
      <c r="N505" s="76"/>
      <c r="O505" s="69">
        <f t="shared" si="516"/>
        <v>0</v>
      </c>
      <c r="P505" s="176"/>
      <c r="Q505" s="176"/>
      <c r="R505" s="176"/>
      <c r="S505" s="188"/>
      <c r="T505" s="188"/>
    </row>
    <row r="506" spans="1:20">
      <c r="A506" s="252">
        <v>5</v>
      </c>
      <c r="B506" s="345" t="s">
        <v>156</v>
      </c>
      <c r="C506" s="170" t="s">
        <v>862</v>
      </c>
      <c r="D506" s="325" t="s">
        <v>47</v>
      </c>
      <c r="E506" s="357">
        <v>4.8</v>
      </c>
      <c r="F506" s="174">
        <f t="shared" si="519"/>
        <v>28.071499880000005</v>
      </c>
      <c r="G506" s="198">
        <v>9.5</v>
      </c>
      <c r="H506" s="176">
        <f t="shared" si="520"/>
        <v>20.032365000000002</v>
      </c>
      <c r="I506" s="335">
        <v>0.89</v>
      </c>
      <c r="J506" s="176">
        <f t="shared" si="521"/>
        <v>3.0571855999999999</v>
      </c>
      <c r="K506" s="115" t="s">
        <v>53</v>
      </c>
      <c r="L506" s="115" t="s">
        <v>47</v>
      </c>
      <c r="M506" s="115">
        <v>1.1000000000000001</v>
      </c>
      <c r="N506" s="129">
        <v>4</v>
      </c>
      <c r="O506" s="69">
        <f t="shared" si="516"/>
        <v>4.4000000000000004</v>
      </c>
      <c r="P506" s="176">
        <f t="shared" ref="P506" si="542">E506*F506</f>
        <v>134.74319942400001</v>
      </c>
      <c r="Q506" s="176">
        <f t="shared" ref="Q506" si="543">SUM(O506:O509)</f>
        <v>4.4000000000000004</v>
      </c>
      <c r="R506" s="176">
        <f t="shared" ref="R506" si="544">Q506*1.02*1.05*$R$15</f>
        <v>4.9819492800000003</v>
      </c>
      <c r="S506" s="188">
        <f t="shared" ref="S506" si="545">F506*$S$18</f>
        <v>36.349340111858169</v>
      </c>
      <c r="T506" s="188">
        <f t="shared" ref="T506" si="546">S506*E506</f>
        <v>174.4768325369192</v>
      </c>
    </row>
    <row r="507" spans="1:20">
      <c r="A507" s="252"/>
      <c r="B507" s="346"/>
      <c r="C507" s="170"/>
      <c r="D507" s="325"/>
      <c r="E507" s="357"/>
      <c r="F507" s="174"/>
      <c r="G507" s="198"/>
      <c r="H507" s="176"/>
      <c r="I507" s="335"/>
      <c r="J507" s="176"/>
      <c r="K507" s="115"/>
      <c r="L507" s="115"/>
      <c r="M507" s="115"/>
      <c r="N507" s="129"/>
      <c r="O507" s="69">
        <f t="shared" si="516"/>
        <v>0</v>
      </c>
      <c r="P507" s="176"/>
      <c r="Q507" s="176"/>
      <c r="R507" s="176"/>
      <c r="S507" s="188"/>
      <c r="T507" s="188"/>
    </row>
    <row r="508" spans="1:20">
      <c r="A508" s="252"/>
      <c r="B508" s="346"/>
      <c r="C508" s="170"/>
      <c r="D508" s="325"/>
      <c r="E508" s="357"/>
      <c r="F508" s="174"/>
      <c r="G508" s="198"/>
      <c r="H508" s="176"/>
      <c r="I508" s="335"/>
      <c r="J508" s="176"/>
      <c r="K508" s="115"/>
      <c r="L508" s="115"/>
      <c r="M508" s="138"/>
      <c r="N508" s="129"/>
      <c r="O508" s="69">
        <f t="shared" si="516"/>
        <v>0</v>
      </c>
      <c r="P508" s="176"/>
      <c r="Q508" s="176"/>
      <c r="R508" s="176"/>
      <c r="S508" s="188"/>
      <c r="T508" s="188"/>
    </row>
    <row r="509" spans="1:20">
      <c r="A509" s="252"/>
      <c r="B509" s="347"/>
      <c r="C509" s="170"/>
      <c r="D509" s="325"/>
      <c r="E509" s="357"/>
      <c r="F509" s="174"/>
      <c r="G509" s="198"/>
      <c r="H509" s="176"/>
      <c r="I509" s="335"/>
      <c r="J509" s="176"/>
      <c r="K509" s="115"/>
      <c r="L509" s="115"/>
      <c r="M509" s="115"/>
      <c r="N509" s="129"/>
      <c r="O509" s="69">
        <f t="shared" si="516"/>
        <v>0</v>
      </c>
      <c r="P509" s="176"/>
      <c r="Q509" s="176"/>
      <c r="R509" s="176"/>
      <c r="S509" s="188"/>
      <c r="T509" s="188"/>
    </row>
    <row r="510" spans="1:20">
      <c r="A510" s="252">
        <v>6</v>
      </c>
      <c r="B510" s="170" t="s">
        <v>61</v>
      </c>
      <c r="C510" s="170" t="s">
        <v>62</v>
      </c>
      <c r="D510" s="169" t="s">
        <v>47</v>
      </c>
      <c r="E510" s="174">
        <v>8.6999999999999993</v>
      </c>
      <c r="F510" s="174">
        <f t="shared" si="519"/>
        <v>1.1850725400000002</v>
      </c>
      <c r="G510" s="178">
        <v>0.56200000000000006</v>
      </c>
      <c r="H510" s="176">
        <f t="shared" si="520"/>
        <v>1.1850725400000002</v>
      </c>
      <c r="I510" s="204"/>
      <c r="J510" s="176">
        <f t="shared" si="521"/>
        <v>0</v>
      </c>
      <c r="K510" s="68"/>
      <c r="L510" s="68"/>
      <c r="M510" s="68"/>
      <c r="N510" s="76"/>
      <c r="O510" s="69">
        <f t="shared" si="516"/>
        <v>0</v>
      </c>
      <c r="P510" s="176">
        <f t="shared" ref="P510" si="547">E510*F510</f>
        <v>10.310131098000001</v>
      </c>
      <c r="Q510" s="176">
        <f t="shared" ref="Q510" si="548">SUM(O510:O513)</f>
        <v>0</v>
      </c>
      <c r="R510" s="176">
        <f t="shared" ref="R510" si="549">Q510*1.02*1.05*$R$15</f>
        <v>0</v>
      </c>
      <c r="S510" s="188">
        <f t="shared" ref="S510" si="550">F510*$S$18</f>
        <v>1.5345316423357298</v>
      </c>
      <c r="T510" s="188">
        <f t="shared" ref="T510" si="551">S510*E510</f>
        <v>13.350425288320848</v>
      </c>
    </row>
    <row r="511" spans="1:20">
      <c r="A511" s="252"/>
      <c r="B511" s="170"/>
      <c r="C511" s="170"/>
      <c r="D511" s="169"/>
      <c r="E511" s="174"/>
      <c r="F511" s="174"/>
      <c r="G511" s="178"/>
      <c r="H511" s="176"/>
      <c r="I511" s="204"/>
      <c r="J511" s="176"/>
      <c r="K511" s="68"/>
      <c r="L511" s="68"/>
      <c r="M511" s="68"/>
      <c r="N511" s="76"/>
      <c r="O511" s="69">
        <f t="shared" si="516"/>
        <v>0</v>
      </c>
      <c r="P511" s="176"/>
      <c r="Q511" s="176"/>
      <c r="R511" s="176"/>
      <c r="S511" s="188"/>
      <c r="T511" s="188"/>
    </row>
    <row r="512" spans="1:20">
      <c r="A512" s="252"/>
      <c r="B512" s="170"/>
      <c r="C512" s="170"/>
      <c r="D512" s="169"/>
      <c r="E512" s="174"/>
      <c r="F512" s="174"/>
      <c r="G512" s="178"/>
      <c r="H512" s="176"/>
      <c r="I512" s="204"/>
      <c r="J512" s="176"/>
      <c r="K512" s="68"/>
      <c r="L512" s="68"/>
      <c r="M512" s="68"/>
      <c r="N512" s="76"/>
      <c r="O512" s="69">
        <f t="shared" si="516"/>
        <v>0</v>
      </c>
      <c r="P512" s="176"/>
      <c r="Q512" s="176"/>
      <c r="R512" s="176"/>
      <c r="S512" s="188"/>
      <c r="T512" s="188"/>
    </row>
    <row r="513" spans="1:20">
      <c r="A513" s="252"/>
      <c r="B513" s="170"/>
      <c r="C513" s="170"/>
      <c r="D513" s="169"/>
      <c r="E513" s="174"/>
      <c r="F513" s="174"/>
      <c r="G513" s="178"/>
      <c r="H513" s="176"/>
      <c r="I513" s="204"/>
      <c r="J513" s="176"/>
      <c r="K513" s="68"/>
      <c r="L513" s="68"/>
      <c r="M513" s="68"/>
      <c r="N513" s="76"/>
      <c r="O513" s="69">
        <f t="shared" si="516"/>
        <v>0</v>
      </c>
      <c r="P513" s="176"/>
      <c r="Q513" s="176"/>
      <c r="R513" s="176"/>
      <c r="S513" s="188"/>
      <c r="T513" s="188"/>
    </row>
    <row r="514" spans="1:20">
      <c r="A514" s="252">
        <v>7</v>
      </c>
      <c r="B514" s="345" t="s">
        <v>644</v>
      </c>
      <c r="C514" s="345" t="s">
        <v>863</v>
      </c>
      <c r="D514" s="348" t="s">
        <v>36</v>
      </c>
      <c r="E514" s="354">
        <v>7.2</v>
      </c>
      <c r="F514" s="174">
        <f t="shared" si="519"/>
        <v>3.8506572000000001</v>
      </c>
      <c r="G514" s="353">
        <v>0.36</v>
      </c>
      <c r="H514" s="176">
        <f t="shared" si="520"/>
        <v>0.75912120000000005</v>
      </c>
      <c r="I514" s="353">
        <v>0.9</v>
      </c>
      <c r="J514" s="176">
        <f t="shared" si="521"/>
        <v>3.0915360000000001</v>
      </c>
      <c r="K514" s="139"/>
      <c r="L514" s="139"/>
      <c r="M514" s="139"/>
      <c r="N514" s="132"/>
      <c r="O514" s="69">
        <f t="shared" si="516"/>
        <v>0</v>
      </c>
      <c r="P514" s="176">
        <f t="shared" ref="P514" si="552">E514*F514</f>
        <v>27.72473184</v>
      </c>
      <c r="Q514" s="176">
        <f t="shared" ref="Q514" si="553">SUM(O514:O517)</f>
        <v>0</v>
      </c>
      <c r="R514" s="176">
        <f t="shared" ref="R514" si="554">Q514*1.02*1.05*$R$15</f>
        <v>0</v>
      </c>
      <c r="S514" s="188">
        <f t="shared" ref="S514" si="555">F514*$S$18</f>
        <v>4.9861549548586304</v>
      </c>
      <c r="T514" s="188">
        <f t="shared" ref="T514" si="556">S514*E514</f>
        <v>35.900315674982139</v>
      </c>
    </row>
    <row r="515" spans="1:20">
      <c r="A515" s="252"/>
      <c r="B515" s="346"/>
      <c r="C515" s="346"/>
      <c r="D515" s="349"/>
      <c r="E515" s="355"/>
      <c r="F515" s="174"/>
      <c r="G515" s="353"/>
      <c r="H515" s="176"/>
      <c r="I515" s="353"/>
      <c r="J515" s="176"/>
      <c r="K515" s="139"/>
      <c r="L515" s="139"/>
      <c r="M515" s="139"/>
      <c r="N515" s="132"/>
      <c r="O515" s="69">
        <f t="shared" si="516"/>
        <v>0</v>
      </c>
      <c r="P515" s="176"/>
      <c r="Q515" s="176"/>
      <c r="R515" s="176"/>
      <c r="S515" s="188"/>
      <c r="T515" s="188"/>
    </row>
    <row r="516" spans="1:20">
      <c r="A516" s="252"/>
      <c r="B516" s="346"/>
      <c r="C516" s="346"/>
      <c r="D516" s="349"/>
      <c r="E516" s="355"/>
      <c r="F516" s="174"/>
      <c r="G516" s="353"/>
      <c r="H516" s="176"/>
      <c r="I516" s="353"/>
      <c r="J516" s="176"/>
      <c r="K516" s="139"/>
      <c r="L516" s="139"/>
      <c r="M516" s="139"/>
      <c r="N516" s="132"/>
      <c r="O516" s="69">
        <f t="shared" si="516"/>
        <v>0</v>
      </c>
      <c r="P516" s="176"/>
      <c r="Q516" s="176"/>
      <c r="R516" s="176"/>
      <c r="S516" s="188"/>
      <c r="T516" s="188"/>
    </row>
    <row r="517" spans="1:20">
      <c r="A517" s="252"/>
      <c r="B517" s="347"/>
      <c r="C517" s="347"/>
      <c r="D517" s="350"/>
      <c r="E517" s="356"/>
      <c r="F517" s="174"/>
      <c r="G517" s="353"/>
      <c r="H517" s="176"/>
      <c r="I517" s="353"/>
      <c r="J517" s="176"/>
      <c r="K517" s="139"/>
      <c r="L517" s="139"/>
      <c r="M517" s="139"/>
      <c r="N517" s="132"/>
      <c r="O517" s="69">
        <f t="shared" si="516"/>
        <v>0</v>
      </c>
      <c r="P517" s="176"/>
      <c r="Q517" s="176"/>
      <c r="R517" s="176"/>
      <c r="S517" s="188"/>
      <c r="T517" s="188"/>
    </row>
    <row r="518" spans="1:20" ht="12.75" customHeight="1">
      <c r="A518" s="161"/>
      <c r="B518" s="162"/>
      <c r="C518" s="163" t="s">
        <v>462</v>
      </c>
      <c r="D518" s="161"/>
      <c r="E518" s="164"/>
      <c r="F518" s="165"/>
      <c r="G518" s="157"/>
      <c r="H518" s="158"/>
      <c r="I518" s="157"/>
      <c r="J518" s="158"/>
      <c r="K518" s="40"/>
      <c r="L518" s="40"/>
      <c r="M518" s="40"/>
      <c r="N518" s="41"/>
      <c r="O518" s="42"/>
      <c r="P518" s="158"/>
      <c r="Q518" s="158"/>
      <c r="R518" s="158"/>
      <c r="S518" s="158"/>
      <c r="T518" s="316">
        <f>SUM(T490:T517)</f>
        <v>251.46215703389566</v>
      </c>
    </row>
    <row r="519" spans="1:20">
      <c r="A519" s="161"/>
      <c r="B519" s="162"/>
      <c r="C519" s="163"/>
      <c r="D519" s="161"/>
      <c r="E519" s="164"/>
      <c r="F519" s="166"/>
      <c r="G519" s="157"/>
      <c r="H519" s="158"/>
      <c r="I519" s="157"/>
      <c r="J519" s="158"/>
      <c r="K519" s="40"/>
      <c r="L519" s="40"/>
      <c r="M519" s="40"/>
      <c r="N519" s="41"/>
      <c r="O519" s="42"/>
      <c r="P519" s="158"/>
      <c r="Q519" s="158"/>
      <c r="R519" s="158"/>
      <c r="S519" s="158"/>
      <c r="T519" s="316"/>
    </row>
    <row r="520" spans="1:20">
      <c r="A520" s="161"/>
      <c r="B520" s="162"/>
      <c r="C520" s="163"/>
      <c r="D520" s="161"/>
      <c r="E520" s="164"/>
      <c r="F520" s="166"/>
      <c r="G520" s="157"/>
      <c r="H520" s="158"/>
      <c r="I520" s="157"/>
      <c r="J520" s="158"/>
      <c r="K520" s="40"/>
      <c r="L520" s="40"/>
      <c r="M520" s="43"/>
      <c r="N520" s="41"/>
      <c r="O520" s="42"/>
      <c r="P520" s="158"/>
      <c r="Q520" s="158"/>
      <c r="R520" s="158"/>
      <c r="S520" s="158"/>
      <c r="T520" s="316"/>
    </row>
    <row r="521" spans="1:20">
      <c r="A521" s="161"/>
      <c r="B521" s="162"/>
      <c r="C521" s="163"/>
      <c r="D521" s="161"/>
      <c r="E521" s="164"/>
      <c r="F521" s="167"/>
      <c r="G521" s="157"/>
      <c r="H521" s="158"/>
      <c r="I521" s="157"/>
      <c r="J521" s="158"/>
      <c r="K521" s="40"/>
      <c r="L521" s="40"/>
      <c r="M521" s="40"/>
      <c r="N521" s="41"/>
      <c r="O521" s="42"/>
      <c r="P521" s="158"/>
      <c r="Q521" s="158"/>
      <c r="R521" s="158"/>
      <c r="S521" s="158"/>
      <c r="T521" s="316"/>
    </row>
    <row r="522" spans="1:20" ht="12.75" customHeight="1">
      <c r="A522" s="161"/>
      <c r="B522" s="162"/>
      <c r="C522" s="163" t="s">
        <v>463</v>
      </c>
      <c r="D522" s="161"/>
      <c r="E522" s="164"/>
      <c r="F522" s="165"/>
      <c r="G522" s="157"/>
      <c r="H522" s="158"/>
      <c r="I522" s="157"/>
      <c r="J522" s="158"/>
      <c r="K522" s="40"/>
      <c r="L522" s="40"/>
      <c r="M522" s="40"/>
      <c r="N522" s="41"/>
      <c r="O522" s="42"/>
      <c r="P522" s="158"/>
      <c r="Q522" s="158"/>
      <c r="R522" s="158"/>
      <c r="S522" s="158"/>
      <c r="T522" s="148">
        <f>(T518*100%)/'Cav-Nax-Sharur-10'!T533</f>
        <v>2.3375540911605916E-2</v>
      </c>
    </row>
    <row r="523" spans="1:20">
      <c r="A523" s="161"/>
      <c r="B523" s="162"/>
      <c r="C523" s="163"/>
      <c r="D523" s="161"/>
      <c r="E523" s="164"/>
      <c r="F523" s="166"/>
      <c r="G523" s="157"/>
      <c r="H523" s="158"/>
      <c r="I523" s="157"/>
      <c r="J523" s="158"/>
      <c r="K523" s="40"/>
      <c r="L523" s="40"/>
      <c r="M523" s="40"/>
      <c r="N523" s="41"/>
      <c r="O523" s="42"/>
      <c r="P523" s="158"/>
      <c r="Q523" s="158"/>
      <c r="R523" s="158"/>
      <c r="S523" s="158"/>
      <c r="T523" s="148"/>
    </row>
    <row r="524" spans="1:20">
      <c r="A524" s="161"/>
      <c r="B524" s="162"/>
      <c r="C524" s="163"/>
      <c r="D524" s="161"/>
      <c r="E524" s="164"/>
      <c r="F524" s="166"/>
      <c r="G524" s="157"/>
      <c r="H524" s="158"/>
      <c r="I524" s="157"/>
      <c r="J524" s="158"/>
      <c r="K524" s="40"/>
      <c r="L524" s="40"/>
      <c r="M524" s="43"/>
      <c r="N524" s="41"/>
      <c r="O524" s="42"/>
      <c r="P524" s="158"/>
      <c r="Q524" s="158"/>
      <c r="R524" s="158"/>
      <c r="S524" s="158"/>
      <c r="T524" s="148"/>
    </row>
    <row r="525" spans="1:20">
      <c r="A525" s="161"/>
      <c r="B525" s="162"/>
      <c r="C525" s="163"/>
      <c r="D525" s="161"/>
      <c r="E525" s="164"/>
      <c r="F525" s="167"/>
      <c r="G525" s="157"/>
      <c r="H525" s="158"/>
      <c r="I525" s="157"/>
      <c r="J525" s="158"/>
      <c r="K525" s="40"/>
      <c r="L525" s="40"/>
      <c r="M525" s="40"/>
      <c r="N525" s="41"/>
      <c r="O525" s="42"/>
      <c r="P525" s="158"/>
      <c r="Q525" s="158"/>
      <c r="R525" s="158"/>
      <c r="S525" s="158"/>
      <c r="T525" s="148"/>
    </row>
    <row r="526" spans="1:20">
      <c r="A526" s="169"/>
      <c r="B526" s="170"/>
      <c r="C526" s="352" t="s">
        <v>119</v>
      </c>
      <c r="D526" s="169"/>
      <c r="E526" s="174"/>
      <c r="F526" s="174">
        <f t="shared" si="519"/>
        <v>0</v>
      </c>
      <c r="G526" s="178"/>
      <c r="H526" s="176">
        <f t="shared" si="520"/>
        <v>0</v>
      </c>
      <c r="I526" s="178"/>
      <c r="J526" s="176">
        <f t="shared" si="521"/>
        <v>0</v>
      </c>
      <c r="K526" s="68"/>
      <c r="L526" s="68"/>
      <c r="M526" s="68"/>
      <c r="N526" s="76"/>
      <c r="O526" s="69">
        <f t="shared" si="516"/>
        <v>0</v>
      </c>
      <c r="P526" s="176">
        <f t="shared" ref="P526" si="557">E526*F526</f>
        <v>0</v>
      </c>
      <c r="Q526" s="176">
        <f t="shared" ref="Q526" si="558">SUM(O526:O529)</f>
        <v>0</v>
      </c>
      <c r="R526" s="176">
        <f t="shared" ref="R526" si="559">Q526*1.02*1.05*$R$15</f>
        <v>0</v>
      </c>
      <c r="S526" s="188">
        <f t="shared" ref="S526" si="560">F526*$S$18</f>
        <v>0</v>
      </c>
      <c r="T526" s="188">
        <f t="shared" ref="T526" si="561">S526*E526</f>
        <v>0</v>
      </c>
    </row>
    <row r="527" spans="1:20">
      <c r="A527" s="169"/>
      <c r="B527" s="170"/>
      <c r="C527" s="352"/>
      <c r="D527" s="169"/>
      <c r="E527" s="174"/>
      <c r="F527" s="174"/>
      <c r="G527" s="178"/>
      <c r="H527" s="176"/>
      <c r="I527" s="178"/>
      <c r="J527" s="176"/>
      <c r="K527" s="68"/>
      <c r="L527" s="68"/>
      <c r="M527" s="68"/>
      <c r="N527" s="76"/>
      <c r="O527" s="69">
        <f t="shared" si="516"/>
        <v>0</v>
      </c>
      <c r="P527" s="176"/>
      <c r="Q527" s="176"/>
      <c r="R527" s="176"/>
      <c r="S527" s="188"/>
      <c r="T527" s="188"/>
    </row>
    <row r="528" spans="1:20">
      <c r="A528" s="169"/>
      <c r="B528" s="170"/>
      <c r="C528" s="352"/>
      <c r="D528" s="169"/>
      <c r="E528" s="174"/>
      <c r="F528" s="174"/>
      <c r="G528" s="178"/>
      <c r="H528" s="176"/>
      <c r="I528" s="178"/>
      <c r="J528" s="176"/>
      <c r="K528" s="68"/>
      <c r="L528" s="68"/>
      <c r="M528" s="70"/>
      <c r="N528" s="76"/>
      <c r="O528" s="69">
        <f t="shared" si="516"/>
        <v>0</v>
      </c>
      <c r="P528" s="176"/>
      <c r="Q528" s="176"/>
      <c r="R528" s="176"/>
      <c r="S528" s="188"/>
      <c r="T528" s="188"/>
    </row>
    <row r="529" spans="1:20">
      <c r="A529" s="169"/>
      <c r="B529" s="170"/>
      <c r="C529" s="352"/>
      <c r="D529" s="169"/>
      <c r="E529" s="174"/>
      <c r="F529" s="174"/>
      <c r="G529" s="178"/>
      <c r="H529" s="176"/>
      <c r="I529" s="178"/>
      <c r="J529" s="176"/>
      <c r="K529" s="68"/>
      <c r="L529" s="68"/>
      <c r="M529" s="68"/>
      <c r="N529" s="76"/>
      <c r="O529" s="69">
        <f t="shared" si="516"/>
        <v>0</v>
      </c>
      <c r="P529" s="176"/>
      <c r="Q529" s="176"/>
      <c r="R529" s="176"/>
      <c r="S529" s="188"/>
      <c r="T529" s="188"/>
    </row>
    <row r="530" spans="1:20">
      <c r="A530" s="325">
        <v>1</v>
      </c>
      <c r="B530" s="342" t="s">
        <v>864</v>
      </c>
      <c r="C530" s="342" t="s">
        <v>121</v>
      </c>
      <c r="D530" s="325" t="s">
        <v>122</v>
      </c>
      <c r="E530" s="351">
        <v>1</v>
      </c>
      <c r="F530" s="174">
        <f t="shared" si="519"/>
        <v>5.4340072399999997</v>
      </c>
      <c r="G530" s="335">
        <v>1.24</v>
      </c>
      <c r="H530" s="176">
        <f t="shared" si="520"/>
        <v>2.6147508000000004</v>
      </c>
      <c r="I530" s="335">
        <v>0.59</v>
      </c>
      <c r="J530" s="176">
        <f t="shared" si="521"/>
        <v>2.0266735999999996</v>
      </c>
      <c r="K530" s="115" t="s">
        <v>79</v>
      </c>
      <c r="L530" s="115" t="s">
        <v>43</v>
      </c>
      <c r="M530" s="115">
        <v>0.4</v>
      </c>
      <c r="N530" s="129">
        <v>1.75</v>
      </c>
      <c r="O530" s="69">
        <f t="shared" si="516"/>
        <v>0.70000000000000007</v>
      </c>
      <c r="P530" s="176">
        <f t="shared" ref="P530" si="562">E530*F530</f>
        <v>5.4340072399999997</v>
      </c>
      <c r="Q530" s="176">
        <f t="shared" ref="Q530" si="563">SUM(O530:O533)</f>
        <v>0.70000000000000007</v>
      </c>
      <c r="R530" s="176">
        <f t="shared" ref="R530" si="564">Q530*1.02*1.05*$R$15</f>
        <v>0.79258284000000012</v>
      </c>
      <c r="S530" s="188">
        <f t="shared" ref="S530" si="565">F530*$S$18</f>
        <v>7.0364098171251568</v>
      </c>
      <c r="T530" s="188">
        <f t="shared" ref="T530" si="566">S530*E530</f>
        <v>7.0364098171251568</v>
      </c>
    </row>
    <row r="531" spans="1:20">
      <c r="A531" s="325"/>
      <c r="B531" s="342"/>
      <c r="C531" s="342"/>
      <c r="D531" s="325"/>
      <c r="E531" s="351"/>
      <c r="F531" s="174"/>
      <c r="G531" s="335"/>
      <c r="H531" s="176"/>
      <c r="I531" s="335"/>
      <c r="J531" s="176"/>
      <c r="K531" s="115"/>
      <c r="L531" s="115"/>
      <c r="M531" s="115"/>
      <c r="N531" s="129"/>
      <c r="O531" s="69">
        <f t="shared" si="516"/>
        <v>0</v>
      </c>
      <c r="P531" s="176"/>
      <c r="Q531" s="176"/>
      <c r="R531" s="176"/>
      <c r="S531" s="188"/>
      <c r="T531" s="188"/>
    </row>
    <row r="532" spans="1:20">
      <c r="A532" s="325"/>
      <c r="B532" s="342"/>
      <c r="C532" s="342"/>
      <c r="D532" s="325"/>
      <c r="E532" s="351"/>
      <c r="F532" s="174"/>
      <c r="G532" s="335"/>
      <c r="H532" s="176"/>
      <c r="I532" s="335"/>
      <c r="J532" s="176"/>
      <c r="K532" s="115"/>
      <c r="L532" s="115"/>
      <c r="M532" s="138"/>
      <c r="N532" s="129"/>
      <c r="O532" s="69">
        <f t="shared" si="516"/>
        <v>0</v>
      </c>
      <c r="P532" s="176"/>
      <c r="Q532" s="176"/>
      <c r="R532" s="176"/>
      <c r="S532" s="188"/>
      <c r="T532" s="188"/>
    </row>
    <row r="533" spans="1:20">
      <c r="A533" s="325"/>
      <c r="B533" s="342"/>
      <c r="C533" s="342"/>
      <c r="D533" s="325"/>
      <c r="E533" s="351"/>
      <c r="F533" s="174"/>
      <c r="G533" s="335"/>
      <c r="H533" s="176"/>
      <c r="I533" s="335"/>
      <c r="J533" s="176"/>
      <c r="K533" s="115"/>
      <c r="L533" s="115"/>
      <c r="M533" s="115"/>
      <c r="N533" s="129"/>
      <c r="O533" s="69">
        <f t="shared" si="516"/>
        <v>0</v>
      </c>
      <c r="P533" s="176"/>
      <c r="Q533" s="176"/>
      <c r="R533" s="176"/>
      <c r="S533" s="188"/>
      <c r="T533" s="188"/>
    </row>
    <row r="534" spans="1:20">
      <c r="A534" s="325">
        <v>2</v>
      </c>
      <c r="B534" s="342" t="s">
        <v>855</v>
      </c>
      <c r="C534" s="342" t="s">
        <v>1017</v>
      </c>
      <c r="D534" s="325" t="s">
        <v>43</v>
      </c>
      <c r="E534" s="191">
        <v>45</v>
      </c>
      <c r="F534" s="174">
        <f t="shared" si="519"/>
        <v>1.15024213994</v>
      </c>
      <c r="G534" s="178">
        <v>0.06</v>
      </c>
      <c r="H534" s="176">
        <f t="shared" si="520"/>
        <v>0.1265202</v>
      </c>
      <c r="I534" s="178">
        <v>0.05</v>
      </c>
      <c r="J534" s="176">
        <f t="shared" si="521"/>
        <v>0.17175200000000002</v>
      </c>
      <c r="K534" s="115" t="s">
        <v>79</v>
      </c>
      <c r="L534" s="115" t="s">
        <v>43</v>
      </c>
      <c r="M534" s="68">
        <v>1.01</v>
      </c>
      <c r="N534" s="76">
        <v>0.745</v>
      </c>
      <c r="O534" s="69">
        <f t="shared" si="516"/>
        <v>0.75244999999999995</v>
      </c>
      <c r="P534" s="176">
        <f t="shared" ref="P534" si="567">E534*F534</f>
        <v>51.7608962973</v>
      </c>
      <c r="Q534" s="176">
        <f t="shared" ref="Q534" si="568">SUM(O534:O537)</f>
        <v>0.75244999999999995</v>
      </c>
      <c r="R534" s="176">
        <f t="shared" ref="R534" si="569">Q534*1.02*1.05*$R$15</f>
        <v>0.85196993993999992</v>
      </c>
      <c r="S534" s="188">
        <f t="shared" ref="S534" si="570">F534*$S$18</f>
        <v>1.4894303095453485</v>
      </c>
      <c r="T534" s="188">
        <f t="shared" ref="T534" si="571">S534*E534</f>
        <v>67.024363929540684</v>
      </c>
    </row>
    <row r="535" spans="1:20">
      <c r="A535" s="325"/>
      <c r="B535" s="342"/>
      <c r="C535" s="342"/>
      <c r="D535" s="325"/>
      <c r="E535" s="191"/>
      <c r="F535" s="174"/>
      <c r="G535" s="178"/>
      <c r="H535" s="176"/>
      <c r="I535" s="178"/>
      <c r="J535" s="176"/>
      <c r="K535" s="68"/>
      <c r="L535" s="68"/>
      <c r="M535" s="68"/>
      <c r="N535" s="76"/>
      <c r="O535" s="69">
        <f t="shared" si="516"/>
        <v>0</v>
      </c>
      <c r="P535" s="176"/>
      <c r="Q535" s="176"/>
      <c r="R535" s="176"/>
      <c r="S535" s="188"/>
      <c r="T535" s="188"/>
    </row>
    <row r="536" spans="1:20">
      <c r="A536" s="325"/>
      <c r="B536" s="342"/>
      <c r="C536" s="342"/>
      <c r="D536" s="325"/>
      <c r="E536" s="191"/>
      <c r="F536" s="174"/>
      <c r="G536" s="178"/>
      <c r="H536" s="176"/>
      <c r="I536" s="178"/>
      <c r="J536" s="176"/>
      <c r="K536" s="68"/>
      <c r="L536" s="68"/>
      <c r="M536" s="70"/>
      <c r="N536" s="76"/>
      <c r="O536" s="69">
        <f t="shared" si="516"/>
        <v>0</v>
      </c>
      <c r="P536" s="176"/>
      <c r="Q536" s="176"/>
      <c r="R536" s="176"/>
      <c r="S536" s="188"/>
      <c r="T536" s="188"/>
    </row>
    <row r="537" spans="1:20">
      <c r="A537" s="325"/>
      <c r="B537" s="342"/>
      <c r="C537" s="342"/>
      <c r="D537" s="325"/>
      <c r="E537" s="191"/>
      <c r="F537" s="174"/>
      <c r="G537" s="178"/>
      <c r="H537" s="176"/>
      <c r="I537" s="178"/>
      <c r="J537" s="176"/>
      <c r="K537" s="68"/>
      <c r="L537" s="68"/>
      <c r="M537" s="68"/>
      <c r="N537" s="76"/>
      <c r="O537" s="69">
        <f t="shared" si="516"/>
        <v>0</v>
      </c>
      <c r="P537" s="176"/>
      <c r="Q537" s="176"/>
      <c r="R537" s="176"/>
      <c r="S537" s="188"/>
      <c r="T537" s="188"/>
    </row>
    <row r="538" spans="1:20">
      <c r="A538" s="325">
        <v>3</v>
      </c>
      <c r="B538" s="342" t="s">
        <v>855</v>
      </c>
      <c r="C538" s="342" t="s">
        <v>1016</v>
      </c>
      <c r="D538" s="325" t="s">
        <v>43</v>
      </c>
      <c r="E538" s="191">
        <v>23</v>
      </c>
      <c r="F538" s="174">
        <f t="shared" si="519"/>
        <v>0.90094086892400005</v>
      </c>
      <c r="G538" s="178">
        <v>0.06</v>
      </c>
      <c r="H538" s="176">
        <f t="shared" si="520"/>
        <v>0.1265202</v>
      </c>
      <c r="I538" s="178">
        <v>0.05</v>
      </c>
      <c r="J538" s="176">
        <f t="shared" si="521"/>
        <v>0.17175200000000002</v>
      </c>
      <c r="K538" s="115" t="s">
        <v>79</v>
      </c>
      <c r="L538" s="115" t="s">
        <v>43</v>
      </c>
      <c r="M538" s="68">
        <v>1.01</v>
      </c>
      <c r="N538" s="76">
        <v>0.52700000000000002</v>
      </c>
      <c r="O538" s="69">
        <f t="shared" si="516"/>
        <v>0.53227000000000002</v>
      </c>
      <c r="P538" s="176">
        <f t="shared" ref="P538" si="572">E538*F538</f>
        <v>20.721639985252001</v>
      </c>
      <c r="Q538" s="176">
        <f t="shared" ref="Q538" si="573">SUM(O538:O541)</f>
        <v>0.53227000000000002</v>
      </c>
      <c r="R538" s="176">
        <f t="shared" ref="R538" si="574">Q538*1.02*1.05*$R$15</f>
        <v>0.60266866892400006</v>
      </c>
      <c r="S538" s="188">
        <f t="shared" ref="S538" si="575">F538*$S$18</f>
        <v>1.166614046459405</v>
      </c>
      <c r="T538" s="188">
        <f t="shared" ref="T538" si="576">S538*E538</f>
        <v>26.832123068566315</v>
      </c>
    </row>
    <row r="539" spans="1:20">
      <c r="A539" s="325"/>
      <c r="B539" s="342"/>
      <c r="C539" s="342"/>
      <c r="D539" s="325"/>
      <c r="E539" s="191"/>
      <c r="F539" s="174"/>
      <c r="G539" s="178"/>
      <c r="H539" s="176"/>
      <c r="I539" s="178"/>
      <c r="J539" s="176"/>
      <c r="K539" s="68"/>
      <c r="L539" s="68"/>
      <c r="M539" s="68"/>
      <c r="N539" s="76"/>
      <c r="O539" s="69">
        <f t="shared" si="516"/>
        <v>0</v>
      </c>
      <c r="P539" s="176"/>
      <c r="Q539" s="176"/>
      <c r="R539" s="176"/>
      <c r="S539" s="188"/>
      <c r="T539" s="188"/>
    </row>
    <row r="540" spans="1:20">
      <c r="A540" s="325"/>
      <c r="B540" s="342"/>
      <c r="C540" s="342"/>
      <c r="D540" s="325"/>
      <c r="E540" s="191"/>
      <c r="F540" s="174"/>
      <c r="G540" s="178"/>
      <c r="H540" s="176"/>
      <c r="I540" s="178"/>
      <c r="J540" s="176"/>
      <c r="K540" s="68"/>
      <c r="L540" s="68"/>
      <c r="M540" s="70"/>
      <c r="N540" s="76"/>
      <c r="O540" s="69">
        <f t="shared" si="516"/>
        <v>0</v>
      </c>
      <c r="P540" s="176"/>
      <c r="Q540" s="176"/>
      <c r="R540" s="176"/>
      <c r="S540" s="188"/>
      <c r="T540" s="188"/>
    </row>
    <row r="541" spans="1:20">
      <c r="A541" s="325"/>
      <c r="B541" s="342"/>
      <c r="C541" s="342"/>
      <c r="D541" s="325"/>
      <c r="E541" s="191"/>
      <c r="F541" s="174"/>
      <c r="G541" s="178"/>
      <c r="H541" s="176"/>
      <c r="I541" s="178"/>
      <c r="J541" s="176"/>
      <c r="K541" s="68"/>
      <c r="L541" s="68"/>
      <c r="M541" s="68"/>
      <c r="N541" s="76"/>
      <c r="O541" s="69">
        <f t="shared" si="516"/>
        <v>0</v>
      </c>
      <c r="P541" s="176"/>
      <c r="Q541" s="176"/>
      <c r="R541" s="176"/>
      <c r="S541" s="188"/>
      <c r="T541" s="188"/>
    </row>
    <row r="542" spans="1:20">
      <c r="A542" s="325">
        <v>4</v>
      </c>
      <c r="B542" s="342" t="s">
        <v>855</v>
      </c>
      <c r="C542" s="342" t="s">
        <v>865</v>
      </c>
      <c r="D542" s="325" t="s">
        <v>43</v>
      </c>
      <c r="E542" s="191">
        <v>26</v>
      </c>
      <c r="F542" s="174">
        <f t="shared" si="519"/>
        <v>0.68594711226800009</v>
      </c>
      <c r="G542" s="178">
        <v>0.06</v>
      </c>
      <c r="H542" s="176">
        <f t="shared" si="520"/>
        <v>0.1265202</v>
      </c>
      <c r="I542" s="178">
        <v>0.05</v>
      </c>
      <c r="J542" s="176">
        <f t="shared" si="521"/>
        <v>0.17175200000000002</v>
      </c>
      <c r="K542" s="115" t="s">
        <v>79</v>
      </c>
      <c r="L542" s="115" t="s">
        <v>43</v>
      </c>
      <c r="M542" s="68">
        <v>1.01</v>
      </c>
      <c r="N542" s="76">
        <v>0.33900000000000002</v>
      </c>
      <c r="O542" s="69">
        <f t="shared" si="516"/>
        <v>0.34239000000000003</v>
      </c>
      <c r="P542" s="176">
        <f t="shared" ref="P542" si="577">E542*F542</f>
        <v>17.834624918968004</v>
      </c>
      <c r="Q542" s="176">
        <f t="shared" ref="Q542" si="578">SUM(O542:O545)</f>
        <v>0.34239000000000003</v>
      </c>
      <c r="R542" s="176">
        <f t="shared" ref="R542" si="579">Q542*1.02*1.05*$R$15</f>
        <v>0.38767491226800005</v>
      </c>
      <c r="S542" s="188">
        <f t="shared" ref="S542" si="580">F542*$S$18</f>
        <v>0.88822203976143543</v>
      </c>
      <c r="T542" s="188">
        <f t="shared" ref="T542" si="581">S542*E542</f>
        <v>23.093773033797323</v>
      </c>
    </row>
    <row r="543" spans="1:20">
      <c r="A543" s="325"/>
      <c r="B543" s="342"/>
      <c r="C543" s="342"/>
      <c r="D543" s="325"/>
      <c r="E543" s="191"/>
      <c r="F543" s="174"/>
      <c r="G543" s="178"/>
      <c r="H543" s="176"/>
      <c r="I543" s="178"/>
      <c r="J543" s="176"/>
      <c r="K543" s="68"/>
      <c r="L543" s="68"/>
      <c r="M543" s="68"/>
      <c r="N543" s="76"/>
      <c r="O543" s="69">
        <f t="shared" si="516"/>
        <v>0</v>
      </c>
      <c r="P543" s="176"/>
      <c r="Q543" s="176"/>
      <c r="R543" s="176"/>
      <c r="S543" s="188"/>
      <c r="T543" s="188"/>
    </row>
    <row r="544" spans="1:20">
      <c r="A544" s="325"/>
      <c r="B544" s="342"/>
      <c r="C544" s="342"/>
      <c r="D544" s="325"/>
      <c r="E544" s="191"/>
      <c r="F544" s="174"/>
      <c r="G544" s="178"/>
      <c r="H544" s="176"/>
      <c r="I544" s="178"/>
      <c r="J544" s="176"/>
      <c r="K544" s="68"/>
      <c r="L544" s="68"/>
      <c r="M544" s="70"/>
      <c r="N544" s="76"/>
      <c r="O544" s="69">
        <f t="shared" si="516"/>
        <v>0</v>
      </c>
      <c r="P544" s="176"/>
      <c r="Q544" s="176"/>
      <c r="R544" s="176"/>
      <c r="S544" s="188"/>
      <c r="T544" s="188"/>
    </row>
    <row r="545" spans="1:20">
      <c r="A545" s="325"/>
      <c r="B545" s="342"/>
      <c r="C545" s="342"/>
      <c r="D545" s="325"/>
      <c r="E545" s="191"/>
      <c r="F545" s="174"/>
      <c r="G545" s="178"/>
      <c r="H545" s="176"/>
      <c r="I545" s="178"/>
      <c r="J545" s="176"/>
      <c r="K545" s="68"/>
      <c r="L545" s="68"/>
      <c r="M545" s="68"/>
      <c r="N545" s="76"/>
      <c r="O545" s="69">
        <f t="shared" si="516"/>
        <v>0</v>
      </c>
      <c r="P545" s="176"/>
      <c r="Q545" s="176"/>
      <c r="R545" s="176"/>
      <c r="S545" s="188"/>
      <c r="T545" s="188"/>
    </row>
    <row r="546" spans="1:20">
      <c r="A546" s="325">
        <v>5</v>
      </c>
      <c r="B546" s="342" t="s">
        <v>855</v>
      </c>
      <c r="C546" s="342" t="s">
        <v>866</v>
      </c>
      <c r="D546" s="325" t="s">
        <v>43</v>
      </c>
      <c r="E546" s="191">
        <v>48</v>
      </c>
      <c r="F546" s="174">
        <f t="shared" si="519"/>
        <v>0.55329139007599992</v>
      </c>
      <c r="G546" s="178">
        <v>0.06</v>
      </c>
      <c r="H546" s="176">
        <f t="shared" si="520"/>
        <v>0.1265202</v>
      </c>
      <c r="I546" s="178">
        <v>0.05</v>
      </c>
      <c r="J546" s="176">
        <f t="shared" si="521"/>
        <v>0.17175200000000002</v>
      </c>
      <c r="K546" s="115" t="s">
        <v>79</v>
      </c>
      <c r="L546" s="115" t="s">
        <v>43</v>
      </c>
      <c r="M546" s="68">
        <v>1.01</v>
      </c>
      <c r="N546" s="76">
        <v>0.223</v>
      </c>
      <c r="O546" s="69">
        <f t="shared" si="516"/>
        <v>0.22523000000000001</v>
      </c>
      <c r="P546" s="176">
        <f t="shared" ref="P546" si="582">E546*F546</f>
        <v>26.557986723647996</v>
      </c>
      <c r="Q546" s="176">
        <f t="shared" ref="Q546" si="583">SUM(O546:O549)</f>
        <v>0.22523000000000001</v>
      </c>
      <c r="R546" s="176">
        <f t="shared" ref="R546" si="584">Q546*1.02*1.05*$R$15</f>
        <v>0.25501919007599999</v>
      </c>
      <c r="S546" s="188">
        <f t="shared" ref="S546" si="585">F546*$S$18</f>
        <v>0.71644824839460286</v>
      </c>
      <c r="T546" s="188">
        <f t="shared" ref="T546" si="586">S546*E546</f>
        <v>34.389515922940937</v>
      </c>
    </row>
    <row r="547" spans="1:20">
      <c r="A547" s="325"/>
      <c r="B547" s="342"/>
      <c r="C547" s="342"/>
      <c r="D547" s="325"/>
      <c r="E547" s="191"/>
      <c r="F547" s="174"/>
      <c r="G547" s="178"/>
      <c r="H547" s="176"/>
      <c r="I547" s="178"/>
      <c r="J547" s="176"/>
      <c r="K547" s="68"/>
      <c r="L547" s="68"/>
      <c r="M547" s="68"/>
      <c r="N547" s="76"/>
      <c r="O547" s="69">
        <f t="shared" si="516"/>
        <v>0</v>
      </c>
      <c r="P547" s="176"/>
      <c r="Q547" s="176"/>
      <c r="R547" s="176"/>
      <c r="S547" s="188"/>
      <c r="T547" s="188"/>
    </row>
    <row r="548" spans="1:20">
      <c r="A548" s="325"/>
      <c r="B548" s="342"/>
      <c r="C548" s="342"/>
      <c r="D548" s="325"/>
      <c r="E548" s="191"/>
      <c r="F548" s="174"/>
      <c r="G548" s="178"/>
      <c r="H548" s="176"/>
      <c r="I548" s="178"/>
      <c r="J548" s="176"/>
      <c r="K548" s="68"/>
      <c r="L548" s="68"/>
      <c r="M548" s="70"/>
      <c r="N548" s="76"/>
      <c r="O548" s="69">
        <f t="shared" si="516"/>
        <v>0</v>
      </c>
      <c r="P548" s="176"/>
      <c r="Q548" s="176"/>
      <c r="R548" s="176"/>
      <c r="S548" s="188"/>
      <c r="T548" s="188"/>
    </row>
    <row r="549" spans="1:20">
      <c r="A549" s="325"/>
      <c r="B549" s="342"/>
      <c r="C549" s="342"/>
      <c r="D549" s="325"/>
      <c r="E549" s="191"/>
      <c r="F549" s="174"/>
      <c r="G549" s="178"/>
      <c r="H549" s="176"/>
      <c r="I549" s="178"/>
      <c r="J549" s="176"/>
      <c r="K549" s="68"/>
      <c r="L549" s="68"/>
      <c r="M549" s="68"/>
      <c r="N549" s="76"/>
      <c r="O549" s="69">
        <f t="shared" si="516"/>
        <v>0</v>
      </c>
      <c r="P549" s="176"/>
      <c r="Q549" s="176"/>
      <c r="R549" s="176"/>
      <c r="S549" s="188"/>
      <c r="T549" s="188"/>
    </row>
    <row r="550" spans="1:20">
      <c r="A550" s="325">
        <v>6</v>
      </c>
      <c r="B550" s="342" t="s">
        <v>855</v>
      </c>
      <c r="C550" s="342" t="s">
        <v>867</v>
      </c>
      <c r="D550" s="325" t="s">
        <v>43</v>
      </c>
      <c r="E550" s="191">
        <v>26</v>
      </c>
      <c r="F550" s="174">
        <f t="shared" si="519"/>
        <v>0.46180468511599992</v>
      </c>
      <c r="G550" s="178">
        <v>0.06</v>
      </c>
      <c r="H550" s="176">
        <f t="shared" si="520"/>
        <v>0.1265202</v>
      </c>
      <c r="I550" s="178">
        <v>0.05</v>
      </c>
      <c r="J550" s="176">
        <f t="shared" si="521"/>
        <v>0.17175200000000002</v>
      </c>
      <c r="K550" s="115" t="s">
        <v>79</v>
      </c>
      <c r="L550" s="115" t="s">
        <v>43</v>
      </c>
      <c r="M550" s="68">
        <v>1.01</v>
      </c>
      <c r="N550" s="76">
        <v>0.14299999999999999</v>
      </c>
      <c r="O550" s="69">
        <f t="shared" si="516"/>
        <v>0.14443</v>
      </c>
      <c r="P550" s="176">
        <f t="shared" ref="P550" si="587">E550*F550</f>
        <v>12.006921813015998</v>
      </c>
      <c r="Q550" s="176">
        <f t="shared" ref="Q550" si="588">SUM(O550:O553)</f>
        <v>0.14443</v>
      </c>
      <c r="R550" s="176">
        <f t="shared" ref="R550" si="589">Q550*1.02*1.05*$R$15</f>
        <v>0.16353248511599996</v>
      </c>
      <c r="S550" s="188">
        <f t="shared" ref="S550" si="590">F550*$S$18</f>
        <v>0.59798356469333924</v>
      </c>
      <c r="T550" s="188">
        <f t="shared" ref="T550" si="591">S550*E550</f>
        <v>15.54757268202682</v>
      </c>
    </row>
    <row r="551" spans="1:20">
      <c r="A551" s="325"/>
      <c r="B551" s="342"/>
      <c r="C551" s="342"/>
      <c r="D551" s="325"/>
      <c r="E551" s="191"/>
      <c r="F551" s="174"/>
      <c r="G551" s="178"/>
      <c r="H551" s="176"/>
      <c r="I551" s="178"/>
      <c r="J551" s="176"/>
      <c r="K551" s="68"/>
      <c r="L551" s="68"/>
      <c r="M551" s="68"/>
      <c r="N551" s="76"/>
      <c r="O551" s="69">
        <f t="shared" si="516"/>
        <v>0</v>
      </c>
      <c r="P551" s="176"/>
      <c r="Q551" s="176"/>
      <c r="R551" s="176"/>
      <c r="S551" s="188"/>
      <c r="T551" s="188"/>
    </row>
    <row r="552" spans="1:20">
      <c r="A552" s="325"/>
      <c r="B552" s="342"/>
      <c r="C552" s="342"/>
      <c r="D552" s="325"/>
      <c r="E552" s="191"/>
      <c r="F552" s="174"/>
      <c r="G552" s="178"/>
      <c r="H552" s="176"/>
      <c r="I552" s="178"/>
      <c r="J552" s="176"/>
      <c r="K552" s="68"/>
      <c r="L552" s="68"/>
      <c r="M552" s="70"/>
      <c r="N552" s="76"/>
      <c r="O552" s="69">
        <f t="shared" si="516"/>
        <v>0</v>
      </c>
      <c r="P552" s="176"/>
      <c r="Q552" s="176"/>
      <c r="R552" s="176"/>
      <c r="S552" s="188"/>
      <c r="T552" s="188"/>
    </row>
    <row r="553" spans="1:20">
      <c r="A553" s="325"/>
      <c r="B553" s="342"/>
      <c r="C553" s="342"/>
      <c r="D553" s="325"/>
      <c r="E553" s="191"/>
      <c r="F553" s="174"/>
      <c r="G553" s="178"/>
      <c r="H553" s="176"/>
      <c r="I553" s="178"/>
      <c r="J553" s="176"/>
      <c r="K553" s="68"/>
      <c r="L553" s="68"/>
      <c r="M553" s="68"/>
      <c r="N553" s="76"/>
      <c r="O553" s="69">
        <f t="shared" si="516"/>
        <v>0</v>
      </c>
      <c r="P553" s="176"/>
      <c r="Q553" s="176"/>
      <c r="R553" s="176"/>
      <c r="S553" s="188"/>
      <c r="T553" s="188"/>
    </row>
    <row r="554" spans="1:20">
      <c r="A554" s="325">
        <v>7</v>
      </c>
      <c r="B554" s="345" t="s">
        <v>1018</v>
      </c>
      <c r="C554" s="345" t="s">
        <v>1024</v>
      </c>
      <c r="D554" s="348" t="s">
        <v>43</v>
      </c>
      <c r="E554" s="184">
        <v>45</v>
      </c>
      <c r="F554" s="174">
        <f t="shared" si="519"/>
        <v>4.1809641487999993</v>
      </c>
      <c r="G554" s="209">
        <v>0.27</v>
      </c>
      <c r="H554" s="176">
        <f t="shared" si="520"/>
        <v>0.56934090000000004</v>
      </c>
      <c r="I554" s="209">
        <v>0.17</v>
      </c>
      <c r="J554" s="176">
        <f t="shared" si="521"/>
        <v>0.58395680000000005</v>
      </c>
      <c r="K554" s="115" t="s">
        <v>79</v>
      </c>
      <c r="L554" s="115" t="s">
        <v>43</v>
      </c>
      <c r="M554" s="68">
        <v>1</v>
      </c>
      <c r="N554" s="76">
        <v>2.6739999999999999</v>
      </c>
      <c r="O554" s="69">
        <f t="shared" si="516"/>
        <v>2.6739999999999999</v>
      </c>
      <c r="P554" s="176">
        <f t="shared" ref="P554" si="592">E554*F554</f>
        <v>188.14338669599996</v>
      </c>
      <c r="Q554" s="176">
        <f t="shared" ref="Q554" si="593">SUM(O554:O557)</f>
        <v>2.6739999999999999</v>
      </c>
      <c r="R554" s="176">
        <f t="shared" ref="R554" si="594">Q554*1.02*1.05*$R$15</f>
        <v>3.0276664487999998</v>
      </c>
      <c r="S554" s="188">
        <f t="shared" ref="S554" si="595">F554*$S$18</f>
        <v>5.4138641857357266</v>
      </c>
      <c r="T554" s="188">
        <f t="shared" ref="T554" si="596">S554*E554</f>
        <v>243.62388835810771</v>
      </c>
    </row>
    <row r="555" spans="1:20">
      <c r="A555" s="325"/>
      <c r="B555" s="346"/>
      <c r="C555" s="346"/>
      <c r="D555" s="349"/>
      <c r="E555" s="185"/>
      <c r="F555" s="174"/>
      <c r="G555" s="210"/>
      <c r="H555" s="176"/>
      <c r="I555" s="210"/>
      <c r="J555" s="176"/>
      <c r="K555" s="68"/>
      <c r="L555" s="68"/>
      <c r="M555" s="68"/>
      <c r="N555" s="76"/>
      <c r="O555" s="69">
        <f t="shared" si="516"/>
        <v>0</v>
      </c>
      <c r="P555" s="176"/>
      <c r="Q555" s="176"/>
      <c r="R555" s="176"/>
      <c r="S555" s="188"/>
      <c r="T555" s="188"/>
    </row>
    <row r="556" spans="1:20">
      <c r="A556" s="325"/>
      <c r="B556" s="346"/>
      <c r="C556" s="346"/>
      <c r="D556" s="349"/>
      <c r="E556" s="185"/>
      <c r="F556" s="174"/>
      <c r="G556" s="210"/>
      <c r="H556" s="176"/>
      <c r="I556" s="210"/>
      <c r="J556" s="176"/>
      <c r="K556" s="68"/>
      <c r="L556" s="68"/>
      <c r="M556" s="70"/>
      <c r="N556" s="76"/>
      <c r="O556" s="69">
        <f t="shared" si="516"/>
        <v>0</v>
      </c>
      <c r="P556" s="176"/>
      <c r="Q556" s="176"/>
      <c r="R556" s="176"/>
      <c r="S556" s="188"/>
      <c r="T556" s="188"/>
    </row>
    <row r="557" spans="1:20">
      <c r="A557" s="325"/>
      <c r="B557" s="347"/>
      <c r="C557" s="347"/>
      <c r="D557" s="350"/>
      <c r="E557" s="186"/>
      <c r="F557" s="174"/>
      <c r="G557" s="211"/>
      <c r="H557" s="176"/>
      <c r="I557" s="211"/>
      <c r="J557" s="176"/>
      <c r="K557" s="68"/>
      <c r="L557" s="68"/>
      <c r="M557" s="68"/>
      <c r="N557" s="76"/>
      <c r="O557" s="69">
        <f t="shared" si="516"/>
        <v>0</v>
      </c>
      <c r="P557" s="176"/>
      <c r="Q557" s="176"/>
      <c r="R557" s="176"/>
      <c r="S557" s="188"/>
      <c r="T557" s="188"/>
    </row>
    <row r="558" spans="1:20">
      <c r="A558" s="325">
        <v>8</v>
      </c>
      <c r="B558" s="345" t="s">
        <v>868</v>
      </c>
      <c r="C558" s="171" t="s">
        <v>869</v>
      </c>
      <c r="D558" s="243" t="s">
        <v>35</v>
      </c>
      <c r="E558" s="328">
        <v>36</v>
      </c>
      <c r="F558" s="174">
        <f t="shared" si="519"/>
        <v>1.719118366</v>
      </c>
      <c r="G558" s="209">
        <v>0.23100000000000001</v>
      </c>
      <c r="H558" s="176">
        <f t="shared" si="520"/>
        <v>0.48710277000000002</v>
      </c>
      <c r="I558" s="209">
        <v>0.151</v>
      </c>
      <c r="J558" s="176">
        <f t="shared" si="521"/>
        <v>0.51869103999999988</v>
      </c>
      <c r="K558" s="115" t="s">
        <v>135</v>
      </c>
      <c r="L558" s="68" t="s">
        <v>35</v>
      </c>
      <c r="M558" s="68">
        <v>1</v>
      </c>
      <c r="N558" s="76">
        <v>0.63</v>
      </c>
      <c r="O558" s="69">
        <f t="shared" si="516"/>
        <v>0.63</v>
      </c>
      <c r="P558" s="176">
        <f t="shared" ref="P558" si="597">E558*F558</f>
        <v>61.888261176</v>
      </c>
      <c r="Q558" s="176">
        <f t="shared" ref="Q558" si="598">SUM(O558:O561)</f>
        <v>0.63</v>
      </c>
      <c r="R558" s="176">
        <f t="shared" ref="R558" si="599">Q558*1.02*1.05*$R$15</f>
        <v>0.713324556</v>
      </c>
      <c r="S558" s="188">
        <f t="shared" ref="S558" si="600">F558*$S$18</f>
        <v>2.2260591149529936</v>
      </c>
      <c r="T558" s="188">
        <f t="shared" ref="T558" si="601">S558*E558</f>
        <v>80.138128138307763</v>
      </c>
    </row>
    <row r="559" spans="1:20">
      <c r="A559" s="325"/>
      <c r="B559" s="346"/>
      <c r="C559" s="182"/>
      <c r="D559" s="172"/>
      <c r="E559" s="329"/>
      <c r="F559" s="174"/>
      <c r="G559" s="210"/>
      <c r="H559" s="176"/>
      <c r="I559" s="210"/>
      <c r="J559" s="176"/>
      <c r="K559" s="68"/>
      <c r="L559" s="68"/>
      <c r="M559" s="68"/>
      <c r="N559" s="76"/>
      <c r="O559" s="69">
        <f t="shared" si="516"/>
        <v>0</v>
      </c>
      <c r="P559" s="176"/>
      <c r="Q559" s="176"/>
      <c r="R559" s="176"/>
      <c r="S559" s="188"/>
      <c r="T559" s="188"/>
    </row>
    <row r="560" spans="1:20">
      <c r="A560" s="325"/>
      <c r="B560" s="346"/>
      <c r="C560" s="182"/>
      <c r="D560" s="172"/>
      <c r="E560" s="329"/>
      <c r="F560" s="174"/>
      <c r="G560" s="210"/>
      <c r="H560" s="176"/>
      <c r="I560" s="210"/>
      <c r="J560" s="176"/>
      <c r="K560" s="68"/>
      <c r="L560" s="68"/>
      <c r="M560" s="70"/>
      <c r="N560" s="76"/>
      <c r="O560" s="69">
        <f t="shared" si="516"/>
        <v>0</v>
      </c>
      <c r="P560" s="176"/>
      <c r="Q560" s="176"/>
      <c r="R560" s="176"/>
      <c r="S560" s="188"/>
      <c r="T560" s="188"/>
    </row>
    <row r="561" spans="1:20">
      <c r="A561" s="325"/>
      <c r="B561" s="347"/>
      <c r="C561" s="183"/>
      <c r="D561" s="173"/>
      <c r="E561" s="330"/>
      <c r="F561" s="174"/>
      <c r="G561" s="211"/>
      <c r="H561" s="176"/>
      <c r="I561" s="211"/>
      <c r="J561" s="176"/>
      <c r="K561" s="68"/>
      <c r="L561" s="68"/>
      <c r="M561" s="68"/>
      <c r="N561" s="76"/>
      <c r="O561" s="69">
        <f t="shared" si="516"/>
        <v>0</v>
      </c>
      <c r="P561" s="176"/>
      <c r="Q561" s="176"/>
      <c r="R561" s="176"/>
      <c r="S561" s="188"/>
      <c r="T561" s="188"/>
    </row>
    <row r="562" spans="1:20">
      <c r="A562" s="325">
        <v>9</v>
      </c>
      <c r="B562" s="345" t="s">
        <v>870</v>
      </c>
      <c r="C562" s="171" t="s">
        <v>871</v>
      </c>
      <c r="D562" s="243" t="s">
        <v>35</v>
      </c>
      <c r="E562" s="328">
        <v>28</v>
      </c>
      <c r="F562" s="174">
        <f t="shared" si="519"/>
        <v>4.0548329299999999</v>
      </c>
      <c r="G562" s="209">
        <v>0.34499999999999997</v>
      </c>
      <c r="H562" s="176">
        <f t="shared" si="520"/>
        <v>0.72749114999999998</v>
      </c>
      <c r="I562" s="209">
        <v>0.22700000000000001</v>
      </c>
      <c r="J562" s="176">
        <f t="shared" si="521"/>
        <v>0.77975408000000002</v>
      </c>
      <c r="K562" s="115" t="s">
        <v>872</v>
      </c>
      <c r="L562" s="68" t="s">
        <v>35</v>
      </c>
      <c r="M562" s="68">
        <v>1</v>
      </c>
      <c r="N562" s="76">
        <v>2.25</v>
      </c>
      <c r="O562" s="69">
        <f t="shared" ref="O562:O621" si="602">M562*N562</f>
        <v>2.25</v>
      </c>
      <c r="P562" s="176">
        <f t="shared" ref="P562" si="603">E562*F562</f>
        <v>113.53532204</v>
      </c>
      <c r="Q562" s="176">
        <f t="shared" ref="Q562" si="604">SUM(O562:O565)</f>
        <v>2.25</v>
      </c>
      <c r="R562" s="176">
        <f t="shared" ref="R562" si="605">Q562*1.02*1.05*$R$15</f>
        <v>2.5475876999999998</v>
      </c>
      <c r="S562" s="188">
        <f t="shared" ref="S562" si="606">F562*$S$18</f>
        <v>5.2505388703630738</v>
      </c>
      <c r="T562" s="188">
        <f t="shared" ref="T562" si="607">S562*E562</f>
        <v>147.01508837016607</v>
      </c>
    </row>
    <row r="563" spans="1:20">
      <c r="A563" s="325"/>
      <c r="B563" s="346"/>
      <c r="C563" s="182"/>
      <c r="D563" s="172"/>
      <c r="E563" s="329"/>
      <c r="F563" s="174"/>
      <c r="G563" s="210"/>
      <c r="H563" s="176"/>
      <c r="I563" s="210"/>
      <c r="J563" s="176"/>
      <c r="K563" s="68"/>
      <c r="L563" s="68"/>
      <c r="M563" s="68"/>
      <c r="N563" s="76"/>
      <c r="O563" s="69">
        <f t="shared" si="602"/>
        <v>0</v>
      </c>
      <c r="P563" s="176"/>
      <c r="Q563" s="176"/>
      <c r="R563" s="176"/>
      <c r="S563" s="188"/>
      <c r="T563" s="188"/>
    </row>
    <row r="564" spans="1:20">
      <c r="A564" s="325"/>
      <c r="B564" s="346"/>
      <c r="C564" s="182"/>
      <c r="D564" s="172"/>
      <c r="E564" s="329"/>
      <c r="F564" s="174"/>
      <c r="G564" s="210"/>
      <c r="H564" s="176"/>
      <c r="I564" s="210"/>
      <c r="J564" s="176"/>
      <c r="K564" s="68"/>
      <c r="L564" s="68"/>
      <c r="M564" s="70"/>
      <c r="N564" s="76"/>
      <c r="O564" s="69">
        <f t="shared" si="602"/>
        <v>0</v>
      </c>
      <c r="P564" s="176"/>
      <c r="Q564" s="176"/>
      <c r="R564" s="176"/>
      <c r="S564" s="188"/>
      <c r="T564" s="188"/>
    </row>
    <row r="565" spans="1:20">
      <c r="A565" s="325"/>
      <c r="B565" s="347"/>
      <c r="C565" s="183"/>
      <c r="D565" s="173"/>
      <c r="E565" s="330"/>
      <c r="F565" s="174"/>
      <c r="G565" s="211"/>
      <c r="H565" s="176"/>
      <c r="I565" s="211"/>
      <c r="J565" s="176"/>
      <c r="K565" s="68"/>
      <c r="L565" s="68"/>
      <c r="M565" s="68"/>
      <c r="N565" s="76"/>
      <c r="O565" s="69">
        <f t="shared" si="602"/>
        <v>0</v>
      </c>
      <c r="P565" s="176"/>
      <c r="Q565" s="176"/>
      <c r="R565" s="176"/>
      <c r="S565" s="188"/>
      <c r="T565" s="188"/>
    </row>
    <row r="566" spans="1:20">
      <c r="A566" s="325">
        <v>10</v>
      </c>
      <c r="B566" s="342" t="s">
        <v>38</v>
      </c>
      <c r="C566" s="342" t="s">
        <v>873</v>
      </c>
      <c r="D566" s="325" t="s">
        <v>35</v>
      </c>
      <c r="E566" s="248">
        <v>8</v>
      </c>
      <c r="F566" s="174">
        <f t="shared" ref="F566:F618" si="608">H566+J566+R566</f>
        <v>5.0951753999999996</v>
      </c>
      <c r="G566" s="178"/>
      <c r="H566" s="176">
        <f t="shared" ref="H566:H618" si="609">G566*$P$8/1000</f>
        <v>0</v>
      </c>
      <c r="I566" s="178"/>
      <c r="J566" s="176">
        <f t="shared" ref="J566:J618" si="610">I566*$P$9/1000</f>
        <v>0</v>
      </c>
      <c r="K566" s="115" t="s">
        <v>151</v>
      </c>
      <c r="L566" s="115" t="s">
        <v>35</v>
      </c>
      <c r="M566" s="115">
        <v>1</v>
      </c>
      <c r="N566" s="129">
        <v>4.5</v>
      </c>
      <c r="O566" s="69">
        <f t="shared" si="602"/>
        <v>4.5</v>
      </c>
      <c r="P566" s="176">
        <f t="shared" ref="P566" si="611">E566*F566</f>
        <v>40.761403199999997</v>
      </c>
      <c r="Q566" s="176">
        <f t="shared" ref="Q566" si="612">SUM(O566:O569)</f>
        <v>4.5</v>
      </c>
      <c r="R566" s="176">
        <f t="shared" ref="R566" si="613">Q566*1.02*1.05*$R$15</f>
        <v>5.0951753999999996</v>
      </c>
      <c r="S566" s="188">
        <f t="shared" ref="S566" si="614">F566*$S$18</f>
        <v>6.5976618397980999</v>
      </c>
      <c r="T566" s="188">
        <f t="shared" ref="T566" si="615">S566*E566</f>
        <v>52.7812947183848</v>
      </c>
    </row>
    <row r="567" spans="1:20">
      <c r="A567" s="325"/>
      <c r="B567" s="342"/>
      <c r="C567" s="344"/>
      <c r="D567" s="325"/>
      <c r="E567" s="248"/>
      <c r="F567" s="174"/>
      <c r="G567" s="178"/>
      <c r="H567" s="176"/>
      <c r="I567" s="178"/>
      <c r="J567" s="176"/>
      <c r="K567" s="68"/>
      <c r="L567" s="68"/>
      <c r="M567" s="68"/>
      <c r="N567" s="76"/>
      <c r="O567" s="69">
        <f t="shared" si="602"/>
        <v>0</v>
      </c>
      <c r="P567" s="176"/>
      <c r="Q567" s="176"/>
      <c r="R567" s="176"/>
      <c r="S567" s="188"/>
      <c r="T567" s="188"/>
    </row>
    <row r="568" spans="1:20">
      <c r="A568" s="325"/>
      <c r="B568" s="342"/>
      <c r="C568" s="344"/>
      <c r="D568" s="325"/>
      <c r="E568" s="248"/>
      <c r="F568" s="174"/>
      <c r="G568" s="178"/>
      <c r="H568" s="176"/>
      <c r="I568" s="178"/>
      <c r="J568" s="176"/>
      <c r="K568" s="68"/>
      <c r="L568" s="68"/>
      <c r="M568" s="70"/>
      <c r="N568" s="76"/>
      <c r="O568" s="69">
        <f t="shared" si="602"/>
        <v>0</v>
      </c>
      <c r="P568" s="176"/>
      <c r="Q568" s="176"/>
      <c r="R568" s="176"/>
      <c r="S568" s="188"/>
      <c r="T568" s="188"/>
    </row>
    <row r="569" spans="1:20">
      <c r="A569" s="325"/>
      <c r="B569" s="342"/>
      <c r="C569" s="344"/>
      <c r="D569" s="325"/>
      <c r="E569" s="248"/>
      <c r="F569" s="174"/>
      <c r="G569" s="178"/>
      <c r="H569" s="176"/>
      <c r="I569" s="178"/>
      <c r="J569" s="176"/>
      <c r="K569" s="68"/>
      <c r="L569" s="68"/>
      <c r="M569" s="68"/>
      <c r="N569" s="76"/>
      <c r="O569" s="69">
        <f t="shared" si="602"/>
        <v>0</v>
      </c>
      <c r="P569" s="176"/>
      <c r="Q569" s="176"/>
      <c r="R569" s="176"/>
      <c r="S569" s="188"/>
      <c r="T569" s="188"/>
    </row>
    <row r="570" spans="1:20">
      <c r="A570" s="325">
        <v>11</v>
      </c>
      <c r="B570" s="342" t="s">
        <v>77</v>
      </c>
      <c r="C570" s="342" t="s">
        <v>130</v>
      </c>
      <c r="D570" s="325" t="s">
        <v>131</v>
      </c>
      <c r="E570" s="248">
        <v>5</v>
      </c>
      <c r="F570" s="174">
        <f t="shared" si="608"/>
        <v>7.9824226439999997</v>
      </c>
      <c r="G570" s="335">
        <v>1.89</v>
      </c>
      <c r="H570" s="176">
        <f t="shared" si="609"/>
        <v>3.9853863</v>
      </c>
      <c r="I570" s="335">
        <v>0.3</v>
      </c>
      <c r="J570" s="176">
        <f t="shared" si="610"/>
        <v>1.0305119999999999</v>
      </c>
      <c r="K570" s="115" t="s">
        <v>56</v>
      </c>
      <c r="L570" s="129"/>
      <c r="M570" s="115">
        <v>1</v>
      </c>
      <c r="N570" s="129">
        <v>2.62</v>
      </c>
      <c r="O570" s="69">
        <f t="shared" si="602"/>
        <v>2.62</v>
      </c>
      <c r="P570" s="176">
        <f t="shared" ref="P570" si="616">E570*F570</f>
        <v>39.912113219999995</v>
      </c>
      <c r="Q570" s="176">
        <f t="shared" ref="Q570" si="617">SUM(O570:O573)</f>
        <v>2.62</v>
      </c>
      <c r="R570" s="176">
        <f t="shared" ref="R570" si="618">Q570*1.02*1.05*$R$15</f>
        <v>2.9665243439999998</v>
      </c>
      <c r="S570" s="188">
        <f t="shared" ref="S570" si="619">F570*$S$18</f>
        <v>10.33631251781029</v>
      </c>
      <c r="T570" s="188">
        <f t="shared" ref="T570" si="620">S570*E570</f>
        <v>51.681562589051453</v>
      </c>
    </row>
    <row r="571" spans="1:20">
      <c r="A571" s="325"/>
      <c r="B571" s="342"/>
      <c r="C571" s="342"/>
      <c r="D571" s="325"/>
      <c r="E571" s="248"/>
      <c r="F571" s="174"/>
      <c r="G571" s="335"/>
      <c r="H571" s="176"/>
      <c r="I571" s="335"/>
      <c r="J571" s="176"/>
      <c r="K571" s="68"/>
      <c r="L571" s="68"/>
      <c r="M571" s="68"/>
      <c r="N571" s="76"/>
      <c r="O571" s="69">
        <f t="shared" si="602"/>
        <v>0</v>
      </c>
      <c r="P571" s="176"/>
      <c r="Q571" s="176"/>
      <c r="R571" s="176"/>
      <c r="S571" s="188"/>
      <c r="T571" s="188"/>
    </row>
    <row r="572" spans="1:20">
      <c r="A572" s="325"/>
      <c r="B572" s="342"/>
      <c r="C572" s="342"/>
      <c r="D572" s="325"/>
      <c r="E572" s="248"/>
      <c r="F572" s="174"/>
      <c r="G572" s="335"/>
      <c r="H572" s="176"/>
      <c r="I572" s="335"/>
      <c r="J572" s="176"/>
      <c r="K572" s="68"/>
      <c r="L572" s="68"/>
      <c r="M572" s="70"/>
      <c r="N572" s="76"/>
      <c r="O572" s="69">
        <f t="shared" si="602"/>
        <v>0</v>
      </c>
      <c r="P572" s="176"/>
      <c r="Q572" s="176"/>
      <c r="R572" s="176"/>
      <c r="S572" s="188"/>
      <c r="T572" s="188"/>
    </row>
    <row r="573" spans="1:20">
      <c r="A573" s="325"/>
      <c r="B573" s="342"/>
      <c r="C573" s="342"/>
      <c r="D573" s="325"/>
      <c r="E573" s="248"/>
      <c r="F573" s="174"/>
      <c r="G573" s="335"/>
      <c r="H573" s="176"/>
      <c r="I573" s="335"/>
      <c r="J573" s="176"/>
      <c r="K573" s="68"/>
      <c r="L573" s="68"/>
      <c r="M573" s="68"/>
      <c r="N573" s="76"/>
      <c r="O573" s="69">
        <f t="shared" si="602"/>
        <v>0</v>
      </c>
      <c r="P573" s="176"/>
      <c r="Q573" s="176"/>
      <c r="R573" s="176"/>
      <c r="S573" s="188"/>
      <c r="T573" s="188"/>
    </row>
    <row r="574" spans="1:20">
      <c r="A574" s="325">
        <v>12</v>
      </c>
      <c r="B574" s="171" t="s">
        <v>874</v>
      </c>
      <c r="C574" s="170" t="s">
        <v>875</v>
      </c>
      <c r="D574" s="325" t="s">
        <v>47</v>
      </c>
      <c r="E574" s="174">
        <v>0.35</v>
      </c>
      <c r="F574" s="174">
        <f t="shared" si="608"/>
        <v>149.93780500009649</v>
      </c>
      <c r="G574" s="178">
        <v>8.7799999999999994</v>
      </c>
      <c r="H574" s="176">
        <f t="shared" si="609"/>
        <v>18.5141226</v>
      </c>
      <c r="I574" s="178">
        <v>0.92</v>
      </c>
      <c r="J574" s="176">
        <f t="shared" si="610"/>
        <v>3.1602368000000003</v>
      </c>
      <c r="K574" s="68" t="s">
        <v>46</v>
      </c>
      <c r="L574" s="115" t="s">
        <v>47</v>
      </c>
      <c r="M574" s="68">
        <v>1.0149999999999999</v>
      </c>
      <c r="N574" s="76">
        <v>29.806000000000001</v>
      </c>
      <c r="O574" s="69">
        <f t="shared" si="602"/>
        <v>30.253089999999997</v>
      </c>
      <c r="P574" s="176">
        <f t="shared" ref="P574" si="621">E574*F574</f>
        <v>52.478231750033771</v>
      </c>
      <c r="Q574" s="176">
        <f t="shared" ref="Q574" si="622">SUM(O574:O577)</f>
        <v>113.28079209999999</v>
      </c>
      <c r="R574" s="176">
        <f t="shared" ref="R574" si="623">Q574*1.02*1.05*$R$15</f>
        <v>128.2634456000965</v>
      </c>
      <c r="S574" s="188">
        <f t="shared" ref="S574" si="624">F574*$S$18</f>
        <v>194.15208638199687</v>
      </c>
      <c r="T574" s="188">
        <f t="shared" ref="T574" si="625">S574*E574</f>
        <v>67.953230233698903</v>
      </c>
    </row>
    <row r="575" spans="1:20">
      <c r="A575" s="325"/>
      <c r="B575" s="182"/>
      <c r="C575" s="170"/>
      <c r="D575" s="325"/>
      <c r="E575" s="174"/>
      <c r="F575" s="174"/>
      <c r="G575" s="178"/>
      <c r="H575" s="176"/>
      <c r="I575" s="178"/>
      <c r="J575" s="176"/>
      <c r="K575" s="68" t="s">
        <v>678</v>
      </c>
      <c r="L575" s="115" t="s">
        <v>30</v>
      </c>
      <c r="M575" s="68">
        <v>1.28</v>
      </c>
      <c r="N575" s="76">
        <v>4.2359999999999998</v>
      </c>
      <c r="O575" s="69">
        <f t="shared" si="602"/>
        <v>5.4220800000000002</v>
      </c>
      <c r="P575" s="176"/>
      <c r="Q575" s="176"/>
      <c r="R575" s="176"/>
      <c r="S575" s="188"/>
      <c r="T575" s="188"/>
    </row>
    <row r="576" spans="1:20">
      <c r="A576" s="325"/>
      <c r="B576" s="182"/>
      <c r="C576" s="170"/>
      <c r="D576" s="325"/>
      <c r="E576" s="174"/>
      <c r="F576" s="174"/>
      <c r="G576" s="178"/>
      <c r="H576" s="176"/>
      <c r="I576" s="178"/>
      <c r="J576" s="176"/>
      <c r="K576" s="68" t="s">
        <v>876</v>
      </c>
      <c r="L576" s="115" t="s">
        <v>47</v>
      </c>
      <c r="M576" s="70">
        <v>8.6999999999999994E-3</v>
      </c>
      <c r="N576" s="68">
        <v>127.083</v>
      </c>
      <c r="O576" s="69">
        <f t="shared" si="602"/>
        <v>1.1056220999999999</v>
      </c>
      <c r="P576" s="176"/>
      <c r="Q576" s="176"/>
      <c r="R576" s="176"/>
      <c r="S576" s="188"/>
      <c r="T576" s="188"/>
    </row>
    <row r="577" spans="1:20">
      <c r="A577" s="325"/>
      <c r="B577" s="183"/>
      <c r="C577" s="170"/>
      <c r="D577" s="325"/>
      <c r="E577" s="174"/>
      <c r="F577" s="174"/>
      <c r="G577" s="178"/>
      <c r="H577" s="176"/>
      <c r="I577" s="178"/>
      <c r="J577" s="176"/>
      <c r="K577" s="68" t="s">
        <v>854</v>
      </c>
      <c r="L577" s="68" t="s">
        <v>39</v>
      </c>
      <c r="M577" s="68">
        <v>0.255</v>
      </c>
      <c r="N577" s="76">
        <v>300</v>
      </c>
      <c r="O577" s="69">
        <f t="shared" si="602"/>
        <v>76.5</v>
      </c>
      <c r="P577" s="176"/>
      <c r="Q577" s="176"/>
      <c r="R577" s="176"/>
      <c r="S577" s="188"/>
      <c r="T577" s="188"/>
    </row>
    <row r="578" spans="1:20">
      <c r="A578" s="325">
        <v>13</v>
      </c>
      <c r="B578" s="170" t="s">
        <v>38</v>
      </c>
      <c r="C578" s="170" t="s">
        <v>877</v>
      </c>
      <c r="D578" s="169" t="s">
        <v>35</v>
      </c>
      <c r="E578" s="248">
        <v>5</v>
      </c>
      <c r="F578" s="174">
        <f t="shared" si="608"/>
        <v>28.306529999999999</v>
      </c>
      <c r="G578" s="178"/>
      <c r="H578" s="176">
        <f t="shared" si="609"/>
        <v>0</v>
      </c>
      <c r="I578" s="178"/>
      <c r="J578" s="176">
        <f t="shared" si="610"/>
        <v>0</v>
      </c>
      <c r="K578" s="68" t="s">
        <v>878</v>
      </c>
      <c r="L578" s="68"/>
      <c r="M578" s="68"/>
      <c r="N578" s="76"/>
      <c r="O578" s="69">
        <f t="shared" si="602"/>
        <v>0</v>
      </c>
      <c r="P578" s="176">
        <f t="shared" ref="P578" si="626">E578*F578</f>
        <v>141.53264999999999</v>
      </c>
      <c r="Q578" s="176">
        <f t="shared" ref="Q578" si="627">SUM(O578:O581)</f>
        <v>25</v>
      </c>
      <c r="R578" s="176">
        <f t="shared" ref="R578" si="628">Q578*1.02*1.05*$R$15</f>
        <v>28.306529999999999</v>
      </c>
      <c r="S578" s="188">
        <f t="shared" ref="S578" si="629">F578*$S$18</f>
        <v>36.653676887767226</v>
      </c>
      <c r="T578" s="188">
        <f t="shared" ref="T578" si="630">S578*E578</f>
        <v>183.26838443883614</v>
      </c>
    </row>
    <row r="579" spans="1:20">
      <c r="A579" s="325"/>
      <c r="B579" s="170"/>
      <c r="C579" s="170"/>
      <c r="D579" s="169"/>
      <c r="E579" s="248"/>
      <c r="F579" s="174"/>
      <c r="G579" s="178"/>
      <c r="H579" s="176"/>
      <c r="I579" s="178"/>
      <c r="J579" s="176"/>
      <c r="K579" s="68" t="s">
        <v>879</v>
      </c>
      <c r="L579" s="68" t="s">
        <v>35</v>
      </c>
      <c r="M579" s="68">
        <v>1</v>
      </c>
      <c r="N579" s="76">
        <v>25</v>
      </c>
      <c r="O579" s="69">
        <f t="shared" si="602"/>
        <v>25</v>
      </c>
      <c r="P579" s="176"/>
      <c r="Q579" s="176"/>
      <c r="R579" s="176"/>
      <c r="S579" s="188"/>
      <c r="T579" s="188"/>
    </row>
    <row r="580" spans="1:20">
      <c r="A580" s="325"/>
      <c r="B580" s="170"/>
      <c r="C580" s="170"/>
      <c r="D580" s="169"/>
      <c r="E580" s="248"/>
      <c r="F580" s="174"/>
      <c r="G580" s="178"/>
      <c r="H580" s="176"/>
      <c r="I580" s="178"/>
      <c r="J580" s="176"/>
      <c r="K580" s="68"/>
      <c r="L580" s="68"/>
      <c r="M580" s="70"/>
      <c r="N580" s="76"/>
      <c r="O580" s="69">
        <f t="shared" si="602"/>
        <v>0</v>
      </c>
      <c r="P580" s="176"/>
      <c r="Q580" s="176"/>
      <c r="R580" s="176"/>
      <c r="S580" s="188"/>
      <c r="T580" s="188"/>
    </row>
    <row r="581" spans="1:20">
      <c r="A581" s="325"/>
      <c r="B581" s="170"/>
      <c r="C581" s="170"/>
      <c r="D581" s="169"/>
      <c r="E581" s="248"/>
      <c r="F581" s="174"/>
      <c r="G581" s="178"/>
      <c r="H581" s="176"/>
      <c r="I581" s="178"/>
      <c r="J581" s="176"/>
      <c r="K581" s="68"/>
      <c r="L581" s="68"/>
      <c r="M581" s="68"/>
      <c r="N581" s="76"/>
      <c r="O581" s="69">
        <f t="shared" si="602"/>
        <v>0</v>
      </c>
      <c r="P581" s="176"/>
      <c r="Q581" s="176"/>
      <c r="R581" s="176"/>
      <c r="S581" s="188"/>
      <c r="T581" s="188"/>
    </row>
    <row r="582" spans="1:20">
      <c r="A582" s="325">
        <v>14</v>
      </c>
      <c r="B582" s="342" t="s">
        <v>133</v>
      </c>
      <c r="C582" s="342" t="s">
        <v>880</v>
      </c>
      <c r="D582" s="325" t="s">
        <v>36</v>
      </c>
      <c r="E582" s="343">
        <v>4.3999999999999997E-2</v>
      </c>
      <c r="F582" s="174">
        <f t="shared" si="608"/>
        <v>2204.6010740000002</v>
      </c>
      <c r="G582" s="206">
        <v>190</v>
      </c>
      <c r="H582" s="176">
        <f t="shared" si="609"/>
        <v>400.64729999999997</v>
      </c>
      <c r="I582" s="335">
        <v>362</v>
      </c>
      <c r="J582" s="176">
        <f t="shared" si="610"/>
        <v>1243.4844800000001</v>
      </c>
      <c r="K582" s="115" t="s">
        <v>135</v>
      </c>
      <c r="L582" s="115" t="s">
        <v>36</v>
      </c>
      <c r="M582" s="115">
        <v>1</v>
      </c>
      <c r="N582" s="129">
        <v>495</v>
      </c>
      <c r="O582" s="69">
        <f t="shared" si="602"/>
        <v>495</v>
      </c>
      <c r="P582" s="176">
        <f t="shared" ref="P582" si="631">E582*F582</f>
        <v>97.002447255999996</v>
      </c>
      <c r="Q582" s="176">
        <f t="shared" ref="Q582" si="632">SUM(O582:O585)</f>
        <v>495</v>
      </c>
      <c r="R582" s="176">
        <f t="shared" ref="R582" si="633">Q582*1.02*1.05*$R$15</f>
        <v>560.4692940000001</v>
      </c>
      <c r="S582" s="188">
        <f t="shared" ref="S582" si="634">F582*$S$18</f>
        <v>2854.7029760560763</v>
      </c>
      <c r="T582" s="188">
        <f t="shared" ref="T582" si="635">S582*E582</f>
        <v>125.60693094646734</v>
      </c>
    </row>
    <row r="583" spans="1:20">
      <c r="A583" s="325"/>
      <c r="B583" s="342"/>
      <c r="C583" s="342"/>
      <c r="D583" s="325"/>
      <c r="E583" s="343"/>
      <c r="F583" s="174"/>
      <c r="G583" s="207"/>
      <c r="H583" s="176"/>
      <c r="I583" s="335"/>
      <c r="J583" s="176"/>
      <c r="K583" s="115"/>
      <c r="L583" s="115"/>
      <c r="M583" s="115"/>
      <c r="N583" s="129"/>
      <c r="O583" s="69">
        <f t="shared" si="602"/>
        <v>0</v>
      </c>
      <c r="P583" s="176"/>
      <c r="Q583" s="176"/>
      <c r="R583" s="176"/>
      <c r="S583" s="188"/>
      <c r="T583" s="188"/>
    </row>
    <row r="584" spans="1:20">
      <c r="A584" s="325"/>
      <c r="B584" s="342"/>
      <c r="C584" s="342"/>
      <c r="D584" s="325"/>
      <c r="E584" s="343"/>
      <c r="F584" s="174"/>
      <c r="G584" s="207"/>
      <c r="H584" s="176"/>
      <c r="I584" s="335"/>
      <c r="J584" s="176"/>
      <c r="K584" s="115"/>
      <c r="L584" s="115"/>
      <c r="M584" s="138"/>
      <c r="N584" s="129"/>
      <c r="O584" s="69">
        <f t="shared" si="602"/>
        <v>0</v>
      </c>
      <c r="P584" s="176"/>
      <c r="Q584" s="176"/>
      <c r="R584" s="176"/>
      <c r="S584" s="188"/>
      <c r="T584" s="188"/>
    </row>
    <row r="585" spans="1:20">
      <c r="A585" s="325"/>
      <c r="B585" s="342"/>
      <c r="C585" s="342"/>
      <c r="D585" s="325"/>
      <c r="E585" s="343"/>
      <c r="F585" s="174"/>
      <c r="G585" s="208"/>
      <c r="H585" s="176"/>
      <c r="I585" s="335"/>
      <c r="J585" s="176"/>
      <c r="K585" s="115"/>
      <c r="L585" s="115"/>
      <c r="M585" s="115"/>
      <c r="N585" s="129"/>
      <c r="O585" s="69">
        <f t="shared" si="602"/>
        <v>0</v>
      </c>
      <c r="P585" s="176"/>
      <c r="Q585" s="176"/>
      <c r="R585" s="176"/>
      <c r="S585" s="188"/>
      <c r="T585" s="188"/>
    </row>
    <row r="586" spans="1:20">
      <c r="A586" s="325">
        <v>15</v>
      </c>
      <c r="B586" s="342" t="s">
        <v>38</v>
      </c>
      <c r="C586" s="342" t="s">
        <v>136</v>
      </c>
      <c r="D586" s="325" t="s">
        <v>39</v>
      </c>
      <c r="E586" s="343">
        <v>3.2</v>
      </c>
      <c r="F586" s="174">
        <f t="shared" si="608"/>
        <v>1.3451263056</v>
      </c>
      <c r="G586" s="206"/>
      <c r="H586" s="176">
        <f t="shared" si="609"/>
        <v>0</v>
      </c>
      <c r="I586" s="335"/>
      <c r="J586" s="176">
        <f t="shared" si="610"/>
        <v>0</v>
      </c>
      <c r="K586" s="115" t="s">
        <v>137</v>
      </c>
      <c r="L586" s="115" t="s">
        <v>39</v>
      </c>
      <c r="M586" s="115">
        <v>1</v>
      </c>
      <c r="N586" s="129">
        <v>1.1879999999999999</v>
      </c>
      <c r="O586" s="69">
        <f t="shared" si="602"/>
        <v>1.1879999999999999</v>
      </c>
      <c r="P586" s="176">
        <f t="shared" ref="P586" si="636">E586*F586</f>
        <v>4.3044041779200004</v>
      </c>
      <c r="Q586" s="176">
        <f t="shared" ref="Q586" si="637">SUM(O586:O589)</f>
        <v>1.1879999999999999</v>
      </c>
      <c r="R586" s="176">
        <f t="shared" ref="R586" si="638">Q586*1.02*1.05*$R$15</f>
        <v>1.3451263056</v>
      </c>
      <c r="S586" s="188">
        <f t="shared" ref="S586" si="639">F586*$S$18</f>
        <v>1.7417827257066985</v>
      </c>
      <c r="T586" s="188">
        <f t="shared" ref="T586" si="640">S586*E586</f>
        <v>5.5737047222614358</v>
      </c>
    </row>
    <row r="587" spans="1:20">
      <c r="A587" s="325"/>
      <c r="B587" s="342"/>
      <c r="C587" s="342"/>
      <c r="D587" s="325"/>
      <c r="E587" s="343"/>
      <c r="F587" s="174"/>
      <c r="G587" s="207"/>
      <c r="H587" s="176"/>
      <c r="I587" s="335"/>
      <c r="J587" s="176"/>
      <c r="K587" s="115"/>
      <c r="L587" s="115"/>
      <c r="M587" s="115"/>
      <c r="N587" s="129"/>
      <c r="O587" s="69">
        <f t="shared" si="602"/>
        <v>0</v>
      </c>
      <c r="P587" s="176"/>
      <c r="Q587" s="176"/>
      <c r="R587" s="176"/>
      <c r="S587" s="188"/>
      <c r="T587" s="188"/>
    </row>
    <row r="588" spans="1:20">
      <c r="A588" s="325"/>
      <c r="B588" s="342"/>
      <c r="C588" s="342"/>
      <c r="D588" s="325"/>
      <c r="E588" s="343"/>
      <c r="F588" s="174"/>
      <c r="G588" s="207"/>
      <c r="H588" s="176"/>
      <c r="I588" s="335"/>
      <c r="J588" s="176"/>
      <c r="K588" s="115"/>
      <c r="L588" s="115"/>
      <c r="M588" s="115"/>
      <c r="N588" s="129"/>
      <c r="O588" s="69">
        <f t="shared" si="602"/>
        <v>0</v>
      </c>
      <c r="P588" s="176"/>
      <c r="Q588" s="176"/>
      <c r="R588" s="176"/>
      <c r="S588" s="188"/>
      <c r="T588" s="188"/>
    </row>
    <row r="589" spans="1:20">
      <c r="A589" s="325"/>
      <c r="B589" s="342"/>
      <c r="C589" s="342"/>
      <c r="D589" s="325"/>
      <c r="E589" s="343"/>
      <c r="F589" s="174"/>
      <c r="G589" s="208"/>
      <c r="H589" s="176"/>
      <c r="I589" s="335"/>
      <c r="J589" s="176"/>
      <c r="K589" s="115"/>
      <c r="L589" s="115"/>
      <c r="M589" s="115"/>
      <c r="N589" s="129"/>
      <c r="O589" s="69">
        <f t="shared" si="602"/>
        <v>0</v>
      </c>
      <c r="P589" s="176"/>
      <c r="Q589" s="176"/>
      <c r="R589" s="176"/>
      <c r="S589" s="188"/>
      <c r="T589" s="188"/>
    </row>
    <row r="590" spans="1:20">
      <c r="A590" s="325">
        <v>16</v>
      </c>
      <c r="B590" s="342" t="s">
        <v>38</v>
      </c>
      <c r="C590" s="342" t="s">
        <v>138</v>
      </c>
      <c r="D590" s="325" t="s">
        <v>39</v>
      </c>
      <c r="E590" s="343">
        <v>1.2</v>
      </c>
      <c r="F590" s="174">
        <f t="shared" si="608"/>
        <v>1.1888742600000002</v>
      </c>
      <c r="G590" s="206"/>
      <c r="H590" s="176">
        <f t="shared" si="609"/>
        <v>0</v>
      </c>
      <c r="I590" s="335"/>
      <c r="J590" s="176">
        <f t="shared" si="610"/>
        <v>0</v>
      </c>
      <c r="K590" s="115" t="s">
        <v>139</v>
      </c>
      <c r="L590" s="115" t="s">
        <v>39</v>
      </c>
      <c r="M590" s="115">
        <v>1</v>
      </c>
      <c r="N590" s="129">
        <v>1.05</v>
      </c>
      <c r="O590" s="69">
        <f t="shared" si="602"/>
        <v>1.05</v>
      </c>
      <c r="P590" s="176">
        <f t="shared" ref="P590" si="641">E590*F590</f>
        <v>1.4266491120000002</v>
      </c>
      <c r="Q590" s="176">
        <f t="shared" ref="Q590" si="642">SUM(O590:O593)</f>
        <v>1.05</v>
      </c>
      <c r="R590" s="176">
        <f t="shared" ref="R590" si="643">Q590*1.02*1.05*$R$15</f>
        <v>1.1888742600000002</v>
      </c>
      <c r="S590" s="188">
        <f t="shared" ref="S590" si="644">F590*$S$18</f>
        <v>1.5394544292862238</v>
      </c>
      <c r="T590" s="188">
        <f t="shared" ref="T590" si="645">S590*E590</f>
        <v>1.8473453151434684</v>
      </c>
    </row>
    <row r="591" spans="1:20">
      <c r="A591" s="325"/>
      <c r="B591" s="342"/>
      <c r="C591" s="342"/>
      <c r="D591" s="325"/>
      <c r="E591" s="343"/>
      <c r="F591" s="174"/>
      <c r="G591" s="207"/>
      <c r="H591" s="176"/>
      <c r="I591" s="335"/>
      <c r="J591" s="176"/>
      <c r="K591" s="115"/>
      <c r="L591" s="115"/>
      <c r="M591" s="115"/>
      <c r="N591" s="129"/>
      <c r="O591" s="69">
        <f t="shared" si="602"/>
        <v>0</v>
      </c>
      <c r="P591" s="176"/>
      <c r="Q591" s="176"/>
      <c r="R591" s="176"/>
      <c r="S591" s="188"/>
      <c r="T591" s="188"/>
    </row>
    <row r="592" spans="1:20">
      <c r="A592" s="325"/>
      <c r="B592" s="342"/>
      <c r="C592" s="342"/>
      <c r="D592" s="325"/>
      <c r="E592" s="343"/>
      <c r="F592" s="174"/>
      <c r="G592" s="207"/>
      <c r="H592" s="176"/>
      <c r="I592" s="335"/>
      <c r="J592" s="176"/>
      <c r="K592" s="115"/>
      <c r="L592" s="115"/>
      <c r="M592" s="138"/>
      <c r="N592" s="129"/>
      <c r="O592" s="69">
        <f t="shared" si="602"/>
        <v>0</v>
      </c>
      <c r="P592" s="176"/>
      <c r="Q592" s="176"/>
      <c r="R592" s="176"/>
      <c r="S592" s="188"/>
      <c r="T592" s="188"/>
    </row>
    <row r="593" spans="1:20">
      <c r="A593" s="325"/>
      <c r="B593" s="342"/>
      <c r="C593" s="342"/>
      <c r="D593" s="325"/>
      <c r="E593" s="343"/>
      <c r="F593" s="174"/>
      <c r="G593" s="208"/>
      <c r="H593" s="176"/>
      <c r="I593" s="335"/>
      <c r="J593" s="176"/>
      <c r="K593" s="115"/>
      <c r="L593" s="115"/>
      <c r="M593" s="115"/>
      <c r="N593" s="129"/>
      <c r="O593" s="69">
        <f t="shared" si="602"/>
        <v>0</v>
      </c>
      <c r="P593" s="176"/>
      <c r="Q593" s="176"/>
      <c r="R593" s="176"/>
      <c r="S593" s="188"/>
      <c r="T593" s="188"/>
    </row>
    <row r="594" spans="1:20">
      <c r="A594" s="325">
        <v>17</v>
      </c>
      <c r="B594" s="342" t="s">
        <v>881</v>
      </c>
      <c r="C594" s="170" t="s">
        <v>882</v>
      </c>
      <c r="D594" s="169" t="s">
        <v>856</v>
      </c>
      <c r="E594" s="187">
        <v>0.16800000000000001</v>
      </c>
      <c r="F594" s="174">
        <f t="shared" si="608"/>
        <v>72.906432590400001</v>
      </c>
      <c r="G594" s="178">
        <v>29.8</v>
      </c>
      <c r="H594" s="176">
        <f t="shared" si="609"/>
        <v>62.838366000000001</v>
      </c>
      <c r="I594" s="178"/>
      <c r="J594" s="176">
        <f t="shared" si="610"/>
        <v>0</v>
      </c>
      <c r="K594" s="68" t="s">
        <v>59</v>
      </c>
      <c r="L594" s="115" t="s">
        <v>47</v>
      </c>
      <c r="M594" s="68">
        <v>57</v>
      </c>
      <c r="N594" s="76">
        <v>0.156</v>
      </c>
      <c r="O594" s="69">
        <f t="shared" si="602"/>
        <v>8.8919999999999995</v>
      </c>
      <c r="P594" s="176">
        <f t="shared" ref="P594" si="646">E594*F594</f>
        <v>12.248280675187202</v>
      </c>
      <c r="Q594" s="176">
        <f t="shared" ref="Q594" si="647">SUM(O594:O597)</f>
        <v>8.8919999999999995</v>
      </c>
      <c r="R594" s="176">
        <f t="shared" ref="R594" si="648">Q594*1.02*1.05*$R$15</f>
        <v>10.068066590399999</v>
      </c>
      <c r="S594" s="188">
        <f t="shared" ref="S594" si="649">F594*$S$18</f>
        <v>94.405383606125639</v>
      </c>
      <c r="T594" s="188">
        <f t="shared" ref="T594" si="650">S594*E594</f>
        <v>15.860104445829108</v>
      </c>
    </row>
    <row r="595" spans="1:20">
      <c r="A595" s="325"/>
      <c r="B595" s="342"/>
      <c r="C595" s="170"/>
      <c r="D595" s="169"/>
      <c r="E595" s="187"/>
      <c r="F595" s="174"/>
      <c r="G595" s="178"/>
      <c r="H595" s="176"/>
      <c r="I595" s="178"/>
      <c r="J595" s="176"/>
      <c r="K595" s="68"/>
      <c r="L595" s="68"/>
      <c r="M595" s="68"/>
      <c r="N595" s="76"/>
      <c r="O595" s="69">
        <f t="shared" si="602"/>
        <v>0</v>
      </c>
      <c r="P595" s="176"/>
      <c r="Q595" s="176"/>
      <c r="R595" s="176"/>
      <c r="S595" s="188"/>
      <c r="T595" s="188"/>
    </row>
    <row r="596" spans="1:20">
      <c r="A596" s="325"/>
      <c r="B596" s="342"/>
      <c r="C596" s="170"/>
      <c r="D596" s="169"/>
      <c r="E596" s="187"/>
      <c r="F596" s="174"/>
      <c r="G596" s="178"/>
      <c r="H596" s="176"/>
      <c r="I596" s="178"/>
      <c r="J596" s="176"/>
      <c r="K596" s="68"/>
      <c r="L596" s="68"/>
      <c r="M596" s="75"/>
      <c r="N596" s="76"/>
      <c r="O596" s="69">
        <f t="shared" si="602"/>
        <v>0</v>
      </c>
      <c r="P596" s="176"/>
      <c r="Q596" s="176"/>
      <c r="R596" s="176"/>
      <c r="S596" s="188"/>
      <c r="T596" s="188"/>
    </row>
    <row r="597" spans="1:20">
      <c r="A597" s="325"/>
      <c r="B597" s="342"/>
      <c r="C597" s="170"/>
      <c r="D597" s="169"/>
      <c r="E597" s="187"/>
      <c r="F597" s="174"/>
      <c r="G597" s="178"/>
      <c r="H597" s="176"/>
      <c r="I597" s="178"/>
      <c r="J597" s="176"/>
      <c r="K597" s="68"/>
      <c r="L597" s="68"/>
      <c r="M597" s="68"/>
      <c r="N597" s="76"/>
      <c r="O597" s="69">
        <f t="shared" si="602"/>
        <v>0</v>
      </c>
      <c r="P597" s="176"/>
      <c r="Q597" s="176"/>
      <c r="R597" s="176"/>
      <c r="S597" s="188"/>
      <c r="T597" s="188"/>
    </row>
    <row r="598" spans="1:20">
      <c r="A598" s="325">
        <v>18</v>
      </c>
      <c r="B598" s="342" t="s">
        <v>1020</v>
      </c>
      <c r="C598" s="170" t="s">
        <v>1021</v>
      </c>
      <c r="D598" s="169" t="s">
        <v>631</v>
      </c>
      <c r="E598" s="248">
        <v>60</v>
      </c>
      <c r="F598" s="174">
        <f t="shared" si="608"/>
        <v>0.11776346310000002</v>
      </c>
      <c r="G598" s="178">
        <v>9.3000000000000005E-4</v>
      </c>
      <c r="H598" s="176">
        <f t="shared" si="609"/>
        <v>1.9610631000000003E-3</v>
      </c>
      <c r="I598" s="178">
        <v>7.5000000000000002E-4</v>
      </c>
      <c r="J598" s="176">
        <f t="shared" si="610"/>
        <v>2.5762800000000002E-3</v>
      </c>
      <c r="K598" s="68" t="s">
        <v>1022</v>
      </c>
      <c r="L598" s="115" t="s">
        <v>631</v>
      </c>
      <c r="M598" s="68">
        <v>1</v>
      </c>
      <c r="N598" s="76">
        <v>0.1</v>
      </c>
      <c r="O598" s="69">
        <f t="shared" si="602"/>
        <v>0.1</v>
      </c>
      <c r="P598" s="176">
        <f t="shared" ref="P598" si="651">E598*F598</f>
        <v>7.0658077860000015</v>
      </c>
      <c r="Q598" s="176">
        <f t="shared" ref="Q598" si="652">SUM(O598:O601)</f>
        <v>0.1</v>
      </c>
      <c r="R598" s="176">
        <f t="shared" ref="R598" si="653">Q598*1.02*1.05*$R$15</f>
        <v>0.11322612000000001</v>
      </c>
      <c r="S598" s="188">
        <f t="shared" ref="S598" si="654">F598*$S$18</f>
        <v>0.15249004119020945</v>
      </c>
      <c r="T598" s="188">
        <f t="shared" ref="T598" si="655">S598*E598</f>
        <v>9.1494024714125679</v>
      </c>
    </row>
    <row r="599" spans="1:20">
      <c r="A599" s="325"/>
      <c r="B599" s="342"/>
      <c r="C599" s="170"/>
      <c r="D599" s="169"/>
      <c r="E599" s="248"/>
      <c r="F599" s="174"/>
      <c r="G599" s="178"/>
      <c r="H599" s="176"/>
      <c r="I599" s="178"/>
      <c r="J599" s="176"/>
      <c r="K599" s="68"/>
      <c r="L599" s="68"/>
      <c r="M599" s="68"/>
      <c r="N599" s="76"/>
      <c r="O599" s="69">
        <f t="shared" si="602"/>
        <v>0</v>
      </c>
      <c r="P599" s="176"/>
      <c r="Q599" s="176"/>
      <c r="R599" s="176"/>
      <c r="S599" s="188"/>
      <c r="T599" s="188"/>
    </row>
    <row r="600" spans="1:20">
      <c r="A600" s="325"/>
      <c r="B600" s="342"/>
      <c r="C600" s="170"/>
      <c r="D600" s="169"/>
      <c r="E600" s="248"/>
      <c r="F600" s="174"/>
      <c r="G600" s="178"/>
      <c r="H600" s="176"/>
      <c r="I600" s="178"/>
      <c r="J600" s="176"/>
      <c r="K600" s="68"/>
      <c r="L600" s="68"/>
      <c r="M600" s="75"/>
      <c r="N600" s="76"/>
      <c r="O600" s="69">
        <f t="shared" si="602"/>
        <v>0</v>
      </c>
      <c r="P600" s="176"/>
      <c r="Q600" s="176"/>
      <c r="R600" s="176"/>
      <c r="S600" s="188"/>
      <c r="T600" s="188"/>
    </row>
    <row r="601" spans="1:20">
      <c r="A601" s="325"/>
      <c r="B601" s="342"/>
      <c r="C601" s="170"/>
      <c r="D601" s="169"/>
      <c r="E601" s="248"/>
      <c r="F601" s="174"/>
      <c r="G601" s="178"/>
      <c r="H601" s="176"/>
      <c r="I601" s="178"/>
      <c r="J601" s="176"/>
      <c r="K601" s="68"/>
      <c r="L601" s="68"/>
      <c r="M601" s="68"/>
      <c r="N601" s="76"/>
      <c r="O601" s="69">
        <f t="shared" si="602"/>
        <v>0</v>
      </c>
      <c r="P601" s="176"/>
      <c r="Q601" s="176"/>
      <c r="R601" s="176"/>
      <c r="S601" s="188"/>
      <c r="T601" s="188"/>
    </row>
    <row r="602" spans="1:20">
      <c r="A602" s="325">
        <v>19</v>
      </c>
      <c r="B602" s="171" t="s">
        <v>418</v>
      </c>
      <c r="C602" s="171" t="s">
        <v>1019</v>
      </c>
      <c r="D602" s="169" t="s">
        <v>35</v>
      </c>
      <c r="E602" s="248">
        <v>5</v>
      </c>
      <c r="F602" s="174">
        <f t="shared" si="608"/>
        <v>4.53003526</v>
      </c>
      <c r="G602" s="339">
        <v>0.97</v>
      </c>
      <c r="H602" s="176">
        <f t="shared" si="609"/>
        <v>2.0454099000000001</v>
      </c>
      <c r="I602" s="204">
        <v>0.13</v>
      </c>
      <c r="J602" s="176">
        <f t="shared" si="610"/>
        <v>0.44655520000000004</v>
      </c>
      <c r="K602" s="139" t="s">
        <v>403</v>
      </c>
      <c r="L602" s="68" t="s">
        <v>35</v>
      </c>
      <c r="M602" s="68">
        <v>1</v>
      </c>
      <c r="N602" s="132">
        <v>1.8</v>
      </c>
      <c r="O602" s="69">
        <f t="shared" si="602"/>
        <v>1.8</v>
      </c>
      <c r="P602" s="176">
        <f t="shared" ref="P602" si="656">E602*F602</f>
        <v>22.650176299999998</v>
      </c>
      <c r="Q602" s="176">
        <f t="shared" ref="Q602" si="657">SUM(O602:O605)</f>
        <v>1.8</v>
      </c>
      <c r="R602" s="176">
        <f t="shared" ref="R602" si="658">Q602*1.02*1.05*$R$15</f>
        <v>2.0380701600000002</v>
      </c>
      <c r="S602" s="188">
        <f t="shared" ref="S602" si="659">F602*$S$18</f>
        <v>5.865870832992691</v>
      </c>
      <c r="T602" s="188">
        <f t="shared" ref="T602" si="660">S602*E602</f>
        <v>29.329354164963455</v>
      </c>
    </row>
    <row r="603" spans="1:20">
      <c r="A603" s="325"/>
      <c r="B603" s="182"/>
      <c r="C603" s="182"/>
      <c r="D603" s="169"/>
      <c r="E603" s="248"/>
      <c r="F603" s="174"/>
      <c r="G603" s="340"/>
      <c r="H603" s="176"/>
      <c r="I603" s="204"/>
      <c r="J603" s="176"/>
      <c r="K603" s="139"/>
      <c r="L603" s="139"/>
      <c r="M603" s="139"/>
      <c r="N603" s="132"/>
      <c r="O603" s="69">
        <f t="shared" si="602"/>
        <v>0</v>
      </c>
      <c r="P603" s="176"/>
      <c r="Q603" s="176"/>
      <c r="R603" s="176"/>
      <c r="S603" s="188"/>
      <c r="T603" s="188"/>
    </row>
    <row r="604" spans="1:20">
      <c r="A604" s="325"/>
      <c r="B604" s="182"/>
      <c r="C604" s="182"/>
      <c r="D604" s="169"/>
      <c r="E604" s="248"/>
      <c r="F604" s="174"/>
      <c r="G604" s="340"/>
      <c r="H604" s="176"/>
      <c r="I604" s="204"/>
      <c r="J604" s="176"/>
      <c r="K604" s="139"/>
      <c r="L604" s="139"/>
      <c r="M604" s="139"/>
      <c r="N604" s="132"/>
      <c r="O604" s="69">
        <f t="shared" si="602"/>
        <v>0</v>
      </c>
      <c r="P604" s="176"/>
      <c r="Q604" s="176"/>
      <c r="R604" s="176"/>
      <c r="S604" s="188"/>
      <c r="T604" s="188"/>
    </row>
    <row r="605" spans="1:20">
      <c r="A605" s="325"/>
      <c r="B605" s="183"/>
      <c r="C605" s="183"/>
      <c r="D605" s="169"/>
      <c r="E605" s="248"/>
      <c r="F605" s="174"/>
      <c r="G605" s="341"/>
      <c r="H605" s="176"/>
      <c r="I605" s="204"/>
      <c r="J605" s="176"/>
      <c r="K605" s="139"/>
      <c r="L605" s="139"/>
      <c r="M605" s="139"/>
      <c r="N605" s="132"/>
      <c r="O605" s="69">
        <f t="shared" si="602"/>
        <v>0</v>
      </c>
      <c r="P605" s="176"/>
      <c r="Q605" s="176"/>
      <c r="R605" s="176"/>
      <c r="S605" s="188"/>
      <c r="T605" s="188"/>
    </row>
    <row r="606" spans="1:20">
      <c r="A606" s="161"/>
      <c r="B606" s="162"/>
      <c r="C606" s="163" t="s">
        <v>462</v>
      </c>
      <c r="D606" s="161"/>
      <c r="E606" s="164"/>
      <c r="F606" s="165"/>
      <c r="G606" s="157"/>
      <c r="H606" s="158"/>
      <c r="I606" s="157"/>
      <c r="J606" s="158"/>
      <c r="K606" s="40"/>
      <c r="L606" s="40"/>
      <c r="M606" s="40"/>
      <c r="N606" s="41"/>
      <c r="O606" s="42"/>
      <c r="P606" s="158"/>
      <c r="Q606" s="158"/>
      <c r="R606" s="158"/>
      <c r="S606" s="158"/>
      <c r="T606" s="316">
        <f>SUM(T530:T605)</f>
        <v>1187.7521773666276</v>
      </c>
    </row>
    <row r="607" spans="1:20">
      <c r="A607" s="161"/>
      <c r="B607" s="162"/>
      <c r="C607" s="163"/>
      <c r="D607" s="161"/>
      <c r="E607" s="164"/>
      <c r="F607" s="166"/>
      <c r="G607" s="157"/>
      <c r="H607" s="158"/>
      <c r="I607" s="157"/>
      <c r="J607" s="158"/>
      <c r="K607" s="40"/>
      <c r="L607" s="40"/>
      <c r="M607" s="40"/>
      <c r="N607" s="41"/>
      <c r="O607" s="42"/>
      <c r="P607" s="158"/>
      <c r="Q607" s="158"/>
      <c r="R607" s="158"/>
      <c r="S607" s="158"/>
      <c r="T607" s="316"/>
    </row>
    <row r="608" spans="1:20">
      <c r="A608" s="161"/>
      <c r="B608" s="162"/>
      <c r="C608" s="163"/>
      <c r="D608" s="161"/>
      <c r="E608" s="164"/>
      <c r="F608" s="166"/>
      <c r="G608" s="157"/>
      <c r="H608" s="158"/>
      <c r="I608" s="157"/>
      <c r="J608" s="158"/>
      <c r="K608" s="40"/>
      <c r="L608" s="40"/>
      <c r="M608" s="43"/>
      <c r="N608" s="41"/>
      <c r="O608" s="42"/>
      <c r="P608" s="158"/>
      <c r="Q608" s="158"/>
      <c r="R608" s="158"/>
      <c r="S608" s="158"/>
      <c r="T608" s="316"/>
    </row>
    <row r="609" spans="1:20">
      <c r="A609" s="161"/>
      <c r="B609" s="162"/>
      <c r="C609" s="163"/>
      <c r="D609" s="161"/>
      <c r="E609" s="164"/>
      <c r="F609" s="167"/>
      <c r="G609" s="157"/>
      <c r="H609" s="158"/>
      <c r="I609" s="157"/>
      <c r="J609" s="158"/>
      <c r="K609" s="40"/>
      <c r="L609" s="40"/>
      <c r="M609" s="40"/>
      <c r="N609" s="41"/>
      <c r="O609" s="42"/>
      <c r="P609" s="158"/>
      <c r="Q609" s="158"/>
      <c r="R609" s="158"/>
      <c r="S609" s="158"/>
      <c r="T609" s="316"/>
    </row>
    <row r="610" spans="1:20">
      <c r="A610" s="161"/>
      <c r="B610" s="162"/>
      <c r="C610" s="163" t="s">
        <v>463</v>
      </c>
      <c r="D610" s="161"/>
      <c r="E610" s="164"/>
      <c r="F610" s="165"/>
      <c r="G610" s="157"/>
      <c r="H610" s="158"/>
      <c r="I610" s="157"/>
      <c r="J610" s="158"/>
      <c r="K610" s="40"/>
      <c r="L610" s="40"/>
      <c r="M610" s="40"/>
      <c r="N610" s="41"/>
      <c r="O610" s="42"/>
      <c r="P610" s="158"/>
      <c r="Q610" s="158"/>
      <c r="R610" s="158"/>
      <c r="S610" s="158"/>
      <c r="T610" s="148">
        <f>(T606*100%)/'Cav-Nax-Sharur-10'!T533</f>
        <v>0.11041164182465886</v>
      </c>
    </row>
    <row r="611" spans="1:20">
      <c r="A611" s="161"/>
      <c r="B611" s="162"/>
      <c r="C611" s="163"/>
      <c r="D611" s="161"/>
      <c r="E611" s="164"/>
      <c r="F611" s="166"/>
      <c r="G611" s="157"/>
      <c r="H611" s="158"/>
      <c r="I611" s="157"/>
      <c r="J611" s="158"/>
      <c r="K611" s="40"/>
      <c r="L611" s="40"/>
      <c r="M611" s="40"/>
      <c r="N611" s="41"/>
      <c r="O611" s="42"/>
      <c r="P611" s="158"/>
      <c r="Q611" s="158"/>
      <c r="R611" s="158"/>
      <c r="S611" s="158"/>
      <c r="T611" s="148"/>
    </row>
    <row r="612" spans="1:20">
      <c r="A612" s="161"/>
      <c r="B612" s="162"/>
      <c r="C612" s="163"/>
      <c r="D612" s="161"/>
      <c r="E612" s="164"/>
      <c r="F612" s="166"/>
      <c r="G612" s="157"/>
      <c r="H612" s="158"/>
      <c r="I612" s="157"/>
      <c r="J612" s="158"/>
      <c r="K612" s="40"/>
      <c r="L612" s="40"/>
      <c r="M612" s="43"/>
      <c r="N612" s="41"/>
      <c r="O612" s="42"/>
      <c r="P612" s="158"/>
      <c r="Q612" s="158"/>
      <c r="R612" s="158"/>
      <c r="S612" s="158"/>
      <c r="T612" s="148"/>
    </row>
    <row r="613" spans="1:20">
      <c r="A613" s="161"/>
      <c r="B613" s="162"/>
      <c r="C613" s="163"/>
      <c r="D613" s="161"/>
      <c r="E613" s="164"/>
      <c r="F613" s="167"/>
      <c r="G613" s="157"/>
      <c r="H613" s="158"/>
      <c r="I613" s="157"/>
      <c r="J613" s="158"/>
      <c r="K613" s="40"/>
      <c r="L613" s="40"/>
      <c r="M613" s="40"/>
      <c r="N613" s="41"/>
      <c r="O613" s="42"/>
      <c r="P613" s="158"/>
      <c r="Q613" s="158"/>
      <c r="R613" s="158"/>
      <c r="S613" s="158"/>
      <c r="T613" s="148"/>
    </row>
    <row r="614" spans="1:20">
      <c r="A614" s="169"/>
      <c r="B614" s="170"/>
      <c r="C614" s="336" t="s">
        <v>903</v>
      </c>
      <c r="D614" s="169"/>
      <c r="E614" s="174"/>
      <c r="F614" s="174">
        <f t="shared" si="608"/>
        <v>0</v>
      </c>
      <c r="G614" s="178"/>
      <c r="H614" s="176">
        <f t="shared" si="609"/>
        <v>0</v>
      </c>
      <c r="I614" s="178"/>
      <c r="J614" s="176">
        <f t="shared" si="610"/>
        <v>0</v>
      </c>
      <c r="K614" s="68"/>
      <c r="L614" s="68"/>
      <c r="M614" s="68"/>
      <c r="N614" s="72"/>
      <c r="O614" s="69">
        <f t="shared" si="602"/>
        <v>0</v>
      </c>
      <c r="P614" s="176">
        <f t="shared" ref="P614" si="661">E614*F614</f>
        <v>0</v>
      </c>
      <c r="Q614" s="176">
        <f t="shared" ref="Q614" si="662">SUM(O614:O617)</f>
        <v>0</v>
      </c>
      <c r="R614" s="176">
        <f t="shared" ref="R614" si="663">Q614*1.02*1.05*$R$15</f>
        <v>0</v>
      </c>
      <c r="S614" s="188">
        <f t="shared" ref="S614" si="664">F614*$S$18</f>
        <v>0</v>
      </c>
      <c r="T614" s="188">
        <f t="shared" ref="T614" si="665">S614*E614</f>
        <v>0</v>
      </c>
    </row>
    <row r="615" spans="1:20">
      <c r="A615" s="169"/>
      <c r="B615" s="170"/>
      <c r="C615" s="337"/>
      <c r="D615" s="169"/>
      <c r="E615" s="174"/>
      <c r="F615" s="174"/>
      <c r="G615" s="178"/>
      <c r="H615" s="176"/>
      <c r="I615" s="178"/>
      <c r="J615" s="176"/>
      <c r="K615" s="68"/>
      <c r="L615" s="68"/>
      <c r="M615" s="68"/>
      <c r="N615" s="76"/>
      <c r="O615" s="69">
        <f t="shared" si="602"/>
        <v>0</v>
      </c>
      <c r="P615" s="176"/>
      <c r="Q615" s="176"/>
      <c r="R615" s="176"/>
      <c r="S615" s="188"/>
      <c r="T615" s="188"/>
    </row>
    <row r="616" spans="1:20">
      <c r="A616" s="169"/>
      <c r="B616" s="170"/>
      <c r="C616" s="337"/>
      <c r="D616" s="169"/>
      <c r="E616" s="174"/>
      <c r="F616" s="174"/>
      <c r="G616" s="178"/>
      <c r="H616" s="176"/>
      <c r="I616" s="178"/>
      <c r="J616" s="176"/>
      <c r="K616" s="68"/>
      <c r="L616" s="68"/>
      <c r="M616" s="68"/>
      <c r="N616" s="76"/>
      <c r="O616" s="69">
        <f t="shared" si="602"/>
        <v>0</v>
      </c>
      <c r="P616" s="176"/>
      <c r="Q616" s="176"/>
      <c r="R616" s="176"/>
      <c r="S616" s="188"/>
      <c r="T616" s="188"/>
    </row>
    <row r="617" spans="1:20">
      <c r="A617" s="169"/>
      <c r="B617" s="170"/>
      <c r="C617" s="338"/>
      <c r="D617" s="169"/>
      <c r="E617" s="174"/>
      <c r="F617" s="174"/>
      <c r="G617" s="178"/>
      <c r="H617" s="176"/>
      <c r="I617" s="178"/>
      <c r="J617" s="176"/>
      <c r="K617" s="68"/>
      <c r="L617" s="68"/>
      <c r="M617" s="68"/>
      <c r="N617" s="76"/>
      <c r="O617" s="69">
        <f t="shared" si="602"/>
        <v>0</v>
      </c>
      <c r="P617" s="176"/>
      <c r="Q617" s="176"/>
      <c r="R617" s="176"/>
      <c r="S617" s="188"/>
      <c r="T617" s="188"/>
    </row>
    <row r="618" spans="1:20" ht="22.5">
      <c r="A618" s="169">
        <v>1</v>
      </c>
      <c r="B618" s="170" t="s">
        <v>883</v>
      </c>
      <c r="C618" s="170" t="s">
        <v>884</v>
      </c>
      <c r="D618" s="169" t="s">
        <v>353</v>
      </c>
      <c r="E618" s="191">
        <v>15</v>
      </c>
      <c r="F618" s="174">
        <f t="shared" si="608"/>
        <v>1.3580298266559998</v>
      </c>
      <c r="G618" s="178">
        <v>1.7399999999999999E-2</v>
      </c>
      <c r="H618" s="176">
        <f t="shared" si="609"/>
        <v>3.6690858E-2</v>
      </c>
      <c r="I618" s="178">
        <v>0.12759999999999999</v>
      </c>
      <c r="J618" s="176">
        <f t="shared" si="610"/>
        <v>0.43831110399999995</v>
      </c>
      <c r="K618" s="118" t="s">
        <v>637</v>
      </c>
      <c r="L618" s="68" t="s">
        <v>47</v>
      </c>
      <c r="M618" s="68">
        <v>1.4999999999999999E-2</v>
      </c>
      <c r="N618" s="72">
        <v>3.8</v>
      </c>
      <c r="O618" s="69">
        <f t="shared" si="602"/>
        <v>5.6999999999999995E-2</v>
      </c>
      <c r="P618" s="176">
        <f t="shared" ref="P618" si="666">E618*F618</f>
        <v>20.370447399839996</v>
      </c>
      <c r="Q618" s="176">
        <f t="shared" ref="Q618" si="667">SUM(O618:O621)</f>
        <v>0.77987999999999991</v>
      </c>
      <c r="R618" s="176">
        <f t="shared" ref="R618" si="668">Q618*1.02*1.05*$R$15</f>
        <v>0.88302786465599992</v>
      </c>
      <c r="S618" s="188">
        <f t="shared" ref="S618" si="669">F618*$S$18</f>
        <v>1.7584912905325927</v>
      </c>
      <c r="T618" s="188">
        <f t="shared" ref="T618" si="670">S618*E618</f>
        <v>26.37736935798889</v>
      </c>
    </row>
    <row r="619" spans="1:20">
      <c r="A619" s="169"/>
      <c r="B619" s="170"/>
      <c r="C619" s="170"/>
      <c r="D619" s="169"/>
      <c r="E619" s="191"/>
      <c r="F619" s="174"/>
      <c r="G619" s="178"/>
      <c r="H619" s="176"/>
      <c r="I619" s="178"/>
      <c r="J619" s="176"/>
      <c r="K619" s="119" t="s">
        <v>638</v>
      </c>
      <c r="L619" s="68" t="s">
        <v>47</v>
      </c>
      <c r="M619" s="68">
        <v>0.189</v>
      </c>
      <c r="N619" s="76">
        <v>3.8</v>
      </c>
      <c r="O619" s="69">
        <f t="shared" si="602"/>
        <v>0.71819999999999995</v>
      </c>
      <c r="P619" s="176"/>
      <c r="Q619" s="176"/>
      <c r="R619" s="176"/>
      <c r="S619" s="188"/>
      <c r="T619" s="188"/>
    </row>
    <row r="620" spans="1:20">
      <c r="A620" s="169"/>
      <c r="B620" s="170"/>
      <c r="C620" s="170"/>
      <c r="D620" s="169"/>
      <c r="E620" s="191"/>
      <c r="F620" s="174"/>
      <c r="G620" s="178"/>
      <c r="H620" s="176"/>
      <c r="I620" s="178"/>
      <c r="J620" s="176"/>
      <c r="K620" s="68" t="s">
        <v>59</v>
      </c>
      <c r="L620" s="68" t="s">
        <v>47</v>
      </c>
      <c r="M620" s="68">
        <v>0.03</v>
      </c>
      <c r="N620" s="76">
        <v>0.156</v>
      </c>
      <c r="O620" s="69">
        <f t="shared" si="602"/>
        <v>4.6800000000000001E-3</v>
      </c>
      <c r="P620" s="176"/>
      <c r="Q620" s="176"/>
      <c r="R620" s="176"/>
      <c r="S620" s="188"/>
      <c r="T620" s="188"/>
    </row>
    <row r="621" spans="1:20">
      <c r="A621" s="169"/>
      <c r="B621" s="170"/>
      <c r="C621" s="170"/>
      <c r="D621" s="169"/>
      <c r="E621" s="191"/>
      <c r="F621" s="174"/>
      <c r="G621" s="178"/>
      <c r="H621" s="176"/>
      <c r="I621" s="178"/>
      <c r="J621" s="176"/>
      <c r="K621" s="68"/>
      <c r="L621" s="68"/>
      <c r="M621" s="68"/>
      <c r="N621" s="76"/>
      <c r="O621" s="69">
        <f t="shared" si="602"/>
        <v>0</v>
      </c>
      <c r="P621" s="176"/>
      <c r="Q621" s="176"/>
      <c r="R621" s="176"/>
      <c r="S621" s="188"/>
      <c r="T621" s="188"/>
    </row>
    <row r="622" spans="1:20">
      <c r="A622" s="161"/>
      <c r="B622" s="162"/>
      <c r="C622" s="163" t="s">
        <v>462</v>
      </c>
      <c r="D622" s="161"/>
      <c r="E622" s="164"/>
      <c r="F622" s="165"/>
      <c r="G622" s="157"/>
      <c r="H622" s="158"/>
      <c r="I622" s="157"/>
      <c r="J622" s="158"/>
      <c r="K622" s="40"/>
      <c r="L622" s="40"/>
      <c r="M622" s="40"/>
      <c r="N622" s="41"/>
      <c r="O622" s="42"/>
      <c r="P622" s="158"/>
      <c r="Q622" s="158"/>
      <c r="R622" s="158"/>
      <c r="S622" s="158"/>
      <c r="T622" s="316">
        <f>SUM(T618)</f>
        <v>26.37736935798889</v>
      </c>
    </row>
    <row r="623" spans="1:20">
      <c r="A623" s="161"/>
      <c r="B623" s="162"/>
      <c r="C623" s="163"/>
      <c r="D623" s="161"/>
      <c r="E623" s="164"/>
      <c r="F623" s="166"/>
      <c r="G623" s="157"/>
      <c r="H623" s="158"/>
      <c r="I623" s="157"/>
      <c r="J623" s="158"/>
      <c r="K623" s="40"/>
      <c r="L623" s="40"/>
      <c r="M623" s="40"/>
      <c r="N623" s="41"/>
      <c r="O623" s="42"/>
      <c r="P623" s="158"/>
      <c r="Q623" s="158"/>
      <c r="R623" s="158"/>
      <c r="S623" s="158"/>
      <c r="T623" s="316"/>
    </row>
    <row r="624" spans="1:20">
      <c r="A624" s="161"/>
      <c r="B624" s="162"/>
      <c r="C624" s="163"/>
      <c r="D624" s="161"/>
      <c r="E624" s="164"/>
      <c r="F624" s="166"/>
      <c r="G624" s="157"/>
      <c r="H624" s="158"/>
      <c r="I624" s="157"/>
      <c r="J624" s="158"/>
      <c r="K624" s="40"/>
      <c r="L624" s="40"/>
      <c r="M624" s="43"/>
      <c r="N624" s="41"/>
      <c r="O624" s="42"/>
      <c r="P624" s="158"/>
      <c r="Q624" s="158"/>
      <c r="R624" s="158"/>
      <c r="S624" s="158"/>
      <c r="T624" s="316"/>
    </row>
    <row r="625" spans="1:20">
      <c r="A625" s="161"/>
      <c r="B625" s="162"/>
      <c r="C625" s="163"/>
      <c r="D625" s="161"/>
      <c r="E625" s="164"/>
      <c r="F625" s="167"/>
      <c r="G625" s="157"/>
      <c r="H625" s="158"/>
      <c r="I625" s="157"/>
      <c r="J625" s="158"/>
      <c r="K625" s="40"/>
      <c r="L625" s="40"/>
      <c r="M625" s="40"/>
      <c r="N625" s="41"/>
      <c r="O625" s="42"/>
      <c r="P625" s="158"/>
      <c r="Q625" s="158"/>
      <c r="R625" s="158"/>
      <c r="S625" s="158"/>
      <c r="T625" s="316"/>
    </row>
    <row r="626" spans="1:20">
      <c r="A626" s="161"/>
      <c r="B626" s="162"/>
      <c r="C626" s="163" t="s">
        <v>463</v>
      </c>
      <c r="D626" s="161"/>
      <c r="E626" s="164"/>
      <c r="F626" s="165"/>
      <c r="G626" s="157"/>
      <c r="H626" s="158"/>
      <c r="I626" s="157"/>
      <c r="J626" s="158"/>
      <c r="K626" s="40"/>
      <c r="L626" s="40"/>
      <c r="M626" s="40"/>
      <c r="N626" s="41"/>
      <c r="O626" s="42"/>
      <c r="P626" s="158"/>
      <c r="Q626" s="158"/>
      <c r="R626" s="158"/>
      <c r="S626" s="158"/>
      <c r="T626" s="148">
        <f>(T622*100%)/'Cav-Nax-Sharur-10'!T533</f>
        <v>2.4520002685139513E-3</v>
      </c>
    </row>
    <row r="627" spans="1:20">
      <c r="A627" s="161"/>
      <c r="B627" s="162"/>
      <c r="C627" s="163"/>
      <c r="D627" s="161"/>
      <c r="E627" s="164"/>
      <c r="F627" s="166"/>
      <c r="G627" s="157"/>
      <c r="H627" s="158"/>
      <c r="I627" s="157"/>
      <c r="J627" s="158"/>
      <c r="K627" s="40"/>
      <c r="L627" s="40"/>
      <c r="M627" s="40"/>
      <c r="N627" s="41"/>
      <c r="O627" s="42"/>
      <c r="P627" s="158"/>
      <c r="Q627" s="158"/>
      <c r="R627" s="158"/>
      <c r="S627" s="158"/>
      <c r="T627" s="148"/>
    </row>
    <row r="628" spans="1:20">
      <c r="A628" s="161"/>
      <c r="B628" s="162"/>
      <c r="C628" s="163"/>
      <c r="D628" s="161"/>
      <c r="E628" s="164"/>
      <c r="F628" s="166"/>
      <c r="G628" s="157"/>
      <c r="H628" s="158"/>
      <c r="I628" s="157"/>
      <c r="J628" s="158"/>
      <c r="K628" s="40"/>
      <c r="L628" s="40"/>
      <c r="M628" s="43"/>
      <c r="N628" s="41"/>
      <c r="O628" s="42"/>
      <c r="P628" s="158"/>
      <c r="Q628" s="158"/>
      <c r="R628" s="158"/>
      <c r="S628" s="158"/>
      <c r="T628" s="148"/>
    </row>
    <row r="629" spans="1:20">
      <c r="A629" s="161"/>
      <c r="B629" s="162"/>
      <c r="C629" s="163"/>
      <c r="D629" s="161"/>
      <c r="E629" s="164"/>
      <c r="F629" s="167"/>
      <c r="G629" s="157"/>
      <c r="H629" s="158"/>
      <c r="I629" s="157"/>
      <c r="J629" s="158"/>
      <c r="K629" s="40"/>
      <c r="L629" s="40"/>
      <c r="M629" s="40"/>
      <c r="N629" s="41"/>
      <c r="O629" s="42"/>
      <c r="P629" s="158"/>
      <c r="Q629" s="158"/>
      <c r="R629" s="158"/>
      <c r="S629" s="158"/>
      <c r="T629" s="148"/>
    </row>
    <row r="630" spans="1:20" ht="30.75" customHeight="1">
      <c r="A630" s="54"/>
      <c r="B630" s="55"/>
      <c r="C630" s="149" t="s">
        <v>568</v>
      </c>
      <c r="D630" s="150"/>
      <c r="E630" s="151"/>
      <c r="F630" s="56"/>
      <c r="G630" s="134"/>
      <c r="H630" s="58"/>
      <c r="I630" s="134"/>
      <c r="J630" s="58"/>
      <c r="K630" s="59"/>
      <c r="L630" s="59"/>
      <c r="M630" s="59"/>
      <c r="N630" s="54"/>
      <c r="O630" s="60"/>
      <c r="P630" s="58"/>
      <c r="Q630" s="58"/>
      <c r="R630" s="58"/>
      <c r="S630" s="135"/>
      <c r="T630" s="136">
        <f>T626+T610+T522+T478+T374+T270+T186+T170+T138+T114+T94+T70</f>
        <v>0.99999999999999967</v>
      </c>
    </row>
    <row r="631" spans="1:20" ht="30.75" customHeight="1">
      <c r="A631" s="54"/>
      <c r="B631" s="55"/>
      <c r="C631" s="149" t="s">
        <v>564</v>
      </c>
      <c r="D631" s="150"/>
      <c r="E631" s="151"/>
      <c r="F631" s="56"/>
      <c r="G631" s="57"/>
      <c r="H631" s="58"/>
      <c r="I631" s="57"/>
      <c r="J631" s="58"/>
      <c r="K631" s="59"/>
      <c r="L631" s="59"/>
      <c r="M631" s="59"/>
      <c r="N631" s="54"/>
      <c r="O631" s="60"/>
      <c r="P631" s="58"/>
      <c r="Q631" s="58"/>
      <c r="R631" s="58"/>
      <c r="S631" s="58"/>
      <c r="T631" s="137">
        <f>'Cav-Nax-Sharur-10'!T533</f>
        <v>10757.490403528807</v>
      </c>
    </row>
    <row r="632" spans="1:20" ht="30.75" customHeight="1">
      <c r="A632" s="41"/>
      <c r="B632" s="63"/>
      <c r="C632" s="152" t="s">
        <v>566</v>
      </c>
      <c r="D632" s="153"/>
      <c r="E632" s="154"/>
      <c r="F632" s="64"/>
      <c r="G632" s="65"/>
      <c r="H632" s="66"/>
      <c r="I632" s="65"/>
      <c r="J632" s="66"/>
      <c r="K632" s="40"/>
      <c r="L632" s="40"/>
      <c r="M632" s="40"/>
      <c r="N632" s="41"/>
      <c r="O632" s="42"/>
      <c r="P632" s="66"/>
      <c r="Q632" s="66"/>
      <c r="R632" s="66"/>
      <c r="S632" s="66"/>
      <c r="T632" s="67">
        <f>T631*0.2</f>
        <v>2151.4980807057614</v>
      </c>
    </row>
    <row r="633" spans="1:20" ht="30.75" customHeight="1">
      <c r="A633" s="54"/>
      <c r="B633" s="55"/>
      <c r="C633" s="149" t="s">
        <v>564</v>
      </c>
      <c r="D633" s="150"/>
      <c r="E633" s="151"/>
      <c r="F633" s="56"/>
      <c r="G633" s="57"/>
      <c r="H633" s="58"/>
      <c r="I633" s="57"/>
      <c r="J633" s="58"/>
      <c r="K633" s="59"/>
      <c r="L633" s="59"/>
      <c r="M633" s="59"/>
      <c r="N633" s="54"/>
      <c r="O633" s="60"/>
      <c r="P633" s="58"/>
      <c r="Q633" s="58"/>
      <c r="R633" s="58"/>
      <c r="S633" s="58"/>
      <c r="T633" s="137">
        <f>T632+T631</f>
        <v>12908.988484234569</v>
      </c>
    </row>
    <row r="635" spans="1:20" ht="33" customHeight="1">
      <c r="A635" s="155" t="s">
        <v>750</v>
      </c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</row>
    <row r="638" spans="1:20" ht="38.25" customHeight="1">
      <c r="A638" s="146" t="s">
        <v>751</v>
      </c>
      <c r="B638" s="147"/>
      <c r="C638" s="147"/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</row>
  </sheetData>
  <mergeCells count="2328">
    <mergeCell ref="C1:G1"/>
    <mergeCell ref="A3:B3"/>
    <mergeCell ref="D3:R3"/>
    <mergeCell ref="D4:R4"/>
    <mergeCell ref="A6:Q6"/>
    <mergeCell ref="J8:K8"/>
    <mergeCell ref="L8:O8"/>
    <mergeCell ref="C633:E633"/>
    <mergeCell ref="A635:T635"/>
    <mergeCell ref="A638:T63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G82:G85"/>
    <mergeCell ref="H82:H85"/>
    <mergeCell ref="H78:H81"/>
    <mergeCell ref="I78:I81"/>
    <mergeCell ref="J78:J81"/>
    <mergeCell ref="P78:P81"/>
    <mergeCell ref="Q78:Q81"/>
    <mergeCell ref="R78:R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A98:A101"/>
    <mergeCell ref="B98:B101"/>
    <mergeCell ref="C98:C101"/>
    <mergeCell ref="D98:D101"/>
    <mergeCell ref="E98:E101"/>
    <mergeCell ref="F98:F101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A82:A85"/>
    <mergeCell ref="B82:B85"/>
    <mergeCell ref="C82:C85"/>
    <mergeCell ref="D82:D85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J118:J121"/>
    <mergeCell ref="P118:P121"/>
    <mergeCell ref="Q118:Q121"/>
    <mergeCell ref="R118:R121"/>
    <mergeCell ref="S118:S121"/>
    <mergeCell ref="T118:T121"/>
    <mergeCell ref="T106:T109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06:I109"/>
    <mergeCell ref="J106:J109"/>
    <mergeCell ref="P106:P109"/>
    <mergeCell ref="Q106:Q109"/>
    <mergeCell ref="R106:R109"/>
    <mergeCell ref="S106:S109"/>
    <mergeCell ref="G130:G133"/>
    <mergeCell ref="H130:H133"/>
    <mergeCell ref="H126:H129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0:T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0:I133"/>
    <mergeCell ref="J130:J133"/>
    <mergeCell ref="P130:P133"/>
    <mergeCell ref="Q130:Q133"/>
    <mergeCell ref="R130:R133"/>
    <mergeCell ref="S130:S133"/>
    <mergeCell ref="A130:A133"/>
    <mergeCell ref="B130:B133"/>
    <mergeCell ref="C130:C133"/>
    <mergeCell ref="D130:D133"/>
    <mergeCell ref="S150:S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G178:G181"/>
    <mergeCell ref="H178:H181"/>
    <mergeCell ref="H174:H177"/>
    <mergeCell ref="I174:I177"/>
    <mergeCell ref="J174:J177"/>
    <mergeCell ref="P174:P177"/>
    <mergeCell ref="Q174:Q177"/>
    <mergeCell ref="R174:R177"/>
    <mergeCell ref="R162:R165"/>
    <mergeCell ref="S162:S165"/>
    <mergeCell ref="T162:T165"/>
    <mergeCell ref="A174:A177"/>
    <mergeCell ref="B174:B177"/>
    <mergeCell ref="C174:C177"/>
    <mergeCell ref="D174:D177"/>
    <mergeCell ref="E174:E177"/>
    <mergeCell ref="F174:F177"/>
    <mergeCell ref="G174:G177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78:T181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78:I181"/>
    <mergeCell ref="J178:J181"/>
    <mergeCell ref="P178:P181"/>
    <mergeCell ref="Q178:Q181"/>
    <mergeCell ref="R178:R181"/>
    <mergeCell ref="S178:S181"/>
    <mergeCell ref="A178:A181"/>
    <mergeCell ref="B178:B181"/>
    <mergeCell ref="C178:C181"/>
    <mergeCell ref="D178:D181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58:A261"/>
    <mergeCell ref="B258:B261"/>
    <mergeCell ref="C258:C261"/>
    <mergeCell ref="D258:D261"/>
    <mergeCell ref="E258:E261"/>
    <mergeCell ref="F258:F261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62:S265"/>
    <mergeCell ref="T262:T265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82:A285"/>
    <mergeCell ref="B282:B285"/>
    <mergeCell ref="C282:C285"/>
    <mergeCell ref="D282:D285"/>
    <mergeCell ref="E282:E285"/>
    <mergeCell ref="F282:F285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18:S321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22:I325"/>
    <mergeCell ref="J322:J325"/>
    <mergeCell ref="P322:P325"/>
    <mergeCell ref="Q322:Q325"/>
    <mergeCell ref="R322:R325"/>
    <mergeCell ref="S322:S325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E378:E381"/>
    <mergeCell ref="F378:F381"/>
    <mergeCell ref="G378:G381"/>
    <mergeCell ref="H378:H381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A386:A389"/>
    <mergeCell ref="B386:B389"/>
    <mergeCell ref="C386:C389"/>
    <mergeCell ref="D386:D389"/>
    <mergeCell ref="E386:E389"/>
    <mergeCell ref="F386:F389"/>
    <mergeCell ref="J382:J385"/>
    <mergeCell ref="P382:P385"/>
    <mergeCell ref="Q382:Q385"/>
    <mergeCell ref="R382:R385"/>
    <mergeCell ref="S382:S385"/>
    <mergeCell ref="T382:T385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I378:I381"/>
    <mergeCell ref="J378:J381"/>
    <mergeCell ref="P378:P381"/>
    <mergeCell ref="Q378:Q381"/>
    <mergeCell ref="R378:R381"/>
    <mergeCell ref="S378:S381"/>
    <mergeCell ref="A378:A381"/>
    <mergeCell ref="B378:B381"/>
    <mergeCell ref="C378:C381"/>
    <mergeCell ref="D378:D381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406:S409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H406:H409"/>
    <mergeCell ref="I406:I409"/>
    <mergeCell ref="J406:J409"/>
    <mergeCell ref="P406:P409"/>
    <mergeCell ref="Q406:Q409"/>
    <mergeCell ref="R406:R409"/>
    <mergeCell ref="R402:R405"/>
    <mergeCell ref="S402:S405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G402:G405"/>
    <mergeCell ref="H402:H405"/>
    <mergeCell ref="I402:I405"/>
    <mergeCell ref="J402:J405"/>
    <mergeCell ref="P402:P405"/>
    <mergeCell ref="Q402:Q405"/>
    <mergeCell ref="A418:A421"/>
    <mergeCell ref="B418:B421"/>
    <mergeCell ref="C418:C421"/>
    <mergeCell ref="D418:D421"/>
    <mergeCell ref="E418:E421"/>
    <mergeCell ref="F418:F421"/>
    <mergeCell ref="J414:J417"/>
    <mergeCell ref="P414:P417"/>
    <mergeCell ref="Q414:Q417"/>
    <mergeCell ref="R414:R417"/>
    <mergeCell ref="S414:S417"/>
    <mergeCell ref="T414:T417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I410:I413"/>
    <mergeCell ref="J410:J413"/>
    <mergeCell ref="P410:P413"/>
    <mergeCell ref="Q410:Q413"/>
    <mergeCell ref="R410:R413"/>
    <mergeCell ref="S410:S413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H422:H425"/>
    <mergeCell ref="I422:I425"/>
    <mergeCell ref="J422:J425"/>
    <mergeCell ref="P422:P425"/>
    <mergeCell ref="Q422:Q425"/>
    <mergeCell ref="R422:R425"/>
    <mergeCell ref="R418:R421"/>
    <mergeCell ref="S418:S421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G418:G421"/>
    <mergeCell ref="H418:H421"/>
    <mergeCell ref="I418:I421"/>
    <mergeCell ref="J418:J421"/>
    <mergeCell ref="P418:P421"/>
    <mergeCell ref="Q418:Q421"/>
    <mergeCell ref="A434:A437"/>
    <mergeCell ref="B434:B437"/>
    <mergeCell ref="C434:C437"/>
    <mergeCell ref="D434:D437"/>
    <mergeCell ref="E434:E437"/>
    <mergeCell ref="F434:F437"/>
    <mergeCell ref="J430:J433"/>
    <mergeCell ref="P430:P433"/>
    <mergeCell ref="Q430:Q433"/>
    <mergeCell ref="R430:R433"/>
    <mergeCell ref="S430:S433"/>
    <mergeCell ref="T430:T433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I426:I429"/>
    <mergeCell ref="J426:J429"/>
    <mergeCell ref="P426:P429"/>
    <mergeCell ref="Q426:Q429"/>
    <mergeCell ref="R426:R429"/>
    <mergeCell ref="S426:S429"/>
    <mergeCell ref="S438:S441"/>
    <mergeCell ref="T438:T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8:H441"/>
    <mergeCell ref="I438:I441"/>
    <mergeCell ref="J438:J441"/>
    <mergeCell ref="P438:P441"/>
    <mergeCell ref="Q438:Q441"/>
    <mergeCell ref="R438:R441"/>
    <mergeCell ref="R434:R437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G434:G437"/>
    <mergeCell ref="H434:H437"/>
    <mergeCell ref="I434:I437"/>
    <mergeCell ref="J434:J437"/>
    <mergeCell ref="P434:P437"/>
    <mergeCell ref="Q434:Q437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S470:S473"/>
    <mergeCell ref="T470:T473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90:A493"/>
    <mergeCell ref="B490:B493"/>
    <mergeCell ref="C490:C493"/>
    <mergeCell ref="D490:D493"/>
    <mergeCell ref="E490:E493"/>
    <mergeCell ref="F490:F493"/>
    <mergeCell ref="J486:J489"/>
    <mergeCell ref="P486:P489"/>
    <mergeCell ref="Q486:Q489"/>
    <mergeCell ref="R486:R489"/>
    <mergeCell ref="S486:S489"/>
    <mergeCell ref="T486:T489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I482:I485"/>
    <mergeCell ref="J482:J485"/>
    <mergeCell ref="P482:P485"/>
    <mergeCell ref="Q482:Q485"/>
    <mergeCell ref="R482:R485"/>
    <mergeCell ref="S482:S485"/>
    <mergeCell ref="S494:S497"/>
    <mergeCell ref="T494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4:H497"/>
    <mergeCell ref="I494:I497"/>
    <mergeCell ref="J494:J497"/>
    <mergeCell ref="P494:P497"/>
    <mergeCell ref="Q494:Q497"/>
    <mergeCell ref="R494:R497"/>
    <mergeCell ref="R490:R493"/>
    <mergeCell ref="S490:S493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G490:G493"/>
    <mergeCell ref="H490:H493"/>
    <mergeCell ref="I490:I493"/>
    <mergeCell ref="J490:J493"/>
    <mergeCell ref="P490:P493"/>
    <mergeCell ref="Q490:Q493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06:A509"/>
    <mergeCell ref="B506:B509"/>
    <mergeCell ref="C506:C509"/>
    <mergeCell ref="D506:D509"/>
    <mergeCell ref="E506:E509"/>
    <mergeCell ref="F506:F509"/>
    <mergeCell ref="A530:A533"/>
    <mergeCell ref="B530:B533"/>
    <mergeCell ref="C530:C533"/>
    <mergeCell ref="D530:D533"/>
    <mergeCell ref="E530:E533"/>
    <mergeCell ref="F530:F533"/>
    <mergeCell ref="J526:J529"/>
    <mergeCell ref="P526:P529"/>
    <mergeCell ref="Q526:Q529"/>
    <mergeCell ref="R526:R529"/>
    <mergeCell ref="S526:S529"/>
    <mergeCell ref="T526:T529"/>
    <mergeCell ref="T514:T517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I514:I517"/>
    <mergeCell ref="J514:J517"/>
    <mergeCell ref="P514:P517"/>
    <mergeCell ref="Q514:Q517"/>
    <mergeCell ref="R514:R517"/>
    <mergeCell ref="S514:S517"/>
    <mergeCell ref="A514:A517"/>
    <mergeCell ref="B514:B517"/>
    <mergeCell ref="C514:C517"/>
    <mergeCell ref="D514:D517"/>
    <mergeCell ref="S534:S537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H534:H537"/>
    <mergeCell ref="I534:I537"/>
    <mergeCell ref="J534:J537"/>
    <mergeCell ref="P534:P537"/>
    <mergeCell ref="Q534:Q537"/>
    <mergeCell ref="R534:R537"/>
    <mergeCell ref="R530:R533"/>
    <mergeCell ref="S530:S533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G530:G533"/>
    <mergeCell ref="H530:H533"/>
    <mergeCell ref="I530:I533"/>
    <mergeCell ref="J530:J533"/>
    <mergeCell ref="P530:P533"/>
    <mergeCell ref="Q530:Q533"/>
    <mergeCell ref="A546:A549"/>
    <mergeCell ref="B546:B549"/>
    <mergeCell ref="C546:C549"/>
    <mergeCell ref="D546:D549"/>
    <mergeCell ref="E546:E549"/>
    <mergeCell ref="F546:F549"/>
    <mergeCell ref="J542:J545"/>
    <mergeCell ref="P542:P545"/>
    <mergeCell ref="Q542:Q545"/>
    <mergeCell ref="R542:R545"/>
    <mergeCell ref="S542:S545"/>
    <mergeCell ref="T542:T545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I538:I541"/>
    <mergeCell ref="J538:J541"/>
    <mergeCell ref="P538:P541"/>
    <mergeCell ref="Q538:Q541"/>
    <mergeCell ref="R538:R541"/>
    <mergeCell ref="S538:S541"/>
    <mergeCell ref="S550:S553"/>
    <mergeCell ref="T550:T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H550:H553"/>
    <mergeCell ref="I550:I553"/>
    <mergeCell ref="J550:J553"/>
    <mergeCell ref="P550:P553"/>
    <mergeCell ref="Q550:Q553"/>
    <mergeCell ref="R550:R553"/>
    <mergeCell ref="R546:R549"/>
    <mergeCell ref="S546:S549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G546:G549"/>
    <mergeCell ref="H546:H549"/>
    <mergeCell ref="I546:I549"/>
    <mergeCell ref="J546:J549"/>
    <mergeCell ref="P546:P549"/>
    <mergeCell ref="Q546:Q549"/>
    <mergeCell ref="A562:A565"/>
    <mergeCell ref="B562:B565"/>
    <mergeCell ref="C562:C565"/>
    <mergeCell ref="D562:D565"/>
    <mergeCell ref="E562:E565"/>
    <mergeCell ref="F562:F565"/>
    <mergeCell ref="J558:J561"/>
    <mergeCell ref="P558:P561"/>
    <mergeCell ref="Q558:Q561"/>
    <mergeCell ref="R558:R561"/>
    <mergeCell ref="S558:S561"/>
    <mergeCell ref="T558:T561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I554:I557"/>
    <mergeCell ref="J554:J557"/>
    <mergeCell ref="P554:P557"/>
    <mergeCell ref="Q554:Q557"/>
    <mergeCell ref="R554:R557"/>
    <mergeCell ref="S554:S557"/>
    <mergeCell ref="S566:S569"/>
    <mergeCell ref="T566:T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H566:H569"/>
    <mergeCell ref="I566:I569"/>
    <mergeCell ref="J566:J569"/>
    <mergeCell ref="P566:P569"/>
    <mergeCell ref="Q566:Q569"/>
    <mergeCell ref="R566:R569"/>
    <mergeCell ref="R562:R565"/>
    <mergeCell ref="S562:S565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G562:G565"/>
    <mergeCell ref="H562:H565"/>
    <mergeCell ref="I562:I565"/>
    <mergeCell ref="J562:J565"/>
    <mergeCell ref="P562:P565"/>
    <mergeCell ref="Q562:Q565"/>
    <mergeCell ref="A578:A581"/>
    <mergeCell ref="B578:B581"/>
    <mergeCell ref="C578:C581"/>
    <mergeCell ref="D578:D581"/>
    <mergeCell ref="E578:E581"/>
    <mergeCell ref="F578:F581"/>
    <mergeCell ref="J574:J577"/>
    <mergeCell ref="P574:P577"/>
    <mergeCell ref="Q574:Q577"/>
    <mergeCell ref="R574:R577"/>
    <mergeCell ref="S574:S577"/>
    <mergeCell ref="T574:T577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I570:I573"/>
    <mergeCell ref="J570:J573"/>
    <mergeCell ref="P570:P573"/>
    <mergeCell ref="Q570:Q573"/>
    <mergeCell ref="R570:R573"/>
    <mergeCell ref="S570:S573"/>
    <mergeCell ref="S582:S585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H582:H585"/>
    <mergeCell ref="I582:I585"/>
    <mergeCell ref="J582:J585"/>
    <mergeCell ref="P582:P585"/>
    <mergeCell ref="Q582:Q585"/>
    <mergeCell ref="R582:R585"/>
    <mergeCell ref="R578:R581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G578:G581"/>
    <mergeCell ref="H578:H581"/>
    <mergeCell ref="I578:I581"/>
    <mergeCell ref="J578:J581"/>
    <mergeCell ref="P578:P581"/>
    <mergeCell ref="Q578:Q581"/>
    <mergeCell ref="A594:A597"/>
    <mergeCell ref="B594:B597"/>
    <mergeCell ref="C594:C597"/>
    <mergeCell ref="D594:D597"/>
    <mergeCell ref="E594:E597"/>
    <mergeCell ref="F594:F597"/>
    <mergeCell ref="J590:J593"/>
    <mergeCell ref="P590:P593"/>
    <mergeCell ref="Q590:Q593"/>
    <mergeCell ref="R590:R593"/>
    <mergeCell ref="S590:S593"/>
    <mergeCell ref="T590:T593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I586:I589"/>
    <mergeCell ref="J586:J589"/>
    <mergeCell ref="P586:P589"/>
    <mergeCell ref="Q586:Q589"/>
    <mergeCell ref="R586:R589"/>
    <mergeCell ref="S586:S589"/>
    <mergeCell ref="S598:S601"/>
    <mergeCell ref="T598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8:H601"/>
    <mergeCell ref="I598:I601"/>
    <mergeCell ref="J598:J601"/>
    <mergeCell ref="P598:P601"/>
    <mergeCell ref="Q598:Q601"/>
    <mergeCell ref="R598:R601"/>
    <mergeCell ref="R594:R597"/>
    <mergeCell ref="S594:S597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G594:G597"/>
    <mergeCell ref="H594:H597"/>
    <mergeCell ref="I594:I597"/>
    <mergeCell ref="J594:J597"/>
    <mergeCell ref="P594:P597"/>
    <mergeCell ref="Q594:Q597"/>
    <mergeCell ref="T602:T605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I602:I605"/>
    <mergeCell ref="J602:J605"/>
    <mergeCell ref="P602:P605"/>
    <mergeCell ref="Q602:Q605"/>
    <mergeCell ref="R602:R605"/>
    <mergeCell ref="S602:S605"/>
    <mergeCell ref="J610:J613"/>
    <mergeCell ref="P610:P613"/>
    <mergeCell ref="Q610:Q613"/>
    <mergeCell ref="R610:R613"/>
    <mergeCell ref="S610:S613"/>
    <mergeCell ref="T610:T613"/>
    <mergeCell ref="T606:T609"/>
    <mergeCell ref="A610:A613"/>
    <mergeCell ref="B610:B613"/>
    <mergeCell ref="C610:C613"/>
    <mergeCell ref="I606:I609"/>
    <mergeCell ref="J606:J609"/>
    <mergeCell ref="P606:P609"/>
    <mergeCell ref="Q606:Q609"/>
    <mergeCell ref="R606:R609"/>
    <mergeCell ref="S606:S609"/>
    <mergeCell ref="A11:T11"/>
    <mergeCell ref="A12:T12"/>
    <mergeCell ref="A66:A69"/>
    <mergeCell ref="B66:B69"/>
    <mergeCell ref="C66:C69"/>
    <mergeCell ref="D66:D69"/>
    <mergeCell ref="E66:E69"/>
    <mergeCell ref="F66:F69"/>
    <mergeCell ref="G66:G69"/>
    <mergeCell ref="H66:H69"/>
    <mergeCell ref="R618:R621"/>
    <mergeCell ref="S618:S621"/>
    <mergeCell ref="T618:T621"/>
    <mergeCell ref="C630:E630"/>
    <mergeCell ref="C631:E631"/>
    <mergeCell ref="C632:E632"/>
    <mergeCell ref="G622:G625"/>
    <mergeCell ref="H622:H625"/>
    <mergeCell ref="I622:I625"/>
    <mergeCell ref="J622:J625"/>
    <mergeCell ref="G618:G621"/>
    <mergeCell ref="H618:H621"/>
    <mergeCell ref="I618:I621"/>
    <mergeCell ref="J618:J621"/>
    <mergeCell ref="P618:P621"/>
    <mergeCell ref="Q618:Q621"/>
    <mergeCell ref="A618:A621"/>
    <mergeCell ref="B618:B621"/>
    <mergeCell ref="C618:C621"/>
    <mergeCell ref="D618:D621"/>
    <mergeCell ref="E618:E621"/>
    <mergeCell ref="F618:F621"/>
    <mergeCell ref="A90:A93"/>
    <mergeCell ref="B90:B93"/>
    <mergeCell ref="C90:C93"/>
    <mergeCell ref="D90:D93"/>
    <mergeCell ref="E90:E93"/>
    <mergeCell ref="F90:F93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S78:S81"/>
    <mergeCell ref="T78:T81"/>
    <mergeCell ref="E82:E85"/>
    <mergeCell ref="F82:F85"/>
    <mergeCell ref="S94:S97"/>
    <mergeCell ref="T94:T97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134:A137"/>
    <mergeCell ref="B134:B137"/>
    <mergeCell ref="C134:C137"/>
    <mergeCell ref="D134:D137"/>
    <mergeCell ref="E134:E137"/>
    <mergeCell ref="F134:F137"/>
    <mergeCell ref="J114:J117"/>
    <mergeCell ref="P114:P117"/>
    <mergeCell ref="Q114:Q117"/>
    <mergeCell ref="R114:R117"/>
    <mergeCell ref="S114:S117"/>
    <mergeCell ref="T114:T117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I110:I113"/>
    <mergeCell ref="J110:J113"/>
    <mergeCell ref="P110:P113"/>
    <mergeCell ref="Q110:Q113"/>
    <mergeCell ref="R110:R113"/>
    <mergeCell ref="S110:S113"/>
    <mergeCell ref="S126:S129"/>
    <mergeCell ref="T126:T129"/>
    <mergeCell ref="E130:E133"/>
    <mergeCell ref="F130:F133"/>
    <mergeCell ref="S138:S141"/>
    <mergeCell ref="T138:T141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H138:H141"/>
    <mergeCell ref="I138:I141"/>
    <mergeCell ref="J138:J141"/>
    <mergeCell ref="P138:P141"/>
    <mergeCell ref="Q138:Q141"/>
    <mergeCell ref="R138:R141"/>
    <mergeCell ref="R134:R137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G134:G137"/>
    <mergeCell ref="H134:H137"/>
    <mergeCell ref="I134:I137"/>
    <mergeCell ref="J134:J137"/>
    <mergeCell ref="P134:P137"/>
    <mergeCell ref="Q134:Q137"/>
    <mergeCell ref="A182:A185"/>
    <mergeCell ref="B182:B185"/>
    <mergeCell ref="C182:C185"/>
    <mergeCell ref="D182:D185"/>
    <mergeCell ref="E182:E185"/>
    <mergeCell ref="F182:F185"/>
    <mergeCell ref="J170:J173"/>
    <mergeCell ref="P170:P173"/>
    <mergeCell ref="Q170:Q173"/>
    <mergeCell ref="R170:R173"/>
    <mergeCell ref="S170:S173"/>
    <mergeCell ref="T170:T173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I166:I169"/>
    <mergeCell ref="J166:J169"/>
    <mergeCell ref="P166:P169"/>
    <mergeCell ref="Q166:Q169"/>
    <mergeCell ref="R166:R169"/>
    <mergeCell ref="S166:S169"/>
    <mergeCell ref="S174:S177"/>
    <mergeCell ref="T174:T177"/>
    <mergeCell ref="E178:E181"/>
    <mergeCell ref="F178:F181"/>
    <mergeCell ref="S186:S189"/>
    <mergeCell ref="T186:T189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186:H189"/>
    <mergeCell ref="I186:I189"/>
    <mergeCell ref="J186:J189"/>
    <mergeCell ref="P186:P189"/>
    <mergeCell ref="Q186:Q189"/>
    <mergeCell ref="R186:R189"/>
    <mergeCell ref="R182:R185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G182:G185"/>
    <mergeCell ref="H182:H185"/>
    <mergeCell ref="I182:I185"/>
    <mergeCell ref="J182:J185"/>
    <mergeCell ref="P182:P185"/>
    <mergeCell ref="Q182:Q185"/>
    <mergeCell ref="A370:A373"/>
    <mergeCell ref="B370:B373"/>
    <mergeCell ref="C370:C373"/>
    <mergeCell ref="D370:D373"/>
    <mergeCell ref="E370:E373"/>
    <mergeCell ref="F370:F373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S366:S369"/>
    <mergeCell ref="T366:T369"/>
    <mergeCell ref="J358:J361"/>
    <mergeCell ref="P358:P361"/>
    <mergeCell ref="S374:S377"/>
    <mergeCell ref="T374:T377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518:A521"/>
    <mergeCell ref="B518:B521"/>
    <mergeCell ref="C518:C521"/>
    <mergeCell ref="D518:D521"/>
    <mergeCell ref="E518:E521"/>
    <mergeCell ref="F518:F521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510:S513"/>
    <mergeCell ref="T510:T513"/>
    <mergeCell ref="E514:E517"/>
    <mergeCell ref="F514:F517"/>
    <mergeCell ref="S522:S525"/>
    <mergeCell ref="T522:T52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H522:H525"/>
    <mergeCell ref="I522:I525"/>
    <mergeCell ref="J522:J525"/>
    <mergeCell ref="P522:P525"/>
    <mergeCell ref="Q522:Q525"/>
    <mergeCell ref="R522:R525"/>
    <mergeCell ref="R518:R521"/>
    <mergeCell ref="S518:S521"/>
    <mergeCell ref="T518:T521"/>
    <mergeCell ref="A522:A525"/>
    <mergeCell ref="B522:B525"/>
    <mergeCell ref="C522:C525"/>
    <mergeCell ref="D522:D525"/>
    <mergeCell ref="E522:E525"/>
    <mergeCell ref="F522:F525"/>
    <mergeCell ref="G522:G525"/>
    <mergeCell ref="G518:G521"/>
    <mergeCell ref="H518:H521"/>
    <mergeCell ref="I518:I521"/>
    <mergeCell ref="J518:J521"/>
    <mergeCell ref="P518:P521"/>
    <mergeCell ref="Q518:Q521"/>
    <mergeCell ref="Q626:Q629"/>
    <mergeCell ref="R626:R629"/>
    <mergeCell ref="S626:S629"/>
    <mergeCell ref="T626:T629"/>
    <mergeCell ref="F626:F629"/>
    <mergeCell ref="G626:G629"/>
    <mergeCell ref="H626:H629"/>
    <mergeCell ref="I626:I629"/>
    <mergeCell ref="J626:J629"/>
    <mergeCell ref="P626:P629"/>
    <mergeCell ref="P622:P625"/>
    <mergeCell ref="Q622:Q625"/>
    <mergeCell ref="R622:R625"/>
    <mergeCell ref="S622:S625"/>
    <mergeCell ref="T622:T625"/>
    <mergeCell ref="J614:J617"/>
    <mergeCell ref="P614:P617"/>
    <mergeCell ref="Q614:Q617"/>
    <mergeCell ref="R614:R617"/>
    <mergeCell ref="S614:S617"/>
    <mergeCell ref="T614:T617"/>
    <mergeCell ref="A626:A629"/>
    <mergeCell ref="B626:B629"/>
    <mergeCell ref="C626:C629"/>
    <mergeCell ref="D626:D629"/>
    <mergeCell ref="E626:E629"/>
    <mergeCell ref="A622:A625"/>
    <mergeCell ref="B622:B625"/>
    <mergeCell ref="C622:C625"/>
    <mergeCell ref="D622:D625"/>
    <mergeCell ref="E622:E625"/>
    <mergeCell ref="F622:F625"/>
    <mergeCell ref="D610:D613"/>
    <mergeCell ref="E610:E613"/>
    <mergeCell ref="F610:F613"/>
    <mergeCell ref="G610:G613"/>
    <mergeCell ref="H610:H613"/>
    <mergeCell ref="I610:I613"/>
  </mergeCells>
  <phoneticPr fontId="33" type="noConversion"/>
  <conditionalFormatting sqref="K68:L68 K72:L72">
    <cfRule type="duplicateValues" dxfId="37" priority="12" stopIfTrue="1"/>
  </conditionalFormatting>
  <conditionalFormatting sqref="K92:L92 K96:L96">
    <cfRule type="duplicateValues" dxfId="36" priority="11" stopIfTrue="1"/>
  </conditionalFormatting>
  <conditionalFormatting sqref="K112:L112 K116:L116">
    <cfRule type="duplicateValues" dxfId="35" priority="10" stopIfTrue="1"/>
  </conditionalFormatting>
  <conditionalFormatting sqref="K136:L136 K140:L140">
    <cfRule type="duplicateValues" dxfId="34" priority="9" stopIfTrue="1"/>
  </conditionalFormatting>
  <conditionalFormatting sqref="K148:L148">
    <cfRule type="duplicateValues" dxfId="33" priority="14" stopIfTrue="1"/>
  </conditionalFormatting>
  <conditionalFormatting sqref="K168:L168 K172:L172">
    <cfRule type="duplicateValues" dxfId="32" priority="8" stopIfTrue="1"/>
  </conditionalFormatting>
  <conditionalFormatting sqref="K184:L184 K188:L188">
    <cfRule type="duplicateValues" dxfId="31" priority="7" stopIfTrue="1"/>
  </conditionalFormatting>
  <conditionalFormatting sqref="K268:L268 K272:L272">
    <cfRule type="duplicateValues" dxfId="30" priority="6" stopIfTrue="1"/>
  </conditionalFormatting>
  <conditionalFormatting sqref="K288:L288">
    <cfRule type="duplicateValues" dxfId="29" priority="13" stopIfTrue="1"/>
  </conditionalFormatting>
  <conditionalFormatting sqref="K372:L372 K376:L376">
    <cfRule type="duplicateValues" dxfId="28" priority="5" stopIfTrue="1"/>
  </conditionalFormatting>
  <conditionalFormatting sqref="K476:L476 K480:L480">
    <cfRule type="duplicateValues" dxfId="27" priority="4" stopIfTrue="1"/>
  </conditionalFormatting>
  <conditionalFormatting sqref="K520:L520 K524:L524">
    <cfRule type="duplicateValues" dxfId="26" priority="3" stopIfTrue="1"/>
  </conditionalFormatting>
  <conditionalFormatting sqref="K608:L608 K612:L612">
    <cfRule type="duplicateValues" dxfId="25" priority="2" stopIfTrue="1"/>
  </conditionalFormatting>
  <conditionalFormatting sqref="K624:L624 K628:L628">
    <cfRule type="duplicateValues" dxfId="24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4" manualBreakCount="4">
    <brk id="97" max="17" man="1"/>
    <brk id="157" max="17" man="1"/>
    <brk id="193" max="17" man="1"/>
    <brk id="349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527"/>
  <sheetViews>
    <sheetView showZeros="0" view="pageBreakPreview" topLeftCell="A11" zoomScale="70" zoomScaleNormal="100" zoomScaleSheetLayoutView="70" workbookViewId="0">
      <selection activeCell="A13" sqref="A13:T16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20" width="9.140625" style="44"/>
    <col min="21" max="23" width="0" style="44" hidden="1" customWidth="1"/>
    <col min="24" max="16384" width="9.140625" style="44"/>
  </cols>
  <sheetData>
    <row r="1" spans="1:20" hidden="1">
      <c r="C1" s="232" t="s">
        <v>646</v>
      </c>
      <c r="D1" s="232"/>
      <c r="E1" s="232"/>
      <c r="F1" s="232"/>
      <c r="G1" s="232"/>
    </row>
    <row r="2" spans="1:20" hidden="1"/>
    <row r="3" spans="1:20" ht="28.5" hidden="1" customHeight="1">
      <c r="A3" s="233"/>
      <c r="B3" s="233"/>
      <c r="C3" s="44" t="s">
        <v>21</v>
      </c>
      <c r="D3" s="234" t="s">
        <v>645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hidden="1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1983.67</v>
      </c>
    </row>
    <row r="9" spans="1:20" ht="13.5" hidden="1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3504.41</v>
      </c>
    </row>
    <row r="10" spans="1:20" ht="13.5" hidden="1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40.5" customHeight="1">
      <c r="A11" s="229" t="s">
        <v>442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</row>
    <row r="12" spans="1:20" ht="89.25" customHeight="1">
      <c r="A12" s="384" t="s">
        <v>851</v>
      </c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</row>
    <row r="13" spans="1:20" ht="22.5" customHeight="1">
      <c r="A13" s="222" t="s">
        <v>0</v>
      </c>
      <c r="B13" s="228" t="s">
        <v>444</v>
      </c>
      <c r="C13" s="222" t="s">
        <v>445</v>
      </c>
      <c r="D13" s="228" t="s">
        <v>446</v>
      </c>
      <c r="E13" s="228" t="s">
        <v>447</v>
      </c>
      <c r="F13" s="228" t="s">
        <v>5</v>
      </c>
      <c r="G13" s="222" t="s">
        <v>6</v>
      </c>
      <c r="H13" s="222"/>
      <c r="I13" s="222"/>
      <c r="J13" s="222"/>
      <c r="K13" s="222"/>
      <c r="L13" s="222"/>
      <c r="M13" s="222"/>
      <c r="N13" s="222"/>
      <c r="O13" s="222"/>
      <c r="P13" s="222" t="s">
        <v>7</v>
      </c>
      <c r="Q13" s="222" t="s">
        <v>8</v>
      </c>
      <c r="R13" s="125" t="s">
        <v>8</v>
      </c>
      <c r="S13" s="221" t="s">
        <v>448</v>
      </c>
      <c r="T13" s="221" t="s">
        <v>449</v>
      </c>
    </row>
    <row r="14" spans="1:20" ht="13.5" customHeight="1">
      <c r="A14" s="222"/>
      <c r="B14" s="228"/>
      <c r="C14" s="222"/>
      <c r="D14" s="228"/>
      <c r="E14" s="228"/>
      <c r="F14" s="228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125" t="s">
        <v>9</v>
      </c>
      <c r="S14" s="221"/>
      <c r="T14" s="221"/>
    </row>
    <row r="15" spans="1:20" ht="20.25" customHeight="1">
      <c r="A15" s="222"/>
      <c r="B15" s="228"/>
      <c r="C15" s="222"/>
      <c r="D15" s="228"/>
      <c r="E15" s="228"/>
      <c r="F15" s="228"/>
      <c r="G15" s="222" t="s">
        <v>10</v>
      </c>
      <c r="H15" s="222"/>
      <c r="I15" s="222" t="s">
        <v>11</v>
      </c>
      <c r="J15" s="222"/>
      <c r="K15" s="222" t="s">
        <v>12</v>
      </c>
      <c r="L15" s="222"/>
      <c r="M15" s="222"/>
      <c r="N15" s="222"/>
      <c r="O15" s="222"/>
      <c r="P15" s="222"/>
      <c r="Q15" s="222"/>
      <c r="R15" s="126">
        <f>P10</f>
        <v>1.0571999999999999</v>
      </c>
      <c r="S15" s="221"/>
      <c r="T15" s="221"/>
    </row>
    <row r="16" spans="1:20" ht="47.25">
      <c r="A16" s="222"/>
      <c r="B16" s="228"/>
      <c r="C16" s="222"/>
      <c r="D16" s="228"/>
      <c r="E16" s="228"/>
      <c r="F16" s="228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2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2">
      <c r="A18" s="169"/>
      <c r="B18" s="170"/>
      <c r="C18" s="212" t="s">
        <v>753</v>
      </c>
      <c r="D18" s="169"/>
      <c r="E18" s="174"/>
      <c r="F18" s="174">
        <f>H18+J18+R18</f>
        <v>0</v>
      </c>
      <c r="G18" s="178"/>
      <c r="H18" s="176">
        <f>G18*$P$8/1000</f>
        <v>0</v>
      </c>
      <c r="I18" s="178"/>
      <c r="J18" s="176">
        <f>I18*$P$9/1000</f>
        <v>0</v>
      </c>
      <c r="K18" s="68"/>
      <c r="L18" s="68"/>
      <c r="M18" s="68"/>
      <c r="N18" s="76"/>
      <c r="O18" s="69">
        <f t="shared" ref="O18:O89" si="0">M18*N18</f>
        <v>0</v>
      </c>
      <c r="P18" s="176">
        <f>E18*F18</f>
        <v>0</v>
      </c>
      <c r="Q18" s="176">
        <f>SUM(O18:O21)</f>
        <v>0</v>
      </c>
      <c r="R18" s="176">
        <f>Q18*1.02*1.05*$R$15</f>
        <v>0</v>
      </c>
      <c r="S18" s="219">
        <f>1.133*1.005*1.0145*1.11</f>
        <v>1.2822449631749997</v>
      </c>
      <c r="T18" s="220"/>
    </row>
    <row r="19" spans="1:22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68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2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70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2" ht="12.75" customHeight="1">
      <c r="A21" s="169"/>
      <c r="B21" s="170"/>
      <c r="C21" s="212"/>
      <c r="D21" s="169"/>
      <c r="E21" s="174"/>
      <c r="F21" s="174"/>
      <c r="G21" s="178"/>
      <c r="H21" s="176"/>
      <c r="I21" s="178"/>
      <c r="J21" s="176"/>
      <c r="K21" s="68"/>
      <c r="L21" s="68"/>
      <c r="M21" s="68"/>
      <c r="N21" s="76"/>
      <c r="O21" s="69">
        <f t="shared" si="0"/>
        <v>0</v>
      </c>
      <c r="P21" s="176"/>
      <c r="Q21" s="176"/>
      <c r="R21" s="176"/>
      <c r="S21" s="219"/>
      <c r="T21" s="220"/>
    </row>
    <row r="22" spans="1:22" ht="12.75" customHeight="1">
      <c r="A22" s="169">
        <v>1</v>
      </c>
      <c r="B22" s="170" t="s">
        <v>570</v>
      </c>
      <c r="C22" s="170" t="s">
        <v>754</v>
      </c>
      <c r="D22" s="370" t="s">
        <v>461</v>
      </c>
      <c r="E22" s="174">
        <v>0.18</v>
      </c>
      <c r="F22" s="174">
        <f t="shared" ref="F22" si="1">H22+J22+R22</f>
        <v>37.551322900000002</v>
      </c>
      <c r="G22" s="178">
        <v>13.86</v>
      </c>
      <c r="H22" s="176">
        <f t="shared" ref="H22" si="2">G22*$P$8/1000</f>
        <v>27.4936662</v>
      </c>
      <c r="I22" s="178">
        <v>2.87</v>
      </c>
      <c r="J22" s="176">
        <f t="shared" ref="J22:J90" si="3">I22*$P$9/1000</f>
        <v>10.057656699999999</v>
      </c>
      <c r="K22" s="68"/>
      <c r="L22" s="68"/>
      <c r="M22" s="68"/>
      <c r="N22" s="72"/>
      <c r="O22" s="69">
        <f t="shared" si="0"/>
        <v>0</v>
      </c>
      <c r="P22" s="176">
        <f t="shared" ref="P22" si="4">E22*F22</f>
        <v>6.7592381220000002</v>
      </c>
      <c r="Q22" s="176">
        <f t="shared" ref="Q22" si="5">SUM(O22:O25)</f>
        <v>0</v>
      </c>
      <c r="R22" s="176">
        <f t="shared" ref="R22" si="6">Q22*1.02*1.05*$R$15</f>
        <v>0</v>
      </c>
      <c r="S22" s="188">
        <f>F22*$S$18</f>
        <v>48.149994649083027</v>
      </c>
      <c r="T22" s="188">
        <f>S22*E22</f>
        <v>8.6669990368349445</v>
      </c>
      <c r="V22" s="44">
        <f>+E22+E26*1.8+E30*2.25+E34*1.8+E38*0.025+E42*1.8+E46*0.3*0.15*0.1+E54*1.4+E58*1.8+E62*0.015+E66*1.4+E70*1.4</f>
        <v>830.45169999999985</v>
      </c>
    </row>
    <row r="23" spans="1:22" ht="12.75" customHeight="1">
      <c r="A23" s="169"/>
      <c r="B23" s="170"/>
      <c r="C23" s="170"/>
      <c r="D23" s="285"/>
      <c r="E23" s="174"/>
      <c r="F23" s="174"/>
      <c r="G23" s="17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88"/>
      <c r="T23" s="188"/>
    </row>
    <row r="24" spans="1:22" ht="12.75" customHeight="1">
      <c r="A24" s="169"/>
      <c r="B24" s="170"/>
      <c r="C24" s="170"/>
      <c r="D24" s="285"/>
      <c r="E24" s="174"/>
      <c r="F24" s="174"/>
      <c r="G24" s="17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88"/>
      <c r="T24" s="188"/>
    </row>
    <row r="25" spans="1:22" ht="12.75" customHeight="1">
      <c r="A25" s="169"/>
      <c r="B25" s="170"/>
      <c r="C25" s="170"/>
      <c r="D25" s="286"/>
      <c r="E25" s="174"/>
      <c r="F25" s="174"/>
      <c r="G25" s="178"/>
      <c r="H25" s="176"/>
      <c r="I25" s="178"/>
      <c r="J25" s="176"/>
      <c r="K25" s="68"/>
      <c r="L25" s="68"/>
      <c r="M25" s="68"/>
      <c r="N25" s="76"/>
      <c r="O25" s="69">
        <f t="shared" si="0"/>
        <v>0</v>
      </c>
      <c r="P25" s="176"/>
      <c r="Q25" s="176"/>
      <c r="R25" s="176"/>
      <c r="S25" s="188"/>
      <c r="T25" s="188"/>
      <c r="U25" s="133"/>
    </row>
    <row r="26" spans="1:22" ht="12.75" customHeight="1">
      <c r="A26" s="169">
        <v>2</v>
      </c>
      <c r="B26" s="170" t="s">
        <v>145</v>
      </c>
      <c r="C26" s="170" t="s">
        <v>755</v>
      </c>
      <c r="D26" s="221" t="s">
        <v>455</v>
      </c>
      <c r="E26" s="191">
        <v>0.1</v>
      </c>
      <c r="F26" s="174">
        <f t="shared" ref="F26:F94" si="7">H26+J26+R26</f>
        <v>17.899101999999999</v>
      </c>
      <c r="G26" s="198">
        <v>3.9</v>
      </c>
      <c r="H26" s="176">
        <f t="shared" ref="H26:H94" si="8">G26*$P$8/1000</f>
        <v>7.736313</v>
      </c>
      <c r="I26" s="178">
        <v>2.9</v>
      </c>
      <c r="J26" s="176">
        <f t="shared" si="3"/>
        <v>10.162788999999998</v>
      </c>
      <c r="K26" s="68"/>
      <c r="L26" s="68"/>
      <c r="M26" s="68"/>
      <c r="N26" s="76"/>
      <c r="O26" s="69">
        <f t="shared" si="0"/>
        <v>0</v>
      </c>
      <c r="P26" s="176">
        <f t="shared" ref="P26" si="9">E26*F26</f>
        <v>1.7899102</v>
      </c>
      <c r="Q26" s="176">
        <f t="shared" ref="Q26" si="10">SUM(O26:O29)</f>
        <v>0</v>
      </c>
      <c r="R26" s="176">
        <f t="shared" ref="R26" si="11">Q26*1.02*1.05*$R$15</f>
        <v>0</v>
      </c>
      <c r="S26" s="188">
        <f t="shared" ref="S26" si="12">F26*$S$18</f>
        <v>22.951033384855563</v>
      </c>
      <c r="T26" s="188">
        <f t="shared" ref="T26" si="13">S26*E26</f>
        <v>2.2951033384855566</v>
      </c>
    </row>
    <row r="27" spans="1:22" ht="12.75" customHeight="1">
      <c r="A27" s="169"/>
      <c r="B27" s="170"/>
      <c r="C27" s="170"/>
      <c r="D27" s="249"/>
      <c r="E27" s="191"/>
      <c r="F27" s="174"/>
      <c r="G27" s="198"/>
      <c r="H27" s="176"/>
      <c r="I27" s="178"/>
      <c r="J27" s="176"/>
      <c r="K27" s="68"/>
      <c r="L27" s="68"/>
      <c r="M27" s="68"/>
      <c r="N27" s="76"/>
      <c r="O27" s="69">
        <f t="shared" si="0"/>
        <v>0</v>
      </c>
      <c r="P27" s="176"/>
      <c r="Q27" s="176"/>
      <c r="R27" s="176"/>
      <c r="S27" s="188"/>
      <c r="T27" s="188"/>
    </row>
    <row r="28" spans="1:22" ht="12.75" customHeight="1">
      <c r="A28" s="169"/>
      <c r="B28" s="170"/>
      <c r="C28" s="170"/>
      <c r="D28" s="249"/>
      <c r="E28" s="191"/>
      <c r="F28" s="174"/>
      <c r="G28" s="198"/>
      <c r="H28" s="176"/>
      <c r="I28" s="178"/>
      <c r="J28" s="176"/>
      <c r="K28" s="68"/>
      <c r="L28" s="68"/>
      <c r="M28" s="70"/>
      <c r="N28" s="76"/>
      <c r="O28" s="69">
        <f t="shared" si="0"/>
        <v>0</v>
      </c>
      <c r="P28" s="176"/>
      <c r="Q28" s="176"/>
      <c r="R28" s="176"/>
      <c r="S28" s="188"/>
      <c r="T28" s="188"/>
    </row>
    <row r="29" spans="1:22" ht="12.75" customHeight="1">
      <c r="A29" s="169"/>
      <c r="B29" s="170"/>
      <c r="C29" s="170"/>
      <c r="D29" s="249"/>
      <c r="E29" s="191"/>
      <c r="F29" s="174"/>
      <c r="G29" s="198"/>
      <c r="H29" s="176"/>
      <c r="I29" s="178"/>
      <c r="J29" s="176"/>
      <c r="K29" s="68"/>
      <c r="L29" s="68"/>
      <c r="M29" s="68"/>
      <c r="N29" s="76"/>
      <c r="O29" s="69">
        <f t="shared" si="0"/>
        <v>0</v>
      </c>
      <c r="P29" s="176"/>
      <c r="Q29" s="176"/>
      <c r="R29" s="176"/>
      <c r="S29" s="188"/>
      <c r="T29" s="188"/>
    </row>
    <row r="30" spans="1:22" ht="12.75" customHeight="1">
      <c r="A30" s="169">
        <v>3</v>
      </c>
      <c r="B30" s="170" t="s">
        <v>166</v>
      </c>
      <c r="C30" s="170" t="s">
        <v>756</v>
      </c>
      <c r="D30" s="221" t="s">
        <v>455</v>
      </c>
      <c r="E30" s="191">
        <v>42.25</v>
      </c>
      <c r="F30" s="174">
        <f t="shared" si="7"/>
        <v>4.3859688600000002</v>
      </c>
      <c r="G30" s="198">
        <v>0.82599999999999996</v>
      </c>
      <c r="H30" s="176">
        <f t="shared" si="8"/>
        <v>1.6385114199999999</v>
      </c>
      <c r="I30" s="178">
        <v>0.78400000000000003</v>
      </c>
      <c r="J30" s="176">
        <f t="shared" si="3"/>
        <v>2.7474574400000003</v>
      </c>
      <c r="K30" s="68"/>
      <c r="L30" s="68"/>
      <c r="M30" s="68"/>
      <c r="N30" s="76"/>
      <c r="O30" s="69">
        <f t="shared" si="0"/>
        <v>0</v>
      </c>
      <c r="P30" s="176">
        <f t="shared" ref="P30" si="14">E30*F30</f>
        <v>185.30718433500002</v>
      </c>
      <c r="Q30" s="176">
        <f t="shared" ref="Q30" si="15">SUM(O30:O33)</f>
        <v>0</v>
      </c>
      <c r="R30" s="176">
        <f t="shared" ref="R30" si="16">Q30*1.02*1.05*$R$15</f>
        <v>0</v>
      </c>
      <c r="S30" s="188">
        <f t="shared" ref="S30" si="17">F30*$S$18</f>
        <v>5.6238864793773953</v>
      </c>
      <c r="T30" s="188">
        <f t="shared" ref="T30" si="18">S30*E30</f>
        <v>237.60920375369494</v>
      </c>
    </row>
    <row r="31" spans="1:22" ht="12.75" customHeight="1">
      <c r="A31" s="169"/>
      <c r="B31" s="170"/>
      <c r="C31" s="170"/>
      <c r="D31" s="249"/>
      <c r="E31" s="191"/>
      <c r="F31" s="174"/>
      <c r="G31" s="198"/>
      <c r="H31" s="176"/>
      <c r="I31" s="178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88"/>
      <c r="T31" s="188"/>
    </row>
    <row r="32" spans="1:22" ht="12.75" customHeight="1">
      <c r="A32" s="169"/>
      <c r="B32" s="170"/>
      <c r="C32" s="170"/>
      <c r="D32" s="249"/>
      <c r="E32" s="191"/>
      <c r="F32" s="174"/>
      <c r="G32" s="198"/>
      <c r="H32" s="176"/>
      <c r="I32" s="178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88"/>
      <c r="T32" s="188"/>
    </row>
    <row r="33" spans="1:20" ht="12.75" customHeight="1">
      <c r="A33" s="169"/>
      <c r="B33" s="170"/>
      <c r="C33" s="170"/>
      <c r="D33" s="249"/>
      <c r="E33" s="191"/>
      <c r="F33" s="174"/>
      <c r="G33" s="198"/>
      <c r="H33" s="176"/>
      <c r="I33" s="178"/>
      <c r="J33" s="176"/>
      <c r="K33" s="68"/>
      <c r="L33" s="68"/>
      <c r="M33" s="68"/>
      <c r="N33" s="76"/>
      <c r="O33" s="69">
        <f t="shared" si="0"/>
        <v>0</v>
      </c>
      <c r="P33" s="176"/>
      <c r="Q33" s="176"/>
      <c r="R33" s="176"/>
      <c r="S33" s="188"/>
      <c r="T33" s="188"/>
    </row>
    <row r="34" spans="1:20" ht="12.75" customHeight="1">
      <c r="A34" s="169">
        <v>4</v>
      </c>
      <c r="B34" s="170" t="s">
        <v>648</v>
      </c>
      <c r="C34" s="170" t="s">
        <v>757</v>
      </c>
      <c r="D34" s="221" t="s">
        <v>455</v>
      </c>
      <c r="E34" s="191">
        <v>101.4</v>
      </c>
      <c r="F34" s="174">
        <f t="shared" si="7"/>
        <v>0.78093100800000004</v>
      </c>
      <c r="G34" s="177">
        <v>7.1800000000000003E-2</v>
      </c>
      <c r="H34" s="176">
        <f t="shared" si="8"/>
        <v>0.14242750600000001</v>
      </c>
      <c r="I34" s="177">
        <v>0.1822</v>
      </c>
      <c r="J34" s="176">
        <f t="shared" si="3"/>
        <v>0.63850350200000006</v>
      </c>
      <c r="K34" s="68"/>
      <c r="L34" s="68"/>
      <c r="M34" s="68"/>
      <c r="N34" s="76"/>
      <c r="O34" s="69">
        <f t="shared" si="0"/>
        <v>0</v>
      </c>
      <c r="P34" s="176">
        <f t="shared" ref="P34" si="19">E34*F34</f>
        <v>79.186404211200013</v>
      </c>
      <c r="Q34" s="176">
        <f t="shared" ref="Q34" si="20">SUM(O34:O37)</f>
        <v>0</v>
      </c>
      <c r="R34" s="176">
        <f t="shared" ref="R34" si="21">Q34*1.02*1.05*$R$15</f>
        <v>0</v>
      </c>
      <c r="S34" s="188">
        <f t="shared" ref="S34" si="22">F34*$S$18</f>
        <v>1.0013448515951755</v>
      </c>
      <c r="T34" s="188">
        <f t="shared" ref="T34" si="23">S34*E34</f>
        <v>101.5363679517508</v>
      </c>
    </row>
    <row r="35" spans="1:20" ht="12.75" customHeight="1">
      <c r="A35" s="169"/>
      <c r="B35" s="170"/>
      <c r="C35" s="170"/>
      <c r="D35" s="249"/>
      <c r="E35" s="191"/>
      <c r="F35" s="174"/>
      <c r="G35" s="177"/>
      <c r="H35" s="176"/>
      <c r="I35" s="177"/>
      <c r="J35" s="176"/>
      <c r="K35" s="68"/>
      <c r="L35" s="68"/>
      <c r="M35" s="68"/>
      <c r="N35" s="76"/>
      <c r="O35" s="69">
        <f t="shared" si="0"/>
        <v>0</v>
      </c>
      <c r="P35" s="176"/>
      <c r="Q35" s="176"/>
      <c r="R35" s="176"/>
      <c r="S35" s="188"/>
      <c r="T35" s="188"/>
    </row>
    <row r="36" spans="1:20" ht="12.75" customHeight="1">
      <c r="A36" s="169"/>
      <c r="B36" s="170"/>
      <c r="C36" s="170"/>
      <c r="D36" s="249"/>
      <c r="E36" s="191"/>
      <c r="F36" s="174"/>
      <c r="G36" s="177"/>
      <c r="H36" s="176"/>
      <c r="I36" s="177"/>
      <c r="J36" s="176"/>
      <c r="K36" s="68"/>
      <c r="L36" s="68"/>
      <c r="M36" s="68"/>
      <c r="N36" s="76"/>
      <c r="O36" s="69">
        <f t="shared" si="0"/>
        <v>0</v>
      </c>
      <c r="P36" s="176"/>
      <c r="Q36" s="176"/>
      <c r="R36" s="176"/>
      <c r="S36" s="188"/>
      <c r="T36" s="188"/>
    </row>
    <row r="37" spans="1:20" ht="12.75" customHeight="1">
      <c r="A37" s="169"/>
      <c r="B37" s="170"/>
      <c r="C37" s="170"/>
      <c r="D37" s="249"/>
      <c r="E37" s="191"/>
      <c r="F37" s="174"/>
      <c r="G37" s="177"/>
      <c r="H37" s="176"/>
      <c r="I37" s="177"/>
      <c r="J37" s="176"/>
      <c r="K37" s="68"/>
      <c r="L37" s="68"/>
      <c r="M37" s="68"/>
      <c r="N37" s="76"/>
      <c r="O37" s="69">
        <f t="shared" si="0"/>
        <v>0</v>
      </c>
      <c r="P37" s="176"/>
      <c r="Q37" s="176"/>
      <c r="R37" s="176"/>
      <c r="S37" s="188"/>
      <c r="T37" s="188"/>
    </row>
    <row r="38" spans="1:20" ht="12.75" customHeight="1">
      <c r="A38" s="169">
        <v>5</v>
      </c>
      <c r="B38" s="170" t="s">
        <v>614</v>
      </c>
      <c r="C38" s="170" t="s">
        <v>758</v>
      </c>
      <c r="D38" s="281" t="s">
        <v>459</v>
      </c>
      <c r="E38" s="248">
        <v>4</v>
      </c>
      <c r="F38" s="174">
        <f t="shared" si="7"/>
        <v>1.5955238</v>
      </c>
      <c r="G38" s="178">
        <v>0.61</v>
      </c>
      <c r="H38" s="176">
        <f t="shared" si="8"/>
        <v>1.2100387000000001</v>
      </c>
      <c r="I38" s="178">
        <v>0.11</v>
      </c>
      <c r="J38" s="176">
        <f t="shared" si="3"/>
        <v>0.38548509999999997</v>
      </c>
      <c r="K38" s="68"/>
      <c r="L38" s="68"/>
      <c r="M38" s="68"/>
      <c r="N38" s="72"/>
      <c r="O38" s="69">
        <f t="shared" si="0"/>
        <v>0</v>
      </c>
      <c r="P38" s="176">
        <f t="shared" ref="P38" si="24">E38*F38</f>
        <v>6.3820952000000002</v>
      </c>
      <c r="Q38" s="176">
        <f t="shared" ref="Q38" si="25">SUM(O38:O41)</f>
        <v>0</v>
      </c>
      <c r="R38" s="176">
        <f t="shared" ref="R38" si="26">Q38*1.02*1.05*$R$15</f>
        <v>0</v>
      </c>
      <c r="S38" s="188">
        <f t="shared" ref="S38" si="27">F38*$S$18</f>
        <v>2.0458523561758355</v>
      </c>
      <c r="T38" s="188">
        <f t="shared" ref="T38" si="28">S38*E38</f>
        <v>8.183409424703342</v>
      </c>
    </row>
    <row r="39" spans="1:20" ht="12.75" customHeight="1">
      <c r="A39" s="169"/>
      <c r="B39" s="170"/>
      <c r="C39" s="170"/>
      <c r="D39" s="371"/>
      <c r="E39" s="248"/>
      <c r="F39" s="174"/>
      <c r="G39" s="178"/>
      <c r="H39" s="176"/>
      <c r="I39" s="178"/>
      <c r="J39" s="176"/>
      <c r="K39" s="68"/>
      <c r="L39" s="68"/>
      <c r="M39" s="68"/>
      <c r="N39" s="76"/>
      <c r="O39" s="69">
        <f t="shared" si="0"/>
        <v>0</v>
      </c>
      <c r="P39" s="176"/>
      <c r="Q39" s="176"/>
      <c r="R39" s="176"/>
      <c r="S39" s="188"/>
      <c r="T39" s="188"/>
    </row>
    <row r="40" spans="1:20" ht="12.75" customHeight="1">
      <c r="A40" s="169"/>
      <c r="B40" s="170"/>
      <c r="C40" s="170"/>
      <c r="D40" s="371"/>
      <c r="E40" s="248"/>
      <c r="F40" s="174"/>
      <c r="G40" s="178"/>
      <c r="H40" s="176"/>
      <c r="I40" s="178"/>
      <c r="J40" s="176"/>
      <c r="K40" s="68"/>
      <c r="L40" s="68"/>
      <c r="M40" s="68"/>
      <c r="N40" s="76"/>
      <c r="O40" s="69">
        <f t="shared" si="0"/>
        <v>0</v>
      </c>
      <c r="P40" s="176"/>
      <c r="Q40" s="176"/>
      <c r="R40" s="176"/>
      <c r="S40" s="188"/>
      <c r="T40" s="188"/>
    </row>
    <row r="41" spans="1:20" ht="12.75" customHeight="1">
      <c r="A41" s="169"/>
      <c r="B41" s="170"/>
      <c r="C41" s="170"/>
      <c r="D41" s="372"/>
      <c r="E41" s="248"/>
      <c r="F41" s="174"/>
      <c r="G41" s="178"/>
      <c r="H41" s="176"/>
      <c r="I41" s="178"/>
      <c r="J41" s="176"/>
      <c r="K41" s="68"/>
      <c r="L41" s="68"/>
      <c r="M41" s="68"/>
      <c r="N41" s="76"/>
      <c r="O41" s="69">
        <f t="shared" si="0"/>
        <v>0</v>
      </c>
      <c r="P41" s="176"/>
      <c r="Q41" s="176"/>
      <c r="R41" s="176"/>
      <c r="S41" s="188"/>
      <c r="T41" s="188"/>
    </row>
    <row r="42" spans="1:20" ht="12.75" customHeight="1">
      <c r="A42" s="169">
        <v>6</v>
      </c>
      <c r="B42" s="170" t="s">
        <v>145</v>
      </c>
      <c r="C42" s="170" t="s">
        <v>759</v>
      </c>
      <c r="D42" s="221" t="s">
        <v>455</v>
      </c>
      <c r="E42" s="191">
        <v>0.38400000000000001</v>
      </c>
      <c r="F42" s="174">
        <f t="shared" si="7"/>
        <v>17.899101999999999</v>
      </c>
      <c r="G42" s="198">
        <v>3.9</v>
      </c>
      <c r="H42" s="176">
        <f t="shared" si="8"/>
        <v>7.736313</v>
      </c>
      <c r="I42" s="178">
        <v>2.9</v>
      </c>
      <c r="J42" s="176">
        <f t="shared" si="3"/>
        <v>10.162788999999998</v>
      </c>
      <c r="K42" s="68"/>
      <c r="L42" s="68"/>
      <c r="M42" s="68"/>
      <c r="N42" s="76"/>
      <c r="O42" s="69">
        <f t="shared" si="0"/>
        <v>0</v>
      </c>
      <c r="P42" s="176">
        <f t="shared" ref="P42" si="29">E42*F42</f>
        <v>6.873255168</v>
      </c>
      <c r="Q42" s="176">
        <f t="shared" ref="Q42" si="30">SUM(O42:O45)</f>
        <v>0</v>
      </c>
      <c r="R42" s="176">
        <f t="shared" ref="R42" si="31">Q42*1.02*1.05*$R$15</f>
        <v>0</v>
      </c>
      <c r="S42" s="188">
        <f t="shared" ref="S42" si="32">F42*$S$18</f>
        <v>22.951033384855563</v>
      </c>
      <c r="T42" s="188">
        <f t="shared" ref="T42" si="33">S42*E42</f>
        <v>8.8131968197845367</v>
      </c>
    </row>
    <row r="43" spans="1:20" ht="12.75" customHeight="1">
      <c r="A43" s="169"/>
      <c r="B43" s="170"/>
      <c r="C43" s="170"/>
      <c r="D43" s="249"/>
      <c r="E43" s="191"/>
      <c r="F43" s="174"/>
      <c r="G43" s="198"/>
      <c r="H43" s="176"/>
      <c r="I43" s="178"/>
      <c r="J43" s="176"/>
      <c r="K43" s="68"/>
      <c r="L43" s="68"/>
      <c r="M43" s="68"/>
      <c r="N43" s="76"/>
      <c r="O43" s="69">
        <f t="shared" si="0"/>
        <v>0</v>
      </c>
      <c r="P43" s="176"/>
      <c r="Q43" s="176"/>
      <c r="R43" s="176"/>
      <c r="S43" s="188"/>
      <c r="T43" s="188"/>
    </row>
    <row r="44" spans="1:20" ht="12.75" customHeight="1">
      <c r="A44" s="169"/>
      <c r="B44" s="170"/>
      <c r="C44" s="170"/>
      <c r="D44" s="249"/>
      <c r="E44" s="191"/>
      <c r="F44" s="174"/>
      <c r="G44" s="198"/>
      <c r="H44" s="176"/>
      <c r="I44" s="178"/>
      <c r="J44" s="176"/>
      <c r="K44" s="68"/>
      <c r="L44" s="68"/>
      <c r="M44" s="70"/>
      <c r="N44" s="76"/>
      <c r="O44" s="69">
        <f t="shared" si="0"/>
        <v>0</v>
      </c>
      <c r="P44" s="176"/>
      <c r="Q44" s="176"/>
      <c r="R44" s="176"/>
      <c r="S44" s="188"/>
      <c r="T44" s="188"/>
    </row>
    <row r="45" spans="1:20" ht="12.75" customHeight="1">
      <c r="A45" s="169"/>
      <c r="B45" s="170"/>
      <c r="C45" s="170"/>
      <c r="D45" s="249"/>
      <c r="E45" s="191"/>
      <c r="F45" s="174"/>
      <c r="G45" s="198"/>
      <c r="H45" s="176"/>
      <c r="I45" s="178"/>
      <c r="J45" s="176"/>
      <c r="K45" s="68"/>
      <c r="L45" s="68"/>
      <c r="M45" s="68"/>
      <c r="N45" s="76"/>
      <c r="O45" s="69">
        <f t="shared" si="0"/>
        <v>0</v>
      </c>
      <c r="P45" s="176"/>
      <c r="Q45" s="176"/>
      <c r="R45" s="176"/>
      <c r="S45" s="188"/>
      <c r="T45" s="188"/>
    </row>
    <row r="46" spans="1:20" ht="12.75" customHeight="1">
      <c r="A46" s="169">
        <v>7</v>
      </c>
      <c r="B46" s="170" t="s">
        <v>45</v>
      </c>
      <c r="C46" s="170" t="s">
        <v>760</v>
      </c>
      <c r="D46" s="373" t="s">
        <v>468</v>
      </c>
      <c r="E46" s="248">
        <v>132</v>
      </c>
      <c r="F46" s="174">
        <f t="shared" si="7"/>
        <v>0.8728148</v>
      </c>
      <c r="G46" s="178">
        <v>0.44</v>
      </c>
      <c r="H46" s="176">
        <f t="shared" si="8"/>
        <v>0.8728148</v>
      </c>
      <c r="I46" s="178"/>
      <c r="J46" s="176">
        <f t="shared" si="3"/>
        <v>0</v>
      </c>
      <c r="K46" s="68"/>
      <c r="L46" s="68"/>
      <c r="M46" s="68"/>
      <c r="N46" s="72"/>
      <c r="O46" s="69">
        <f t="shared" si="0"/>
        <v>0</v>
      </c>
      <c r="P46" s="176">
        <f t="shared" ref="P46" si="34">E46*F46</f>
        <v>115.2115536</v>
      </c>
      <c r="Q46" s="176">
        <f t="shared" ref="Q46" si="35">SUM(O46:O49)</f>
        <v>0</v>
      </c>
      <c r="R46" s="176">
        <f t="shared" ref="R46" si="36">Q46*1.02*1.05*$R$15</f>
        <v>0</v>
      </c>
      <c r="S46" s="188">
        <f t="shared" ref="S46" si="37">F46*$S$18</f>
        <v>1.1191623810845948</v>
      </c>
      <c r="T46" s="188">
        <f t="shared" ref="T46" si="38">S46*E46</f>
        <v>147.7294343031665</v>
      </c>
    </row>
    <row r="47" spans="1:20" ht="12.75" customHeight="1">
      <c r="A47" s="169"/>
      <c r="B47" s="170"/>
      <c r="C47" s="170"/>
      <c r="D47" s="374"/>
      <c r="E47" s="248"/>
      <c r="F47" s="174"/>
      <c r="G47" s="178"/>
      <c r="H47" s="176"/>
      <c r="I47" s="178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88"/>
      <c r="T47" s="188"/>
    </row>
    <row r="48" spans="1:20" ht="12.75" customHeight="1">
      <c r="A48" s="169"/>
      <c r="B48" s="170"/>
      <c r="C48" s="170"/>
      <c r="D48" s="374"/>
      <c r="E48" s="248"/>
      <c r="F48" s="174"/>
      <c r="G48" s="178"/>
      <c r="H48" s="176"/>
      <c r="I48" s="178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88"/>
      <c r="T48" s="188"/>
    </row>
    <row r="49" spans="1:20" ht="12.75" customHeight="1">
      <c r="A49" s="169"/>
      <c r="B49" s="170"/>
      <c r="C49" s="170"/>
      <c r="D49" s="374"/>
      <c r="E49" s="248"/>
      <c r="F49" s="174"/>
      <c r="G49" s="178"/>
      <c r="H49" s="176"/>
      <c r="I49" s="178"/>
      <c r="J49" s="176"/>
      <c r="K49" s="68"/>
      <c r="L49" s="68"/>
      <c r="M49" s="68"/>
      <c r="N49" s="76"/>
      <c r="O49" s="69">
        <f t="shared" si="0"/>
        <v>0</v>
      </c>
      <c r="P49" s="176"/>
      <c r="Q49" s="176"/>
      <c r="R49" s="176"/>
      <c r="S49" s="188"/>
      <c r="T49" s="188"/>
    </row>
    <row r="50" spans="1:20" ht="12.75" customHeight="1">
      <c r="A50" s="169">
        <v>8</v>
      </c>
      <c r="B50" s="171" t="s">
        <v>93</v>
      </c>
      <c r="C50" s="171" t="s">
        <v>761</v>
      </c>
      <c r="D50" s="281" t="s">
        <v>459</v>
      </c>
      <c r="E50" s="248">
        <v>65</v>
      </c>
      <c r="F50" s="174">
        <f t="shared" si="7"/>
        <v>5.9510100000000003E-2</v>
      </c>
      <c r="G50" s="204">
        <v>0.03</v>
      </c>
      <c r="H50" s="176">
        <f t="shared" si="8"/>
        <v>5.9510100000000003E-2</v>
      </c>
      <c r="I50" s="177"/>
      <c r="J50" s="176">
        <f t="shared" si="3"/>
        <v>0</v>
      </c>
      <c r="K50" s="68"/>
      <c r="L50" s="68"/>
      <c r="M50" s="68"/>
      <c r="N50" s="76"/>
      <c r="O50" s="69">
        <f t="shared" si="0"/>
        <v>0</v>
      </c>
      <c r="P50" s="176">
        <f t="shared" ref="P50" si="39">E50*F50</f>
        <v>3.8681565</v>
      </c>
      <c r="Q50" s="176">
        <f t="shared" ref="Q50" si="40">SUM(O50:O53)</f>
        <v>0</v>
      </c>
      <c r="R50" s="176">
        <f t="shared" ref="R50" si="41">Q50*1.02*1.05*$R$15</f>
        <v>0</v>
      </c>
      <c r="S50" s="188">
        <f t="shared" ref="S50" si="42">F50*$S$18</f>
        <v>7.6306525983040552E-2</v>
      </c>
      <c r="T50" s="188">
        <f t="shared" ref="T50" si="43">S50*E50</f>
        <v>4.9599241888976362</v>
      </c>
    </row>
    <row r="51" spans="1:20" ht="12.75" customHeight="1">
      <c r="A51" s="169"/>
      <c r="B51" s="182"/>
      <c r="C51" s="182"/>
      <c r="D51" s="371"/>
      <c r="E51" s="248"/>
      <c r="F51" s="174"/>
      <c r="G51" s="204"/>
      <c r="H51" s="176"/>
      <c r="I51" s="177"/>
      <c r="J51" s="176"/>
      <c r="K51" s="68"/>
      <c r="L51" s="68"/>
      <c r="M51" s="68"/>
      <c r="N51" s="76"/>
      <c r="O51" s="69">
        <f t="shared" si="0"/>
        <v>0</v>
      </c>
      <c r="P51" s="176"/>
      <c r="Q51" s="176"/>
      <c r="R51" s="176"/>
      <c r="S51" s="188"/>
      <c r="T51" s="188"/>
    </row>
    <row r="52" spans="1:20" ht="12.75" customHeight="1">
      <c r="A52" s="169"/>
      <c r="B52" s="182"/>
      <c r="C52" s="182"/>
      <c r="D52" s="371"/>
      <c r="E52" s="248"/>
      <c r="F52" s="174"/>
      <c r="G52" s="204"/>
      <c r="H52" s="176"/>
      <c r="I52" s="177"/>
      <c r="J52" s="176"/>
      <c r="K52" s="68"/>
      <c r="L52" s="68"/>
      <c r="M52" s="70"/>
      <c r="N52" s="76"/>
      <c r="O52" s="69">
        <f t="shared" si="0"/>
        <v>0</v>
      </c>
      <c r="P52" s="176"/>
      <c r="Q52" s="176"/>
      <c r="R52" s="176"/>
      <c r="S52" s="188"/>
      <c r="T52" s="188"/>
    </row>
    <row r="53" spans="1:20" ht="12.75" customHeight="1">
      <c r="A53" s="169"/>
      <c r="B53" s="183"/>
      <c r="C53" s="183"/>
      <c r="D53" s="372"/>
      <c r="E53" s="248"/>
      <c r="F53" s="174"/>
      <c r="G53" s="204"/>
      <c r="H53" s="176"/>
      <c r="I53" s="177"/>
      <c r="J53" s="176"/>
      <c r="K53" s="68"/>
      <c r="L53" s="68"/>
      <c r="M53" s="68"/>
      <c r="N53" s="76"/>
      <c r="O53" s="69">
        <f t="shared" si="0"/>
        <v>0</v>
      </c>
      <c r="P53" s="176"/>
      <c r="Q53" s="176"/>
      <c r="R53" s="176"/>
      <c r="S53" s="188"/>
      <c r="T53" s="188"/>
    </row>
    <row r="54" spans="1:20" ht="12.75" customHeight="1">
      <c r="A54" s="169">
        <v>9</v>
      </c>
      <c r="B54" s="170" t="s">
        <v>648</v>
      </c>
      <c r="C54" s="170" t="s">
        <v>762</v>
      </c>
      <c r="D54" s="221" t="s">
        <v>455</v>
      </c>
      <c r="E54" s="174">
        <v>92.6</v>
      </c>
      <c r="F54" s="174">
        <f t="shared" si="7"/>
        <v>0.59019387570000004</v>
      </c>
      <c r="G54" s="177">
        <v>7.6400000000000001E-3</v>
      </c>
      <c r="H54" s="176">
        <f t="shared" si="8"/>
        <v>1.5155238800000002E-2</v>
      </c>
      <c r="I54" s="177">
        <v>0.16409000000000001</v>
      </c>
      <c r="J54" s="176">
        <f t="shared" si="3"/>
        <v>0.57503863690000001</v>
      </c>
      <c r="K54" s="68"/>
      <c r="L54" s="68"/>
      <c r="M54" s="68"/>
      <c r="N54" s="76"/>
      <c r="O54" s="69">
        <f t="shared" si="0"/>
        <v>0</v>
      </c>
      <c r="P54" s="176">
        <f t="shared" ref="P54" si="44">E54*F54</f>
        <v>54.651952889820002</v>
      </c>
      <c r="Q54" s="176">
        <f t="shared" ref="Q54" si="45">SUM(O54:O57)</f>
        <v>0</v>
      </c>
      <c r="R54" s="176">
        <f t="shared" ref="R54" si="46">Q54*1.02*1.05*$R$15</f>
        <v>0</v>
      </c>
      <c r="S54" s="188">
        <f t="shared" ref="S54" si="47">F54*$S$18</f>
        <v>0.75677312441305689</v>
      </c>
      <c r="T54" s="188">
        <f t="shared" ref="T54" si="48">S54*E54</f>
        <v>70.077191320649064</v>
      </c>
    </row>
    <row r="55" spans="1:20" ht="12.75" customHeight="1">
      <c r="A55" s="169"/>
      <c r="B55" s="170"/>
      <c r="C55" s="170"/>
      <c r="D55" s="249"/>
      <c r="E55" s="174"/>
      <c r="F55" s="174"/>
      <c r="G55" s="177"/>
      <c r="H55" s="176"/>
      <c r="I55" s="177"/>
      <c r="J55" s="176"/>
      <c r="K55" s="68"/>
      <c r="L55" s="68"/>
      <c r="M55" s="68"/>
      <c r="N55" s="76"/>
      <c r="O55" s="69">
        <f t="shared" si="0"/>
        <v>0</v>
      </c>
      <c r="P55" s="176"/>
      <c r="Q55" s="176"/>
      <c r="R55" s="176"/>
      <c r="S55" s="188"/>
      <c r="T55" s="188"/>
    </row>
    <row r="56" spans="1:20" ht="12.75" customHeight="1">
      <c r="A56" s="169"/>
      <c r="B56" s="170"/>
      <c r="C56" s="170"/>
      <c r="D56" s="249"/>
      <c r="E56" s="174"/>
      <c r="F56" s="174"/>
      <c r="G56" s="177"/>
      <c r="H56" s="176"/>
      <c r="I56" s="177"/>
      <c r="J56" s="176"/>
      <c r="K56" s="68"/>
      <c r="L56" s="68"/>
      <c r="M56" s="68"/>
      <c r="N56" s="76"/>
      <c r="O56" s="69">
        <f t="shared" si="0"/>
        <v>0</v>
      </c>
      <c r="P56" s="176"/>
      <c r="Q56" s="176"/>
      <c r="R56" s="176"/>
      <c r="S56" s="188"/>
      <c r="T56" s="188"/>
    </row>
    <row r="57" spans="1:20" ht="63" customHeight="1">
      <c r="A57" s="169"/>
      <c r="B57" s="170"/>
      <c r="C57" s="170"/>
      <c r="D57" s="249"/>
      <c r="E57" s="174"/>
      <c r="F57" s="174"/>
      <c r="G57" s="177"/>
      <c r="H57" s="176"/>
      <c r="I57" s="177"/>
      <c r="J57" s="176"/>
      <c r="K57" s="68"/>
      <c r="L57" s="68"/>
      <c r="M57" s="68"/>
      <c r="N57" s="76"/>
      <c r="O57" s="69">
        <f t="shared" si="0"/>
        <v>0</v>
      </c>
      <c r="P57" s="176"/>
      <c r="Q57" s="176"/>
      <c r="R57" s="176"/>
      <c r="S57" s="188"/>
      <c r="T57" s="188"/>
    </row>
    <row r="58" spans="1:20" ht="12.75" customHeight="1">
      <c r="A58" s="169">
        <v>10</v>
      </c>
      <c r="B58" s="170" t="s">
        <v>145</v>
      </c>
      <c r="C58" s="170" t="s">
        <v>763</v>
      </c>
      <c r="D58" s="221" t="s">
        <v>455</v>
      </c>
      <c r="E58" s="174">
        <v>9.68</v>
      </c>
      <c r="F58" s="174">
        <f t="shared" si="7"/>
        <v>17.899101999999999</v>
      </c>
      <c r="G58" s="198">
        <v>3.9</v>
      </c>
      <c r="H58" s="176">
        <f t="shared" si="8"/>
        <v>7.736313</v>
      </c>
      <c r="I58" s="178">
        <v>2.9</v>
      </c>
      <c r="J58" s="176">
        <f t="shared" si="3"/>
        <v>10.162788999999998</v>
      </c>
      <c r="K58" s="68"/>
      <c r="L58" s="68"/>
      <c r="M58" s="68"/>
      <c r="N58" s="76"/>
      <c r="O58" s="69">
        <f t="shared" si="0"/>
        <v>0</v>
      </c>
      <c r="P58" s="176">
        <f t="shared" ref="P58" si="49">E58*F58</f>
        <v>173.26330736</v>
      </c>
      <c r="Q58" s="176">
        <f t="shared" ref="Q58" si="50">SUM(O58:O61)</f>
        <v>0</v>
      </c>
      <c r="R58" s="176">
        <f t="shared" ref="R58" si="51">Q58*1.02*1.05*$R$15</f>
        <v>0</v>
      </c>
      <c r="S58" s="188">
        <f t="shared" ref="S58" si="52">F58*$S$18</f>
        <v>22.951033384855563</v>
      </c>
      <c r="T58" s="188">
        <f t="shared" ref="T58" si="53">S58*E58</f>
        <v>222.16600316540183</v>
      </c>
    </row>
    <row r="59" spans="1:20" ht="12.75" customHeight="1">
      <c r="A59" s="169"/>
      <c r="B59" s="170"/>
      <c r="C59" s="170"/>
      <c r="D59" s="249"/>
      <c r="E59" s="174"/>
      <c r="F59" s="174"/>
      <c r="G59" s="198"/>
      <c r="H59" s="176"/>
      <c r="I59" s="178"/>
      <c r="J59" s="176"/>
      <c r="K59" s="68"/>
      <c r="L59" s="68"/>
      <c r="M59" s="68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2.75" customHeight="1">
      <c r="A60" s="169"/>
      <c r="B60" s="170"/>
      <c r="C60" s="170"/>
      <c r="D60" s="249"/>
      <c r="E60" s="174"/>
      <c r="F60" s="174"/>
      <c r="G60" s="198"/>
      <c r="H60" s="176"/>
      <c r="I60" s="178"/>
      <c r="J60" s="176"/>
      <c r="K60" s="68"/>
      <c r="L60" s="68"/>
      <c r="M60" s="70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2.75" customHeight="1">
      <c r="A61" s="169"/>
      <c r="B61" s="170"/>
      <c r="C61" s="170"/>
      <c r="D61" s="249"/>
      <c r="E61" s="174"/>
      <c r="F61" s="174"/>
      <c r="G61" s="198"/>
      <c r="H61" s="176"/>
      <c r="I61" s="178"/>
      <c r="J61" s="176"/>
      <c r="K61" s="68"/>
      <c r="L61" s="68"/>
      <c r="M61" s="68"/>
      <c r="N61" s="76"/>
      <c r="O61" s="69">
        <f t="shared" si="0"/>
        <v>0</v>
      </c>
      <c r="P61" s="176"/>
      <c r="Q61" s="176"/>
      <c r="R61" s="176"/>
      <c r="S61" s="188"/>
      <c r="T61" s="188"/>
    </row>
    <row r="62" spans="1:20" ht="12.75" customHeight="1">
      <c r="A62" s="169">
        <v>11</v>
      </c>
      <c r="B62" s="170" t="s">
        <v>164</v>
      </c>
      <c r="C62" s="170" t="s">
        <v>764</v>
      </c>
      <c r="D62" s="373" t="s">
        <v>468</v>
      </c>
      <c r="E62" s="174">
        <v>62</v>
      </c>
      <c r="F62" s="174">
        <f t="shared" si="7"/>
        <v>0.47214589500000004</v>
      </c>
      <c r="G62" s="178">
        <v>0.223</v>
      </c>
      <c r="H62" s="176">
        <f t="shared" si="8"/>
        <v>0.44235841000000004</v>
      </c>
      <c r="I62" s="178">
        <v>8.5000000000000006E-3</v>
      </c>
      <c r="J62" s="176">
        <f t="shared" si="3"/>
        <v>2.9787484999999999E-2</v>
      </c>
      <c r="K62" s="68"/>
      <c r="L62" s="68"/>
      <c r="M62" s="68"/>
      <c r="N62" s="76"/>
      <c r="O62" s="69">
        <f t="shared" si="0"/>
        <v>0</v>
      </c>
      <c r="P62" s="176">
        <f t="shared" ref="P62" si="54">E62*F62</f>
        <v>29.273045490000001</v>
      </c>
      <c r="Q62" s="176">
        <f t="shared" ref="Q62" si="55">SUM(O62:O65)</f>
        <v>0</v>
      </c>
      <c r="R62" s="176">
        <f t="shared" ref="R62" si="56">Q62*1.02*1.05*$R$15</f>
        <v>0</v>
      </c>
      <c r="S62" s="188">
        <f t="shared" ref="S62" si="57">F62*$S$18</f>
        <v>0.60540669574750228</v>
      </c>
      <c r="T62" s="188">
        <f t="shared" ref="T62" si="58">S62*E62</f>
        <v>37.535215136345144</v>
      </c>
    </row>
    <row r="63" spans="1:20" ht="12.75" customHeight="1">
      <c r="A63" s="169"/>
      <c r="B63" s="170"/>
      <c r="C63" s="170"/>
      <c r="D63" s="374"/>
      <c r="E63" s="174"/>
      <c r="F63" s="174"/>
      <c r="G63" s="178"/>
      <c r="H63" s="176"/>
      <c r="I63" s="178"/>
      <c r="J63" s="176"/>
      <c r="K63" s="68"/>
      <c r="L63" s="68"/>
      <c r="M63" s="68"/>
      <c r="N63" s="76"/>
      <c r="O63" s="69">
        <f t="shared" si="0"/>
        <v>0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170"/>
      <c r="D64" s="374"/>
      <c r="E64" s="174"/>
      <c r="F64" s="174"/>
      <c r="G64" s="178"/>
      <c r="H64" s="176"/>
      <c r="I64" s="178"/>
      <c r="J64" s="176"/>
      <c r="K64" s="68"/>
      <c r="L64" s="68"/>
      <c r="M64" s="70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/>
      <c r="B65" s="170"/>
      <c r="C65" s="170"/>
      <c r="D65" s="374"/>
      <c r="E65" s="174"/>
      <c r="F65" s="174"/>
      <c r="G65" s="178"/>
      <c r="H65" s="176"/>
      <c r="I65" s="178"/>
      <c r="J65" s="176"/>
      <c r="K65" s="68"/>
      <c r="L65" s="68"/>
      <c r="M65" s="68"/>
      <c r="N65" s="76"/>
      <c r="O65" s="69">
        <f t="shared" si="0"/>
        <v>0</v>
      </c>
      <c r="P65" s="176"/>
      <c r="Q65" s="176"/>
      <c r="R65" s="176"/>
      <c r="S65" s="188"/>
      <c r="T65" s="188"/>
    </row>
    <row r="66" spans="1:20" ht="12.75" customHeight="1">
      <c r="A66" s="169">
        <v>12</v>
      </c>
      <c r="B66" s="217" t="s">
        <v>655</v>
      </c>
      <c r="C66" s="170" t="s">
        <v>765</v>
      </c>
      <c r="D66" s="221" t="s">
        <v>455</v>
      </c>
      <c r="E66" s="248">
        <v>279</v>
      </c>
      <c r="F66" s="174">
        <f t="shared" si="7"/>
        <v>0.42708000659999995</v>
      </c>
      <c r="G66" s="319">
        <v>4.9100000000000003E-3</v>
      </c>
      <c r="H66" s="176">
        <f t="shared" si="8"/>
        <v>9.7398197000000009E-3</v>
      </c>
      <c r="I66" s="177">
        <v>0.11909</v>
      </c>
      <c r="J66" s="176">
        <f t="shared" si="3"/>
        <v>0.41734018689999997</v>
      </c>
      <c r="K66" s="68"/>
      <c r="L66" s="68"/>
      <c r="M66" s="68"/>
      <c r="N66" s="76"/>
      <c r="O66" s="69">
        <f t="shared" si="0"/>
        <v>0</v>
      </c>
      <c r="P66" s="176">
        <f t="shared" ref="P66" si="59">E66*F66</f>
        <v>119.15532184139998</v>
      </c>
      <c r="Q66" s="176">
        <f t="shared" ref="Q66" si="60">SUM(O66:O69)</f>
        <v>0</v>
      </c>
      <c r="R66" s="176">
        <f t="shared" ref="R66" si="61">Q66*1.02*1.05*$R$15</f>
        <v>0</v>
      </c>
      <c r="S66" s="188">
        <f t="shared" ref="S66" si="62">F66*$S$18</f>
        <v>0.54762118733559562</v>
      </c>
      <c r="T66" s="188">
        <f t="shared" ref="T66" si="63">S66*E66</f>
        <v>152.78631126663117</v>
      </c>
    </row>
    <row r="67" spans="1:20" ht="12.75" customHeight="1">
      <c r="A67" s="169"/>
      <c r="B67" s="217"/>
      <c r="C67" s="170"/>
      <c r="D67" s="249"/>
      <c r="E67" s="248"/>
      <c r="F67" s="174"/>
      <c r="G67" s="319"/>
      <c r="H67" s="176"/>
      <c r="I67" s="177"/>
      <c r="J67" s="176"/>
      <c r="K67" s="68"/>
      <c r="L67" s="68"/>
      <c r="M67" s="68"/>
      <c r="N67" s="76"/>
      <c r="O67" s="69">
        <f t="shared" si="0"/>
        <v>0</v>
      </c>
      <c r="P67" s="176"/>
      <c r="Q67" s="176"/>
      <c r="R67" s="176"/>
      <c r="S67" s="188"/>
      <c r="T67" s="188"/>
    </row>
    <row r="68" spans="1:20" ht="12.75" customHeight="1">
      <c r="A68" s="169"/>
      <c r="B68" s="217"/>
      <c r="C68" s="170"/>
      <c r="D68" s="249"/>
      <c r="E68" s="248"/>
      <c r="F68" s="174"/>
      <c r="G68" s="319"/>
      <c r="H68" s="176"/>
      <c r="I68" s="177"/>
      <c r="J68" s="176"/>
      <c r="K68" s="68"/>
      <c r="L68" s="68"/>
      <c r="M68" s="70"/>
      <c r="N68" s="76"/>
      <c r="O68" s="69">
        <f t="shared" si="0"/>
        <v>0</v>
      </c>
      <c r="P68" s="176"/>
      <c r="Q68" s="176"/>
      <c r="R68" s="176"/>
      <c r="S68" s="188"/>
      <c r="T68" s="188"/>
    </row>
    <row r="69" spans="1:20" ht="12.75" customHeight="1">
      <c r="A69" s="169"/>
      <c r="B69" s="217"/>
      <c r="C69" s="170"/>
      <c r="D69" s="249"/>
      <c r="E69" s="248"/>
      <c r="F69" s="174"/>
      <c r="G69" s="319"/>
      <c r="H69" s="176"/>
      <c r="I69" s="177"/>
      <c r="J69" s="176"/>
      <c r="K69" s="68"/>
      <c r="L69" s="68"/>
      <c r="M69" s="68"/>
      <c r="N69" s="76"/>
      <c r="O69" s="69">
        <f t="shared" si="0"/>
        <v>0</v>
      </c>
      <c r="P69" s="176"/>
      <c r="Q69" s="176"/>
      <c r="R69" s="176"/>
      <c r="S69" s="188"/>
      <c r="T69" s="188"/>
    </row>
    <row r="70" spans="1:20" ht="12.75" customHeight="1">
      <c r="A70" s="169">
        <v>13</v>
      </c>
      <c r="B70" s="170" t="s">
        <v>44</v>
      </c>
      <c r="C70" s="170" t="s">
        <v>766</v>
      </c>
      <c r="D70" s="221" t="s">
        <v>455</v>
      </c>
      <c r="E70" s="191">
        <v>8.9499999999999993</v>
      </c>
      <c r="F70" s="174">
        <f t="shared" si="7"/>
        <v>3.8483198000000001</v>
      </c>
      <c r="G70" s="178">
        <v>1.94</v>
      </c>
      <c r="H70" s="176">
        <f t="shared" si="8"/>
        <v>3.8483198000000001</v>
      </c>
      <c r="I70" s="178"/>
      <c r="J70" s="176">
        <f t="shared" si="3"/>
        <v>0</v>
      </c>
      <c r="K70" s="68"/>
      <c r="L70" s="68"/>
      <c r="M70" s="68"/>
      <c r="N70" s="76"/>
      <c r="O70" s="69">
        <f t="shared" si="0"/>
        <v>0</v>
      </c>
      <c r="P70" s="176">
        <f t="shared" ref="P70" si="64">E70*F70</f>
        <v>34.442462209999995</v>
      </c>
      <c r="Q70" s="176">
        <f t="shared" ref="Q70" si="65">SUM(O70:O73)</f>
        <v>0</v>
      </c>
      <c r="R70" s="176">
        <f t="shared" ref="R70" si="66">Q70*1.02*1.05*$R$15</f>
        <v>0</v>
      </c>
      <c r="S70" s="188">
        <f t="shared" ref="S70" si="67">F70*$S$18</f>
        <v>4.9344886802366226</v>
      </c>
      <c r="T70" s="188">
        <f t="shared" ref="T70" si="68">S70*E70</f>
        <v>44.163673688117768</v>
      </c>
    </row>
    <row r="71" spans="1:20" ht="12.75" customHeight="1">
      <c r="A71" s="169"/>
      <c r="B71" s="170"/>
      <c r="C71" s="170"/>
      <c r="D71" s="249"/>
      <c r="E71" s="191"/>
      <c r="F71" s="174"/>
      <c r="G71" s="178"/>
      <c r="H71" s="176"/>
      <c r="I71" s="178"/>
      <c r="J71" s="176"/>
      <c r="K71" s="68"/>
      <c r="L71" s="68"/>
      <c r="M71" s="68"/>
      <c r="N71" s="76"/>
      <c r="O71" s="69">
        <f t="shared" si="0"/>
        <v>0</v>
      </c>
      <c r="P71" s="176"/>
      <c r="Q71" s="176"/>
      <c r="R71" s="176"/>
      <c r="S71" s="188"/>
      <c r="T71" s="188"/>
    </row>
    <row r="72" spans="1:20" ht="12.75" customHeight="1">
      <c r="A72" s="169"/>
      <c r="B72" s="170"/>
      <c r="C72" s="170"/>
      <c r="D72" s="249"/>
      <c r="E72" s="191"/>
      <c r="F72" s="174"/>
      <c r="G72" s="178"/>
      <c r="H72" s="176"/>
      <c r="I72" s="178"/>
      <c r="J72" s="176"/>
      <c r="K72" s="68"/>
      <c r="L72" s="68"/>
      <c r="M72" s="70"/>
      <c r="N72" s="76"/>
      <c r="O72" s="69">
        <f t="shared" si="0"/>
        <v>0</v>
      </c>
      <c r="P72" s="176"/>
      <c r="Q72" s="176"/>
      <c r="R72" s="176"/>
      <c r="S72" s="188"/>
      <c r="T72" s="188"/>
    </row>
    <row r="73" spans="1:20" ht="12.75" customHeight="1">
      <c r="A73" s="169"/>
      <c r="B73" s="170"/>
      <c r="C73" s="170"/>
      <c r="D73" s="249"/>
      <c r="E73" s="191"/>
      <c r="F73" s="174"/>
      <c r="G73" s="178"/>
      <c r="H73" s="176"/>
      <c r="I73" s="178"/>
      <c r="J73" s="176"/>
      <c r="K73" s="68"/>
      <c r="L73" s="68"/>
      <c r="M73" s="68"/>
      <c r="N73" s="76"/>
      <c r="O73" s="69">
        <f t="shared" si="0"/>
        <v>0</v>
      </c>
      <c r="P73" s="176"/>
      <c r="Q73" s="176"/>
      <c r="R73" s="176"/>
      <c r="S73" s="188"/>
      <c r="T73" s="188"/>
    </row>
    <row r="74" spans="1:20" ht="12.75" customHeight="1">
      <c r="A74" s="169">
        <v>14</v>
      </c>
      <c r="B74" s="170" t="s">
        <v>573</v>
      </c>
      <c r="C74" s="170" t="s">
        <v>767</v>
      </c>
      <c r="D74" s="370" t="s">
        <v>461</v>
      </c>
      <c r="E74" s="169">
        <v>830.45</v>
      </c>
      <c r="F74" s="174">
        <f t="shared" si="7"/>
        <v>3.9474369999999999</v>
      </c>
      <c r="G74" s="213">
        <v>0.4</v>
      </c>
      <c r="H74" s="176">
        <f t="shared" si="8"/>
        <v>0.79346800000000006</v>
      </c>
      <c r="I74" s="213">
        <v>0.9</v>
      </c>
      <c r="J74" s="176">
        <f t="shared" si="3"/>
        <v>3.153969</v>
      </c>
      <c r="K74" s="68"/>
      <c r="L74" s="68"/>
      <c r="M74" s="68"/>
      <c r="N74" s="76"/>
      <c r="O74" s="69">
        <f t="shared" si="0"/>
        <v>0</v>
      </c>
      <c r="P74" s="176">
        <f t="shared" ref="P74" si="69">E74*F74</f>
        <v>3278.1490566500001</v>
      </c>
      <c r="Q74" s="176">
        <f t="shared" ref="Q74" si="70">SUM(O74:O77)</f>
        <v>0</v>
      </c>
      <c r="R74" s="176">
        <f t="shared" ref="R74" si="71">Q74*1.02*1.05*$R$15</f>
        <v>0</v>
      </c>
      <c r="S74" s="188">
        <f t="shared" ref="S74" si="72">F74*$S$18</f>
        <v>5.0615812107006315</v>
      </c>
      <c r="T74" s="188">
        <f t="shared" ref="T74" si="73">S74*E74</f>
        <v>4203.3901164263398</v>
      </c>
    </row>
    <row r="75" spans="1:20" ht="12.75" customHeight="1">
      <c r="A75" s="169"/>
      <c r="B75" s="170"/>
      <c r="C75" s="170"/>
      <c r="D75" s="285"/>
      <c r="E75" s="169"/>
      <c r="F75" s="174"/>
      <c r="G75" s="213"/>
      <c r="H75" s="176"/>
      <c r="I75" s="213"/>
      <c r="J75" s="176"/>
      <c r="K75" s="68"/>
      <c r="L75" s="68"/>
      <c r="M75" s="68"/>
      <c r="N75" s="76"/>
      <c r="O75" s="69">
        <f t="shared" si="0"/>
        <v>0</v>
      </c>
      <c r="P75" s="176"/>
      <c r="Q75" s="176"/>
      <c r="R75" s="176"/>
      <c r="S75" s="188"/>
      <c r="T75" s="188"/>
    </row>
    <row r="76" spans="1:20" ht="12.75" customHeight="1">
      <c r="A76" s="169"/>
      <c r="B76" s="170"/>
      <c r="C76" s="170"/>
      <c r="D76" s="285"/>
      <c r="E76" s="169"/>
      <c r="F76" s="174"/>
      <c r="G76" s="213"/>
      <c r="H76" s="176"/>
      <c r="I76" s="213"/>
      <c r="J76" s="176"/>
      <c r="K76" s="68"/>
      <c r="L76" s="68"/>
      <c r="M76" s="68"/>
      <c r="N76" s="76"/>
      <c r="O76" s="69">
        <f t="shared" si="0"/>
        <v>0</v>
      </c>
      <c r="P76" s="176"/>
      <c r="Q76" s="176"/>
      <c r="R76" s="176"/>
      <c r="S76" s="188"/>
      <c r="T76" s="188"/>
    </row>
    <row r="77" spans="1:20" ht="28.5" customHeight="1">
      <c r="A77" s="169"/>
      <c r="B77" s="170"/>
      <c r="C77" s="170"/>
      <c r="D77" s="286"/>
      <c r="E77" s="169"/>
      <c r="F77" s="174"/>
      <c r="G77" s="213"/>
      <c r="H77" s="176"/>
      <c r="I77" s="213"/>
      <c r="J77" s="176"/>
      <c r="K77" s="68"/>
      <c r="L77" s="68"/>
      <c r="M77" s="68"/>
      <c r="N77" s="76"/>
      <c r="O77" s="69">
        <f t="shared" si="0"/>
        <v>0</v>
      </c>
      <c r="P77" s="176"/>
      <c r="Q77" s="176"/>
      <c r="R77" s="176"/>
      <c r="S77" s="188"/>
      <c r="T77" s="188"/>
    </row>
    <row r="78" spans="1:20" ht="12.75" customHeight="1">
      <c r="A78" s="161"/>
      <c r="B78" s="162"/>
      <c r="C78" s="163" t="s">
        <v>462</v>
      </c>
      <c r="D78" s="161"/>
      <c r="E78" s="164"/>
      <c r="F78" s="165"/>
      <c r="G78" s="157"/>
      <c r="H78" s="158"/>
      <c r="I78" s="157"/>
      <c r="J78" s="158"/>
      <c r="K78" s="40"/>
      <c r="L78" s="40"/>
      <c r="M78" s="40"/>
      <c r="N78" s="41"/>
      <c r="O78" s="42"/>
      <c r="P78" s="158"/>
      <c r="Q78" s="158"/>
      <c r="R78" s="158"/>
      <c r="S78" s="158"/>
      <c r="T78" s="316">
        <f>SUM(T22:T77)</f>
        <v>5249.9121498208033</v>
      </c>
    </row>
    <row r="79" spans="1:20" ht="12.75" customHeight="1">
      <c r="A79" s="161"/>
      <c r="B79" s="162"/>
      <c r="C79" s="163"/>
      <c r="D79" s="161"/>
      <c r="E79" s="164"/>
      <c r="F79" s="166"/>
      <c r="G79" s="157"/>
      <c r="H79" s="158"/>
      <c r="I79" s="157"/>
      <c r="J79" s="158"/>
      <c r="K79" s="40"/>
      <c r="L79" s="40"/>
      <c r="M79" s="40"/>
      <c r="N79" s="41"/>
      <c r="O79" s="42"/>
      <c r="P79" s="158"/>
      <c r="Q79" s="158"/>
      <c r="R79" s="158"/>
      <c r="S79" s="158"/>
      <c r="T79" s="316"/>
    </row>
    <row r="80" spans="1:20" ht="12.75" customHeight="1">
      <c r="A80" s="161"/>
      <c r="B80" s="162"/>
      <c r="C80" s="163"/>
      <c r="D80" s="161"/>
      <c r="E80" s="164"/>
      <c r="F80" s="166"/>
      <c r="G80" s="157"/>
      <c r="H80" s="158"/>
      <c r="I80" s="157"/>
      <c r="J80" s="158"/>
      <c r="K80" s="40"/>
      <c r="L80" s="40"/>
      <c r="M80" s="43"/>
      <c r="N80" s="41"/>
      <c r="O80" s="42"/>
      <c r="P80" s="158"/>
      <c r="Q80" s="158"/>
      <c r="R80" s="158"/>
      <c r="S80" s="158"/>
      <c r="T80" s="316"/>
    </row>
    <row r="81" spans="1:20" ht="12.75" customHeight="1">
      <c r="A81" s="161"/>
      <c r="B81" s="162"/>
      <c r="C81" s="163"/>
      <c r="D81" s="161"/>
      <c r="E81" s="164"/>
      <c r="F81" s="167"/>
      <c r="G81" s="157"/>
      <c r="H81" s="158"/>
      <c r="I81" s="157"/>
      <c r="J81" s="158"/>
      <c r="K81" s="40"/>
      <c r="L81" s="40"/>
      <c r="M81" s="40"/>
      <c r="N81" s="41"/>
      <c r="O81" s="42"/>
      <c r="P81" s="158"/>
      <c r="Q81" s="158"/>
      <c r="R81" s="158"/>
      <c r="S81" s="158"/>
      <c r="T81" s="316"/>
    </row>
    <row r="82" spans="1:20" ht="12.75" customHeight="1">
      <c r="A82" s="161"/>
      <c r="B82" s="162"/>
      <c r="C82" s="163" t="s">
        <v>463</v>
      </c>
      <c r="D82" s="161"/>
      <c r="E82" s="164"/>
      <c r="F82" s="165"/>
      <c r="G82" s="157"/>
      <c r="H82" s="158"/>
      <c r="I82" s="157"/>
      <c r="J82" s="158"/>
      <c r="K82" s="40"/>
      <c r="L82" s="40"/>
      <c r="M82" s="40"/>
      <c r="N82" s="41"/>
      <c r="O82" s="42"/>
      <c r="P82" s="158"/>
      <c r="Q82" s="158"/>
      <c r="R82" s="158"/>
      <c r="S82" s="158"/>
      <c r="T82" s="148">
        <f>(T78*100%)/'Cav-Nax-Fut.Dasht-Malatia'!T413</f>
        <v>8.6912839222849619E-2</v>
      </c>
    </row>
    <row r="83" spans="1:20" ht="12.75" customHeight="1">
      <c r="A83" s="161"/>
      <c r="B83" s="162"/>
      <c r="C83" s="163"/>
      <c r="D83" s="161"/>
      <c r="E83" s="164"/>
      <c r="F83" s="166"/>
      <c r="G83" s="157"/>
      <c r="H83" s="158"/>
      <c r="I83" s="157"/>
      <c r="J83" s="158"/>
      <c r="K83" s="40"/>
      <c r="L83" s="40"/>
      <c r="M83" s="40"/>
      <c r="N83" s="41"/>
      <c r="O83" s="42"/>
      <c r="P83" s="158"/>
      <c r="Q83" s="158"/>
      <c r="R83" s="158"/>
      <c r="S83" s="158"/>
      <c r="T83" s="148"/>
    </row>
    <row r="84" spans="1:20" ht="12.75" customHeight="1">
      <c r="A84" s="161"/>
      <c r="B84" s="162"/>
      <c r="C84" s="163"/>
      <c r="D84" s="161"/>
      <c r="E84" s="164"/>
      <c r="F84" s="166"/>
      <c r="G84" s="157"/>
      <c r="H84" s="158"/>
      <c r="I84" s="157"/>
      <c r="J84" s="158"/>
      <c r="K84" s="40"/>
      <c r="L84" s="40"/>
      <c r="M84" s="43"/>
      <c r="N84" s="41"/>
      <c r="O84" s="42"/>
      <c r="P84" s="158"/>
      <c r="Q84" s="158"/>
      <c r="R84" s="158"/>
      <c r="S84" s="158"/>
      <c r="T84" s="148"/>
    </row>
    <row r="85" spans="1:20" ht="12.75" customHeight="1">
      <c r="A85" s="161"/>
      <c r="B85" s="162"/>
      <c r="C85" s="163"/>
      <c r="D85" s="161"/>
      <c r="E85" s="164"/>
      <c r="F85" s="167"/>
      <c r="G85" s="157"/>
      <c r="H85" s="158"/>
      <c r="I85" s="157"/>
      <c r="J85" s="158"/>
      <c r="K85" s="40"/>
      <c r="L85" s="40"/>
      <c r="M85" s="40"/>
      <c r="N85" s="41"/>
      <c r="O85" s="42"/>
      <c r="P85" s="158"/>
      <c r="Q85" s="158"/>
      <c r="R85" s="158"/>
      <c r="S85" s="158"/>
      <c r="T85" s="148"/>
    </row>
    <row r="86" spans="1:20" ht="12.75" customHeight="1">
      <c r="A86" s="169"/>
      <c r="B86" s="170"/>
      <c r="C86" s="212" t="s">
        <v>769</v>
      </c>
      <c r="D86" s="195"/>
      <c r="E86" s="191"/>
      <c r="F86" s="174">
        <f t="shared" si="7"/>
        <v>0</v>
      </c>
      <c r="G86" s="178"/>
      <c r="H86" s="176">
        <f t="shared" si="8"/>
        <v>0</v>
      </c>
      <c r="I86" s="177"/>
      <c r="J86" s="176">
        <f t="shared" si="3"/>
        <v>0</v>
      </c>
      <c r="K86" s="68"/>
      <c r="L86" s="68"/>
      <c r="M86" s="68"/>
      <c r="N86" s="76"/>
      <c r="O86" s="69">
        <f t="shared" si="0"/>
        <v>0</v>
      </c>
      <c r="P86" s="176">
        <f t="shared" ref="P86" si="74">E86*F86</f>
        <v>0</v>
      </c>
      <c r="Q86" s="176">
        <f t="shared" ref="Q86" si="75">SUM(O86:O89)</f>
        <v>0</v>
      </c>
      <c r="R86" s="176">
        <f t="shared" ref="R86" si="76">Q86*1.02*1.05*$R$15</f>
        <v>0</v>
      </c>
      <c r="S86" s="188">
        <f t="shared" ref="S86" si="77">F86*$S$18</f>
        <v>0</v>
      </c>
      <c r="T86" s="188">
        <f t="shared" ref="T86" si="78">S86*E86</f>
        <v>0</v>
      </c>
    </row>
    <row r="87" spans="1:20" ht="12.75" customHeight="1">
      <c r="A87" s="169"/>
      <c r="B87" s="170"/>
      <c r="C87" s="212"/>
      <c r="D87" s="196"/>
      <c r="E87" s="191"/>
      <c r="F87" s="174"/>
      <c r="G87" s="178"/>
      <c r="H87" s="176"/>
      <c r="I87" s="177"/>
      <c r="J87" s="176"/>
      <c r="K87" s="68"/>
      <c r="L87" s="68"/>
      <c r="M87" s="68"/>
      <c r="N87" s="76"/>
      <c r="O87" s="69">
        <f t="shared" si="0"/>
        <v>0</v>
      </c>
      <c r="P87" s="176"/>
      <c r="Q87" s="176"/>
      <c r="R87" s="176"/>
      <c r="S87" s="188"/>
      <c r="T87" s="188"/>
    </row>
    <row r="88" spans="1:20" ht="12.75" customHeight="1">
      <c r="A88" s="169"/>
      <c r="B88" s="170"/>
      <c r="C88" s="212"/>
      <c r="D88" s="196"/>
      <c r="E88" s="191"/>
      <c r="F88" s="174"/>
      <c r="G88" s="178"/>
      <c r="H88" s="176"/>
      <c r="I88" s="177"/>
      <c r="J88" s="176"/>
      <c r="K88" s="68"/>
      <c r="L88" s="68"/>
      <c r="M88" s="68"/>
      <c r="N88" s="76"/>
      <c r="O88" s="69">
        <f t="shared" si="0"/>
        <v>0</v>
      </c>
      <c r="P88" s="176"/>
      <c r="Q88" s="176"/>
      <c r="R88" s="176"/>
      <c r="S88" s="188"/>
      <c r="T88" s="188"/>
    </row>
    <row r="89" spans="1:20" ht="12.75" customHeight="1">
      <c r="A89" s="169"/>
      <c r="B89" s="170"/>
      <c r="C89" s="212"/>
      <c r="D89" s="197"/>
      <c r="E89" s="191"/>
      <c r="F89" s="174"/>
      <c r="G89" s="178"/>
      <c r="H89" s="176"/>
      <c r="I89" s="177"/>
      <c r="J89" s="176"/>
      <c r="K89" s="68"/>
      <c r="L89" s="68"/>
      <c r="M89" s="68"/>
      <c r="N89" s="76"/>
      <c r="O89" s="69">
        <f t="shared" si="0"/>
        <v>0</v>
      </c>
      <c r="P89" s="176"/>
      <c r="Q89" s="176"/>
      <c r="R89" s="176"/>
      <c r="S89" s="188"/>
      <c r="T89" s="188"/>
    </row>
    <row r="90" spans="1:20" ht="12.75" customHeight="1">
      <c r="A90" s="169"/>
      <c r="B90" s="171"/>
      <c r="C90" s="320" t="s">
        <v>770</v>
      </c>
      <c r="D90" s="243"/>
      <c r="E90" s="187"/>
      <c r="F90" s="174">
        <f t="shared" si="7"/>
        <v>0</v>
      </c>
      <c r="G90" s="178"/>
      <c r="H90" s="176">
        <f t="shared" si="8"/>
        <v>0</v>
      </c>
      <c r="I90" s="178"/>
      <c r="J90" s="176">
        <f t="shared" si="3"/>
        <v>0</v>
      </c>
      <c r="K90" s="68"/>
      <c r="L90" s="68"/>
      <c r="M90" s="68"/>
      <c r="N90" s="76"/>
      <c r="O90" s="69">
        <f t="shared" ref="O90:O185" si="79">M90*N90</f>
        <v>0</v>
      </c>
      <c r="P90" s="176">
        <f t="shared" ref="P90" si="80">E90*F90</f>
        <v>0</v>
      </c>
      <c r="Q90" s="176">
        <f t="shared" ref="Q90" si="81">SUM(O90:O93)</f>
        <v>0</v>
      </c>
      <c r="R90" s="176">
        <f t="shared" ref="R90" si="82">Q90*1.02*1.05*$R$15</f>
        <v>0</v>
      </c>
      <c r="S90" s="188">
        <f t="shared" ref="S90" si="83">F90*$S$18</f>
        <v>0</v>
      </c>
      <c r="T90" s="188">
        <f t="shared" ref="T90" si="84">S90*E90</f>
        <v>0</v>
      </c>
    </row>
    <row r="91" spans="1:20" ht="12.75" customHeight="1">
      <c r="A91" s="169"/>
      <c r="B91" s="182"/>
      <c r="C91" s="321"/>
      <c r="D91" s="172"/>
      <c r="E91" s="187"/>
      <c r="F91" s="174"/>
      <c r="G91" s="178"/>
      <c r="H91" s="176"/>
      <c r="I91" s="178"/>
      <c r="J91" s="176"/>
      <c r="K91" s="68"/>
      <c r="L91" s="68"/>
      <c r="M91" s="68"/>
      <c r="N91" s="76"/>
      <c r="O91" s="69">
        <f t="shared" si="79"/>
        <v>0</v>
      </c>
      <c r="P91" s="176"/>
      <c r="Q91" s="176"/>
      <c r="R91" s="176"/>
      <c r="S91" s="188"/>
      <c r="T91" s="188"/>
    </row>
    <row r="92" spans="1:20" ht="12.75" customHeight="1">
      <c r="A92" s="169"/>
      <c r="B92" s="182"/>
      <c r="C92" s="321"/>
      <c r="D92" s="172"/>
      <c r="E92" s="187"/>
      <c r="F92" s="174"/>
      <c r="G92" s="178"/>
      <c r="H92" s="176"/>
      <c r="I92" s="178"/>
      <c r="J92" s="176"/>
      <c r="K92" s="68"/>
      <c r="L92" s="68"/>
      <c r="M92" s="73"/>
      <c r="N92" s="76"/>
      <c r="O92" s="69">
        <f t="shared" si="79"/>
        <v>0</v>
      </c>
      <c r="P92" s="176"/>
      <c r="Q92" s="176"/>
      <c r="R92" s="176"/>
      <c r="S92" s="188"/>
      <c r="T92" s="188"/>
    </row>
    <row r="93" spans="1:20" ht="12.75" customHeight="1">
      <c r="A93" s="169"/>
      <c r="B93" s="183"/>
      <c r="C93" s="322"/>
      <c r="D93" s="173"/>
      <c r="E93" s="187"/>
      <c r="F93" s="174"/>
      <c r="G93" s="178"/>
      <c r="H93" s="176"/>
      <c r="I93" s="178"/>
      <c r="J93" s="176"/>
      <c r="K93" s="68"/>
      <c r="L93" s="68"/>
      <c r="M93" s="68"/>
      <c r="N93" s="76"/>
      <c r="O93" s="69">
        <f t="shared" si="79"/>
        <v>0</v>
      </c>
      <c r="P93" s="176"/>
      <c r="Q93" s="176"/>
      <c r="R93" s="176"/>
      <c r="S93" s="188"/>
      <c r="T93" s="188"/>
    </row>
    <row r="94" spans="1:20" ht="12.75" customHeight="1">
      <c r="A94" s="169">
        <v>1</v>
      </c>
      <c r="B94" s="171" t="s">
        <v>49</v>
      </c>
      <c r="C94" s="170" t="s">
        <v>771</v>
      </c>
      <c r="D94" s="222" t="s">
        <v>455</v>
      </c>
      <c r="E94" s="201">
        <v>3.46</v>
      </c>
      <c r="F94" s="174">
        <f t="shared" si="7"/>
        <v>8.3151862179039995</v>
      </c>
      <c r="G94" s="178">
        <v>0.11</v>
      </c>
      <c r="H94" s="176">
        <f t="shared" si="8"/>
        <v>0.2182037</v>
      </c>
      <c r="I94" s="177">
        <v>0.76</v>
      </c>
      <c r="J94" s="176">
        <f t="shared" ref="J94:J170" si="85">I94*$P$9/1000</f>
        <v>2.6633515999999999</v>
      </c>
      <c r="K94" s="68" t="s">
        <v>59</v>
      </c>
      <c r="L94" s="68" t="s">
        <v>47</v>
      </c>
      <c r="M94" s="68">
        <v>7.0000000000000007E-2</v>
      </c>
      <c r="N94" s="76">
        <v>0.156</v>
      </c>
      <c r="O94" s="69">
        <f t="shared" si="79"/>
        <v>1.0920000000000001E-2</v>
      </c>
      <c r="P94" s="176">
        <f t="shared" ref="P94" si="86">E94*F94</f>
        <v>28.770544313947838</v>
      </c>
      <c r="Q94" s="176">
        <f t="shared" ref="Q94" si="87">SUM(O94:O97)</f>
        <v>4.798919999999999</v>
      </c>
      <c r="R94" s="176">
        <f t="shared" ref="R94" si="88">Q94*1.02*1.05*$R$15</f>
        <v>5.433630917903999</v>
      </c>
      <c r="S94" s="188">
        <f t="shared" ref="S94" si="89">F94*$S$18</f>
        <v>10.662105645769579</v>
      </c>
      <c r="T94" s="188">
        <f t="shared" ref="T94" si="90">S94*E94</f>
        <v>36.890885534362745</v>
      </c>
    </row>
    <row r="95" spans="1:20" ht="12.75" customHeight="1">
      <c r="A95" s="169"/>
      <c r="B95" s="182"/>
      <c r="C95" s="170"/>
      <c r="D95" s="178"/>
      <c r="E95" s="202"/>
      <c r="F95" s="174"/>
      <c r="G95" s="178"/>
      <c r="H95" s="176"/>
      <c r="I95" s="177"/>
      <c r="J95" s="176"/>
      <c r="K95" s="68" t="s">
        <v>52</v>
      </c>
      <c r="L95" s="68" t="s">
        <v>47</v>
      </c>
      <c r="M95" s="68">
        <v>1.26</v>
      </c>
      <c r="N95" s="76">
        <v>3.8</v>
      </c>
      <c r="O95" s="69">
        <f t="shared" si="79"/>
        <v>4.7879999999999994</v>
      </c>
      <c r="P95" s="176"/>
      <c r="Q95" s="176"/>
      <c r="R95" s="176"/>
      <c r="S95" s="188"/>
      <c r="T95" s="188"/>
    </row>
    <row r="96" spans="1:20" ht="12.75" customHeight="1">
      <c r="A96" s="169"/>
      <c r="B96" s="182"/>
      <c r="C96" s="170"/>
      <c r="D96" s="178"/>
      <c r="E96" s="202"/>
      <c r="F96" s="174"/>
      <c r="G96" s="178"/>
      <c r="H96" s="176"/>
      <c r="I96" s="177"/>
      <c r="J96" s="176"/>
      <c r="K96" s="68"/>
      <c r="L96" s="68"/>
      <c r="M96" s="68"/>
      <c r="N96" s="76"/>
      <c r="O96" s="69">
        <f t="shared" si="79"/>
        <v>0</v>
      </c>
      <c r="P96" s="176"/>
      <c r="Q96" s="176"/>
      <c r="R96" s="176"/>
      <c r="S96" s="188"/>
      <c r="T96" s="188"/>
    </row>
    <row r="97" spans="1:20" ht="12.75" customHeight="1">
      <c r="A97" s="169"/>
      <c r="B97" s="183"/>
      <c r="C97" s="170"/>
      <c r="D97" s="178"/>
      <c r="E97" s="203"/>
      <c r="F97" s="174"/>
      <c r="G97" s="178"/>
      <c r="H97" s="176"/>
      <c r="I97" s="177"/>
      <c r="J97" s="176"/>
      <c r="K97" s="68"/>
      <c r="L97" s="68"/>
      <c r="M97" s="68"/>
      <c r="N97" s="76"/>
      <c r="O97" s="69">
        <f t="shared" si="79"/>
        <v>0</v>
      </c>
      <c r="P97" s="176"/>
      <c r="Q97" s="176"/>
      <c r="R97" s="176"/>
      <c r="S97" s="188"/>
      <c r="T97" s="188"/>
    </row>
    <row r="98" spans="1:20" ht="12.75" customHeight="1">
      <c r="A98" s="169">
        <v>2</v>
      </c>
      <c r="B98" s="170" t="s">
        <v>736</v>
      </c>
      <c r="C98" s="171" t="s">
        <v>770</v>
      </c>
      <c r="D98" s="382" t="s">
        <v>468</v>
      </c>
      <c r="E98" s="184">
        <v>198</v>
      </c>
      <c r="F98" s="174">
        <f t="shared" ref="F98:F182" si="91">H98+J98+R98</f>
        <v>5.3671059250808</v>
      </c>
      <c r="G98" s="178">
        <v>0.59199999999999997</v>
      </c>
      <c r="H98" s="176">
        <f t="shared" ref="H98:H182" si="92">G98*$P$8/1000</f>
        <v>1.17433264</v>
      </c>
      <c r="I98" s="177">
        <v>7.1000000000000004E-3</v>
      </c>
      <c r="J98" s="176">
        <f t="shared" si="85"/>
        <v>2.4881311E-2</v>
      </c>
      <c r="K98" s="68" t="s">
        <v>737</v>
      </c>
      <c r="L98" s="68" t="s">
        <v>43</v>
      </c>
      <c r="M98" s="68">
        <v>1</v>
      </c>
      <c r="N98" s="76">
        <v>2.5</v>
      </c>
      <c r="O98" s="69">
        <f t="shared" si="79"/>
        <v>2.5</v>
      </c>
      <c r="P98" s="176">
        <f t="shared" ref="P98" si="93">E98*F98</f>
        <v>1062.6869731659983</v>
      </c>
      <c r="Q98" s="176">
        <f t="shared" ref="Q98" si="94">SUM(O98:O101)</f>
        <v>3.6810340000000004</v>
      </c>
      <c r="R98" s="176">
        <f t="shared" ref="R98" si="95">Q98*1.02*1.05*$R$15</f>
        <v>4.1678919740808</v>
      </c>
      <c r="S98" s="188">
        <f t="shared" ref="S98" si="96">F98*$S$18</f>
        <v>6.8819445392615535</v>
      </c>
      <c r="T98" s="188">
        <f t="shared" ref="T98" si="97">S98*E98</f>
        <v>1362.6250187737876</v>
      </c>
    </row>
    <row r="99" spans="1:20" ht="12.75" customHeight="1">
      <c r="A99" s="169"/>
      <c r="B99" s="170"/>
      <c r="C99" s="182"/>
      <c r="D99" s="383"/>
      <c r="E99" s="185"/>
      <c r="F99" s="174"/>
      <c r="G99" s="178"/>
      <c r="H99" s="176"/>
      <c r="I99" s="177"/>
      <c r="J99" s="176"/>
      <c r="K99" s="68" t="s">
        <v>46</v>
      </c>
      <c r="L99" s="68" t="s">
        <v>47</v>
      </c>
      <c r="M99" s="68">
        <v>3.9E-2</v>
      </c>
      <c r="N99" s="132">
        <v>29.806000000000001</v>
      </c>
      <c r="O99" s="69">
        <f t="shared" si="79"/>
        <v>1.162434</v>
      </c>
      <c r="P99" s="176"/>
      <c r="Q99" s="176"/>
      <c r="R99" s="176"/>
      <c r="S99" s="188"/>
      <c r="T99" s="188"/>
    </row>
    <row r="100" spans="1:20" ht="12.75" customHeight="1">
      <c r="A100" s="169"/>
      <c r="B100" s="170"/>
      <c r="C100" s="182"/>
      <c r="D100" s="383"/>
      <c r="E100" s="185"/>
      <c r="F100" s="174"/>
      <c r="G100" s="178"/>
      <c r="H100" s="176"/>
      <c r="I100" s="177"/>
      <c r="J100" s="176"/>
      <c r="K100" s="68" t="s">
        <v>48</v>
      </c>
      <c r="L100" s="68" t="s">
        <v>47</v>
      </c>
      <c r="M100" s="68">
        <v>5.9999999999999995E-4</v>
      </c>
      <c r="N100" s="76">
        <v>31</v>
      </c>
      <c r="O100" s="69">
        <f t="shared" si="79"/>
        <v>1.8599999999999998E-2</v>
      </c>
      <c r="P100" s="176"/>
      <c r="Q100" s="176"/>
      <c r="R100" s="176"/>
      <c r="S100" s="188"/>
      <c r="T100" s="188"/>
    </row>
    <row r="101" spans="1:20" ht="12.75" customHeight="1">
      <c r="A101" s="169"/>
      <c r="B101" s="170"/>
      <c r="C101" s="183"/>
      <c r="D101" s="383"/>
      <c r="E101" s="186"/>
      <c r="F101" s="174"/>
      <c r="G101" s="178"/>
      <c r="H101" s="176"/>
      <c r="I101" s="177"/>
      <c r="J101" s="176"/>
      <c r="K101" s="68"/>
      <c r="L101" s="68"/>
      <c r="M101" s="68"/>
      <c r="N101" s="76"/>
      <c r="O101" s="69">
        <f t="shared" si="79"/>
        <v>0</v>
      </c>
      <c r="P101" s="176"/>
      <c r="Q101" s="176"/>
      <c r="R101" s="176"/>
      <c r="S101" s="188"/>
      <c r="T101" s="188"/>
    </row>
    <row r="102" spans="1:20" ht="12.75" customHeight="1">
      <c r="A102" s="161"/>
      <c r="B102" s="162"/>
      <c r="C102" s="163" t="s">
        <v>462</v>
      </c>
      <c r="D102" s="161"/>
      <c r="E102" s="164"/>
      <c r="F102" s="165"/>
      <c r="G102" s="157"/>
      <c r="H102" s="158"/>
      <c r="I102" s="157"/>
      <c r="J102" s="158"/>
      <c r="K102" s="40"/>
      <c r="L102" s="40"/>
      <c r="M102" s="40"/>
      <c r="N102" s="41"/>
      <c r="O102" s="42"/>
      <c r="P102" s="158"/>
      <c r="Q102" s="158"/>
      <c r="R102" s="158"/>
      <c r="S102" s="158"/>
      <c r="T102" s="316">
        <f>SUM(T94:T101)</f>
        <v>1399.5159043081503</v>
      </c>
    </row>
    <row r="103" spans="1:20" ht="12.75" customHeight="1">
      <c r="A103" s="161"/>
      <c r="B103" s="162"/>
      <c r="C103" s="163"/>
      <c r="D103" s="161"/>
      <c r="E103" s="164"/>
      <c r="F103" s="166"/>
      <c r="G103" s="157"/>
      <c r="H103" s="158"/>
      <c r="I103" s="157"/>
      <c r="J103" s="158"/>
      <c r="K103" s="40"/>
      <c r="L103" s="40"/>
      <c r="M103" s="40"/>
      <c r="N103" s="41"/>
      <c r="O103" s="42"/>
      <c r="P103" s="158"/>
      <c r="Q103" s="158"/>
      <c r="R103" s="158"/>
      <c r="S103" s="158"/>
      <c r="T103" s="316"/>
    </row>
    <row r="104" spans="1:20" ht="12.75" customHeight="1">
      <c r="A104" s="161"/>
      <c r="B104" s="162"/>
      <c r="C104" s="163"/>
      <c r="D104" s="161"/>
      <c r="E104" s="164"/>
      <c r="F104" s="166"/>
      <c r="G104" s="157"/>
      <c r="H104" s="158"/>
      <c r="I104" s="157"/>
      <c r="J104" s="158"/>
      <c r="K104" s="40"/>
      <c r="L104" s="40"/>
      <c r="M104" s="43"/>
      <c r="N104" s="41"/>
      <c r="O104" s="42"/>
      <c r="P104" s="158"/>
      <c r="Q104" s="158"/>
      <c r="R104" s="158"/>
      <c r="S104" s="158"/>
      <c r="T104" s="316"/>
    </row>
    <row r="105" spans="1:20" ht="12.75" customHeight="1">
      <c r="A105" s="161"/>
      <c r="B105" s="162"/>
      <c r="C105" s="163"/>
      <c r="D105" s="161"/>
      <c r="E105" s="164"/>
      <c r="F105" s="167"/>
      <c r="G105" s="157"/>
      <c r="H105" s="158"/>
      <c r="I105" s="157"/>
      <c r="J105" s="158"/>
      <c r="K105" s="40"/>
      <c r="L105" s="40"/>
      <c r="M105" s="40"/>
      <c r="N105" s="41"/>
      <c r="O105" s="42"/>
      <c r="P105" s="158"/>
      <c r="Q105" s="158"/>
      <c r="R105" s="158"/>
      <c r="S105" s="158"/>
      <c r="T105" s="316"/>
    </row>
    <row r="106" spans="1:20" ht="12.75" customHeight="1">
      <c r="A106" s="161"/>
      <c r="B106" s="162"/>
      <c r="C106" s="163" t="s">
        <v>463</v>
      </c>
      <c r="D106" s="161"/>
      <c r="E106" s="164"/>
      <c r="F106" s="165"/>
      <c r="G106" s="157"/>
      <c r="H106" s="158"/>
      <c r="I106" s="157"/>
      <c r="J106" s="158"/>
      <c r="K106" s="40"/>
      <c r="L106" s="40"/>
      <c r="M106" s="40"/>
      <c r="N106" s="41"/>
      <c r="O106" s="42"/>
      <c r="P106" s="158"/>
      <c r="Q106" s="158"/>
      <c r="R106" s="158"/>
      <c r="S106" s="158"/>
      <c r="T106" s="148">
        <f>(T102*100%)/'Cav-Nax-Fut.Dasht-Malatia'!T413</f>
        <v>2.3169130703474171E-2</v>
      </c>
    </row>
    <row r="107" spans="1:20" ht="12.75" customHeight="1">
      <c r="A107" s="161"/>
      <c r="B107" s="162"/>
      <c r="C107" s="163"/>
      <c r="D107" s="161"/>
      <c r="E107" s="164"/>
      <c r="F107" s="166"/>
      <c r="G107" s="157"/>
      <c r="H107" s="158"/>
      <c r="I107" s="157"/>
      <c r="J107" s="158"/>
      <c r="K107" s="40"/>
      <c r="L107" s="40"/>
      <c r="M107" s="40"/>
      <c r="N107" s="41"/>
      <c r="O107" s="42"/>
      <c r="P107" s="158"/>
      <c r="Q107" s="158"/>
      <c r="R107" s="158"/>
      <c r="S107" s="158"/>
      <c r="T107" s="148"/>
    </row>
    <row r="108" spans="1:20" ht="12.75" customHeight="1">
      <c r="A108" s="161"/>
      <c r="B108" s="162"/>
      <c r="C108" s="163"/>
      <c r="D108" s="161"/>
      <c r="E108" s="164"/>
      <c r="F108" s="166"/>
      <c r="G108" s="157"/>
      <c r="H108" s="158"/>
      <c r="I108" s="157"/>
      <c r="J108" s="158"/>
      <c r="K108" s="40"/>
      <c r="L108" s="40"/>
      <c r="M108" s="43"/>
      <c r="N108" s="41"/>
      <c r="O108" s="42"/>
      <c r="P108" s="158"/>
      <c r="Q108" s="158"/>
      <c r="R108" s="158"/>
      <c r="S108" s="158"/>
      <c r="T108" s="148"/>
    </row>
    <row r="109" spans="1:20" ht="12.75" customHeight="1">
      <c r="A109" s="161"/>
      <c r="B109" s="162"/>
      <c r="C109" s="163"/>
      <c r="D109" s="161"/>
      <c r="E109" s="164"/>
      <c r="F109" s="167"/>
      <c r="G109" s="157"/>
      <c r="H109" s="158"/>
      <c r="I109" s="157"/>
      <c r="J109" s="158"/>
      <c r="K109" s="40"/>
      <c r="L109" s="40"/>
      <c r="M109" s="40"/>
      <c r="N109" s="41"/>
      <c r="O109" s="42"/>
      <c r="P109" s="158"/>
      <c r="Q109" s="158"/>
      <c r="R109" s="158"/>
      <c r="S109" s="158"/>
      <c r="T109" s="148"/>
    </row>
    <row r="110" spans="1:20" ht="12.75" customHeight="1">
      <c r="A110" s="169"/>
      <c r="B110" s="170"/>
      <c r="C110" s="375" t="s">
        <v>772</v>
      </c>
      <c r="D110" s="169"/>
      <c r="E110" s="187"/>
      <c r="F110" s="174">
        <f t="shared" si="91"/>
        <v>0</v>
      </c>
      <c r="G110" s="178"/>
      <c r="H110" s="176">
        <f t="shared" si="92"/>
        <v>0</v>
      </c>
      <c r="I110" s="209"/>
      <c r="J110" s="176">
        <f t="shared" si="85"/>
        <v>0</v>
      </c>
      <c r="K110" s="68"/>
      <c r="L110" s="68"/>
      <c r="M110" s="68"/>
      <c r="N110" s="76"/>
      <c r="O110" s="69">
        <f t="shared" si="79"/>
        <v>0</v>
      </c>
      <c r="P110" s="176">
        <f t="shared" ref="P110" si="98">E110*F110</f>
        <v>0</v>
      </c>
      <c r="Q110" s="176">
        <f t="shared" ref="Q110" si="99">SUM(O110:O113)</f>
        <v>0</v>
      </c>
      <c r="R110" s="176">
        <f t="shared" ref="R110" si="100">Q110*1.02*1.05*$R$15</f>
        <v>0</v>
      </c>
      <c r="S110" s="188">
        <f t="shared" ref="S110" si="101">F110*$S$18</f>
        <v>0</v>
      </c>
      <c r="T110" s="188">
        <f t="shared" ref="T110" si="102">S110*E110</f>
        <v>0</v>
      </c>
    </row>
    <row r="111" spans="1:20" ht="12.75" customHeight="1">
      <c r="A111" s="169"/>
      <c r="B111" s="170"/>
      <c r="C111" s="375"/>
      <c r="D111" s="169"/>
      <c r="E111" s="187"/>
      <c r="F111" s="174"/>
      <c r="G111" s="178"/>
      <c r="H111" s="176"/>
      <c r="I111" s="210"/>
      <c r="J111" s="176"/>
      <c r="K111" s="68"/>
      <c r="L111" s="68"/>
      <c r="M111" s="68"/>
      <c r="N111" s="76"/>
      <c r="O111" s="69">
        <f t="shared" si="79"/>
        <v>0</v>
      </c>
      <c r="P111" s="176"/>
      <c r="Q111" s="176"/>
      <c r="R111" s="176"/>
      <c r="S111" s="188"/>
      <c r="T111" s="188"/>
    </row>
    <row r="112" spans="1:20" ht="12.75" customHeight="1">
      <c r="A112" s="169"/>
      <c r="B112" s="170"/>
      <c r="C112" s="375"/>
      <c r="D112" s="169"/>
      <c r="E112" s="187"/>
      <c r="F112" s="174"/>
      <c r="G112" s="178"/>
      <c r="H112" s="176"/>
      <c r="I112" s="210"/>
      <c r="J112" s="176"/>
      <c r="K112" s="68"/>
      <c r="L112" s="68"/>
      <c r="M112" s="68"/>
      <c r="N112" s="76"/>
      <c r="O112" s="69">
        <f t="shared" si="79"/>
        <v>0</v>
      </c>
      <c r="P112" s="176"/>
      <c r="Q112" s="176"/>
      <c r="R112" s="176"/>
      <c r="S112" s="188"/>
      <c r="T112" s="188"/>
    </row>
    <row r="113" spans="1:20" ht="18.75" customHeight="1">
      <c r="A113" s="169"/>
      <c r="B113" s="170"/>
      <c r="C113" s="375"/>
      <c r="D113" s="169"/>
      <c r="E113" s="187"/>
      <c r="F113" s="174"/>
      <c r="G113" s="178"/>
      <c r="H113" s="176"/>
      <c r="I113" s="211"/>
      <c r="J113" s="176"/>
      <c r="K113" s="68"/>
      <c r="L113" s="68"/>
      <c r="M113" s="68"/>
      <c r="N113" s="76"/>
      <c r="O113" s="69">
        <f t="shared" si="79"/>
        <v>0</v>
      </c>
      <c r="P113" s="176"/>
      <c r="Q113" s="176"/>
      <c r="R113" s="176"/>
      <c r="S113" s="188"/>
      <c r="T113" s="188"/>
    </row>
    <row r="114" spans="1:20" ht="12.75" customHeight="1">
      <c r="A114" s="169">
        <v>1</v>
      </c>
      <c r="B114" s="170" t="s">
        <v>662</v>
      </c>
      <c r="C114" s="170" t="s">
        <v>773</v>
      </c>
      <c r="D114" s="222" t="s">
        <v>455</v>
      </c>
      <c r="E114" s="323">
        <v>4.0999999999999996</v>
      </c>
      <c r="F114" s="174">
        <f t="shared" si="91"/>
        <v>7.1372646439999983</v>
      </c>
      <c r="G114" s="324">
        <v>0.45</v>
      </c>
      <c r="H114" s="176">
        <f t="shared" si="92"/>
        <v>0.89265150000000004</v>
      </c>
      <c r="I114" s="324">
        <v>0.37</v>
      </c>
      <c r="J114" s="176">
        <f t="shared" si="85"/>
        <v>1.2966316999999998</v>
      </c>
      <c r="K114" s="68" t="s">
        <v>52</v>
      </c>
      <c r="L114" s="68" t="s">
        <v>47</v>
      </c>
      <c r="M114" s="68">
        <v>1.1499999999999999</v>
      </c>
      <c r="N114" s="76">
        <v>3.8</v>
      </c>
      <c r="O114" s="69">
        <f t="shared" si="79"/>
        <v>4.3699999999999992</v>
      </c>
      <c r="P114" s="176">
        <f t="shared" ref="P114" si="103">E114*F114</f>
        <v>29.26278504039999</v>
      </c>
      <c r="Q114" s="176">
        <f t="shared" ref="Q114" si="104">SUM(O114:O117)</f>
        <v>4.3699999999999992</v>
      </c>
      <c r="R114" s="176">
        <f t="shared" ref="R114" si="105">Q114*1.02*1.05*$R$15</f>
        <v>4.947981443999999</v>
      </c>
      <c r="S114" s="188">
        <f t="shared" ref="S114" si="106">F114*$S$18</f>
        <v>9.1517216406160049</v>
      </c>
      <c r="T114" s="188">
        <f t="shared" ref="T114" si="107">S114*E114</f>
        <v>37.522058726525614</v>
      </c>
    </row>
    <row r="115" spans="1:20" ht="12.75" customHeight="1">
      <c r="A115" s="169"/>
      <c r="B115" s="170"/>
      <c r="C115" s="170"/>
      <c r="D115" s="178"/>
      <c r="E115" s="323"/>
      <c r="F115" s="174"/>
      <c r="G115" s="324"/>
      <c r="H115" s="176"/>
      <c r="I115" s="324"/>
      <c r="J115" s="176"/>
      <c r="K115" s="114"/>
      <c r="L115" s="114"/>
      <c r="M115" s="114"/>
      <c r="N115" s="76"/>
      <c r="O115" s="69">
        <f t="shared" si="79"/>
        <v>0</v>
      </c>
      <c r="P115" s="176"/>
      <c r="Q115" s="176"/>
      <c r="R115" s="176"/>
      <c r="S115" s="188"/>
      <c r="T115" s="188"/>
    </row>
    <row r="116" spans="1:20" ht="12.75" customHeight="1">
      <c r="A116" s="169"/>
      <c r="B116" s="170"/>
      <c r="C116" s="170"/>
      <c r="D116" s="178"/>
      <c r="E116" s="323"/>
      <c r="F116" s="174"/>
      <c r="G116" s="324"/>
      <c r="H116" s="176"/>
      <c r="I116" s="324"/>
      <c r="J116" s="176"/>
      <c r="K116" s="114"/>
      <c r="L116" s="114"/>
      <c r="M116" s="114"/>
      <c r="N116" s="76"/>
      <c r="O116" s="69">
        <f t="shared" si="79"/>
        <v>0</v>
      </c>
      <c r="P116" s="176"/>
      <c r="Q116" s="176"/>
      <c r="R116" s="176"/>
      <c r="S116" s="188"/>
      <c r="T116" s="188"/>
    </row>
    <row r="117" spans="1:20" ht="12.75" customHeight="1">
      <c r="A117" s="169"/>
      <c r="B117" s="170"/>
      <c r="C117" s="170"/>
      <c r="D117" s="178"/>
      <c r="E117" s="323"/>
      <c r="F117" s="174"/>
      <c r="G117" s="324"/>
      <c r="H117" s="176"/>
      <c r="I117" s="324"/>
      <c r="J117" s="176"/>
      <c r="K117" s="114"/>
      <c r="L117" s="114"/>
      <c r="M117" s="114"/>
      <c r="N117" s="76"/>
      <c r="O117" s="69">
        <f t="shared" si="79"/>
        <v>0</v>
      </c>
      <c r="P117" s="176"/>
      <c r="Q117" s="176"/>
      <c r="R117" s="176"/>
      <c r="S117" s="188"/>
      <c r="T117" s="188"/>
    </row>
    <row r="118" spans="1:20" ht="12.75" customHeight="1">
      <c r="A118" s="169">
        <v>2</v>
      </c>
      <c r="B118" s="170" t="s">
        <v>664</v>
      </c>
      <c r="C118" s="170" t="s">
        <v>774</v>
      </c>
      <c r="D118" s="222" t="s">
        <v>455</v>
      </c>
      <c r="E118" s="169">
        <v>3.66</v>
      </c>
      <c r="F118" s="174">
        <f t="shared" si="91"/>
        <v>30.984920267448004</v>
      </c>
      <c r="G118" s="178">
        <v>0.7</v>
      </c>
      <c r="H118" s="176">
        <f t="shared" si="92"/>
        <v>1.3885689999999999</v>
      </c>
      <c r="I118" s="178">
        <v>0.28000000000000003</v>
      </c>
      <c r="J118" s="176">
        <f t="shared" si="85"/>
        <v>0.98123480000000007</v>
      </c>
      <c r="K118" s="68" t="s">
        <v>666</v>
      </c>
      <c r="L118" s="68" t="s">
        <v>47</v>
      </c>
      <c r="M118" s="68">
        <v>1.02</v>
      </c>
      <c r="N118" s="76">
        <v>24.777000000000001</v>
      </c>
      <c r="O118" s="69">
        <f t="shared" si="79"/>
        <v>25.272540000000003</v>
      </c>
      <c r="P118" s="176">
        <f t="shared" ref="P118" si="108">E118*F118</f>
        <v>113.4048081788597</v>
      </c>
      <c r="Q118" s="176">
        <f t="shared" ref="Q118" si="109">SUM(O118:O121)</f>
        <v>25.272540000000003</v>
      </c>
      <c r="R118" s="176">
        <f t="shared" ref="R118" si="110">Q118*1.02*1.05*$R$15</f>
        <v>28.615116467448004</v>
      </c>
      <c r="S118" s="188">
        <f t="shared" ref="S118" si="111">F118*$S$18</f>
        <v>39.730257947314165</v>
      </c>
      <c r="T118" s="188">
        <f t="shared" ref="T118" si="112">S118*E118</f>
        <v>145.41274408716984</v>
      </c>
    </row>
    <row r="119" spans="1:20" ht="12.75" customHeight="1">
      <c r="A119" s="169"/>
      <c r="B119" s="170"/>
      <c r="C119" s="170"/>
      <c r="D119" s="178"/>
      <c r="E119" s="169"/>
      <c r="F119" s="174"/>
      <c r="G119" s="178"/>
      <c r="H119" s="176"/>
      <c r="I119" s="178"/>
      <c r="J119" s="176"/>
      <c r="K119" s="68"/>
      <c r="L119" s="68"/>
      <c r="M119" s="68"/>
      <c r="N119" s="76"/>
      <c r="O119" s="69">
        <f t="shared" si="79"/>
        <v>0</v>
      </c>
      <c r="P119" s="176"/>
      <c r="Q119" s="176"/>
      <c r="R119" s="176"/>
      <c r="S119" s="188"/>
      <c r="T119" s="188"/>
    </row>
    <row r="120" spans="1:20" ht="12.75" customHeight="1">
      <c r="A120" s="169"/>
      <c r="B120" s="170"/>
      <c r="C120" s="170"/>
      <c r="D120" s="178"/>
      <c r="E120" s="169"/>
      <c r="F120" s="174"/>
      <c r="G120" s="178"/>
      <c r="H120" s="176"/>
      <c r="I120" s="178"/>
      <c r="J120" s="176"/>
      <c r="K120" s="68"/>
      <c r="L120" s="68"/>
      <c r="M120" s="70"/>
      <c r="N120" s="76"/>
      <c r="O120" s="69">
        <f t="shared" si="79"/>
        <v>0</v>
      </c>
      <c r="P120" s="176"/>
      <c r="Q120" s="176"/>
      <c r="R120" s="176"/>
      <c r="S120" s="188"/>
      <c r="T120" s="188"/>
    </row>
    <row r="121" spans="1:20" ht="21.75" customHeight="1">
      <c r="A121" s="169"/>
      <c r="B121" s="170"/>
      <c r="C121" s="170"/>
      <c r="D121" s="178"/>
      <c r="E121" s="169"/>
      <c r="F121" s="174"/>
      <c r="G121" s="178"/>
      <c r="H121" s="176"/>
      <c r="I121" s="178"/>
      <c r="J121" s="176"/>
      <c r="K121" s="68"/>
      <c r="L121" s="68"/>
      <c r="M121" s="68"/>
      <c r="N121" s="76"/>
      <c r="O121" s="69">
        <f t="shared" si="79"/>
        <v>0</v>
      </c>
      <c r="P121" s="176"/>
      <c r="Q121" s="176"/>
      <c r="R121" s="176"/>
      <c r="S121" s="188"/>
      <c r="T121" s="188"/>
    </row>
    <row r="122" spans="1:20" ht="12.75" customHeight="1">
      <c r="A122" s="169">
        <v>3</v>
      </c>
      <c r="B122" s="170" t="s">
        <v>676</v>
      </c>
      <c r="C122" s="170" t="s">
        <v>775</v>
      </c>
      <c r="D122" s="222" t="s">
        <v>455</v>
      </c>
      <c r="E122" s="174">
        <v>9.34</v>
      </c>
      <c r="F122" s="174">
        <f t="shared" si="91"/>
        <v>48.539504628283005</v>
      </c>
      <c r="G122" s="198">
        <v>2.78</v>
      </c>
      <c r="H122" s="176">
        <f t="shared" si="92"/>
        <v>5.5146025999999999</v>
      </c>
      <c r="I122" s="178">
        <v>0.34</v>
      </c>
      <c r="J122" s="176">
        <f t="shared" si="85"/>
        <v>1.1914993999999999</v>
      </c>
      <c r="K122" s="68" t="s">
        <v>46</v>
      </c>
      <c r="L122" s="68" t="s">
        <v>47</v>
      </c>
      <c r="M122" s="68">
        <v>1.02</v>
      </c>
      <c r="N122" s="132">
        <v>29.806000000000001</v>
      </c>
      <c r="O122" s="69">
        <f t="shared" si="79"/>
        <v>30.40212</v>
      </c>
      <c r="P122" s="176">
        <f t="shared" ref="P122" si="113">E122*F122</f>
        <v>453.35897322816328</v>
      </c>
      <c r="Q122" s="176">
        <f t="shared" ref="Q122" si="114">SUM(O122:O125)</f>
        <v>36.946777500000003</v>
      </c>
      <c r="R122" s="176">
        <f t="shared" ref="R122" si="115">Q122*1.02*1.05*$R$15</f>
        <v>41.833402628283004</v>
      </c>
      <c r="S122" s="188">
        <f t="shared" ref="S122" si="116">F122*$S$18</f>
        <v>62.239535324625471</v>
      </c>
      <c r="T122" s="188">
        <f t="shared" ref="T122" si="117">S122*E122</f>
        <v>581.31725993200189</v>
      </c>
    </row>
    <row r="123" spans="1:20" ht="12.75" customHeight="1">
      <c r="A123" s="169"/>
      <c r="B123" s="170"/>
      <c r="C123" s="170"/>
      <c r="D123" s="178"/>
      <c r="E123" s="174"/>
      <c r="F123" s="174"/>
      <c r="G123" s="198"/>
      <c r="H123" s="176"/>
      <c r="I123" s="178"/>
      <c r="J123" s="176"/>
      <c r="K123" s="68" t="s">
        <v>678</v>
      </c>
      <c r="L123" s="68" t="s">
        <v>30</v>
      </c>
      <c r="M123" s="68">
        <v>1.17</v>
      </c>
      <c r="N123" s="68">
        <v>4.2359999999999998</v>
      </c>
      <c r="O123" s="69">
        <f t="shared" si="79"/>
        <v>4.9561199999999994</v>
      </c>
      <c r="P123" s="176"/>
      <c r="Q123" s="176"/>
      <c r="R123" s="176"/>
      <c r="S123" s="188"/>
      <c r="T123" s="188"/>
    </row>
    <row r="124" spans="1:20" ht="12.75" customHeight="1">
      <c r="A124" s="169"/>
      <c r="B124" s="170"/>
      <c r="C124" s="170"/>
      <c r="D124" s="178"/>
      <c r="E124" s="174"/>
      <c r="F124" s="174"/>
      <c r="G124" s="198"/>
      <c r="H124" s="176"/>
      <c r="I124" s="178"/>
      <c r="J124" s="176"/>
      <c r="K124" s="68" t="s">
        <v>679</v>
      </c>
      <c r="L124" s="68" t="s">
        <v>42</v>
      </c>
      <c r="M124" s="70">
        <v>1.2500000000000001E-2</v>
      </c>
      <c r="N124" s="76">
        <v>127.083</v>
      </c>
      <c r="O124" s="69">
        <f t="shared" si="79"/>
        <v>1.5885375000000002</v>
      </c>
      <c r="P124" s="176"/>
      <c r="Q124" s="176"/>
      <c r="R124" s="176"/>
      <c r="S124" s="188"/>
      <c r="T124" s="188"/>
    </row>
    <row r="125" spans="1:20" ht="12.75" customHeight="1">
      <c r="A125" s="169"/>
      <c r="B125" s="170"/>
      <c r="C125" s="170"/>
      <c r="D125" s="178"/>
      <c r="E125" s="174"/>
      <c r="F125" s="174"/>
      <c r="G125" s="198"/>
      <c r="H125" s="176"/>
      <c r="I125" s="178"/>
      <c r="J125" s="176"/>
      <c r="K125" s="68"/>
      <c r="L125" s="68"/>
      <c r="M125" s="68"/>
      <c r="N125" s="76"/>
      <c r="O125" s="69">
        <f t="shared" si="79"/>
        <v>0</v>
      </c>
      <c r="P125" s="176"/>
      <c r="Q125" s="176"/>
      <c r="R125" s="176"/>
      <c r="S125" s="188"/>
      <c r="T125" s="188"/>
    </row>
    <row r="126" spans="1:20" ht="12.75" customHeight="1">
      <c r="A126" s="169">
        <v>4</v>
      </c>
      <c r="B126" s="170" t="s">
        <v>680</v>
      </c>
      <c r="C126" s="170" t="s">
        <v>776</v>
      </c>
      <c r="D126" s="376" t="s">
        <v>466</v>
      </c>
      <c r="E126" s="191">
        <v>8</v>
      </c>
      <c r="F126" s="174">
        <f t="shared" si="91"/>
        <v>4.4659964816399995</v>
      </c>
      <c r="G126" s="198">
        <v>0.28199999999999997</v>
      </c>
      <c r="H126" s="176">
        <f t="shared" si="92"/>
        <v>0.55939494000000001</v>
      </c>
      <c r="I126" s="177">
        <v>3.3300000000000003E-2</v>
      </c>
      <c r="J126" s="176">
        <f t="shared" si="85"/>
        <v>0.116696853</v>
      </c>
      <c r="K126" s="68" t="s">
        <v>682</v>
      </c>
      <c r="L126" s="68" t="s">
        <v>30</v>
      </c>
      <c r="M126" s="68">
        <v>2.2999999999999998</v>
      </c>
      <c r="N126" s="76">
        <v>1</v>
      </c>
      <c r="O126" s="69">
        <f t="shared" si="79"/>
        <v>2.2999999999999998</v>
      </c>
      <c r="P126" s="176">
        <f t="shared" ref="P126" si="118">E126*F126</f>
        <v>35.727971853119996</v>
      </c>
      <c r="Q126" s="176">
        <f t="shared" ref="Q126" si="119">SUM(O126:O129)</f>
        <v>3.3472</v>
      </c>
      <c r="R126" s="176">
        <f t="shared" ref="R126" si="120">Q126*1.02*1.05*$R$15</f>
        <v>3.7899046886399996</v>
      </c>
      <c r="S126" s="188">
        <f t="shared" ref="S126" si="121">F126*$S$18</f>
        <v>5.7265014941401597</v>
      </c>
      <c r="T126" s="188">
        <f t="shared" ref="T126" si="122">S126*E126</f>
        <v>45.812011953121278</v>
      </c>
    </row>
    <row r="127" spans="1:20" ht="12.75" customHeight="1">
      <c r="A127" s="169"/>
      <c r="B127" s="170"/>
      <c r="C127" s="170"/>
      <c r="D127" s="377"/>
      <c r="E127" s="191"/>
      <c r="F127" s="174"/>
      <c r="G127" s="198"/>
      <c r="H127" s="176"/>
      <c r="I127" s="177"/>
      <c r="J127" s="176"/>
      <c r="K127" s="68" t="s">
        <v>683</v>
      </c>
      <c r="L127" s="68" t="s">
        <v>36</v>
      </c>
      <c r="M127" s="68">
        <v>4.4000000000000003E-3</v>
      </c>
      <c r="N127" s="76">
        <v>238</v>
      </c>
      <c r="O127" s="69">
        <f t="shared" si="79"/>
        <v>1.0472000000000001</v>
      </c>
      <c r="P127" s="176"/>
      <c r="Q127" s="176"/>
      <c r="R127" s="176"/>
      <c r="S127" s="188"/>
      <c r="T127" s="188"/>
    </row>
    <row r="128" spans="1:20" ht="12.75" customHeight="1">
      <c r="A128" s="169"/>
      <c r="B128" s="170"/>
      <c r="C128" s="170"/>
      <c r="D128" s="377"/>
      <c r="E128" s="191"/>
      <c r="F128" s="174"/>
      <c r="G128" s="198"/>
      <c r="H128" s="176"/>
      <c r="I128" s="177"/>
      <c r="J128" s="176"/>
      <c r="K128" s="68"/>
      <c r="L128" s="68"/>
      <c r="M128" s="70"/>
      <c r="N128" s="76"/>
      <c r="O128" s="69">
        <f t="shared" si="79"/>
        <v>0</v>
      </c>
      <c r="P128" s="176"/>
      <c r="Q128" s="176"/>
      <c r="R128" s="176"/>
      <c r="S128" s="188"/>
      <c r="T128" s="188"/>
    </row>
    <row r="129" spans="1:20" ht="12.75" customHeight="1">
      <c r="A129" s="169"/>
      <c r="B129" s="170"/>
      <c r="C129" s="170"/>
      <c r="D129" s="378"/>
      <c r="E129" s="191"/>
      <c r="F129" s="174"/>
      <c r="G129" s="198"/>
      <c r="H129" s="176"/>
      <c r="I129" s="177"/>
      <c r="J129" s="176"/>
      <c r="K129" s="68"/>
      <c r="L129" s="68"/>
      <c r="M129" s="68"/>
      <c r="N129" s="76"/>
      <c r="O129" s="69">
        <f t="shared" si="79"/>
        <v>0</v>
      </c>
      <c r="P129" s="176"/>
      <c r="Q129" s="176"/>
      <c r="R129" s="176"/>
      <c r="S129" s="188"/>
      <c r="T129" s="188"/>
    </row>
    <row r="130" spans="1:20" ht="12.75" customHeight="1">
      <c r="A130" s="169">
        <v>5</v>
      </c>
      <c r="B130" s="170" t="s">
        <v>667</v>
      </c>
      <c r="C130" s="171" t="s">
        <v>777</v>
      </c>
      <c r="D130" s="376" t="s">
        <v>466</v>
      </c>
      <c r="E130" s="174">
        <v>37.799999999999997</v>
      </c>
      <c r="F130" s="174">
        <f t="shared" si="91"/>
        <v>13.323893082400001</v>
      </c>
      <c r="G130" s="206">
        <v>3.37</v>
      </c>
      <c r="H130" s="176">
        <f t="shared" si="92"/>
        <v>6.6849679000000002</v>
      </c>
      <c r="I130" s="178">
        <v>3.5999999999999997E-2</v>
      </c>
      <c r="J130" s="176">
        <f t="shared" si="85"/>
        <v>0.12615875999999998</v>
      </c>
      <c r="K130" s="68" t="s">
        <v>668</v>
      </c>
      <c r="L130" s="68" t="s">
        <v>30</v>
      </c>
      <c r="M130" s="68">
        <v>1</v>
      </c>
      <c r="N130" s="129">
        <v>4.8220000000000001</v>
      </c>
      <c r="O130" s="69">
        <f t="shared" si="79"/>
        <v>4.8220000000000001</v>
      </c>
      <c r="P130" s="176">
        <f t="shared" ref="P130" si="123">E130*F130</f>
        <v>503.64315851472003</v>
      </c>
      <c r="Q130" s="176">
        <f t="shared" ref="Q130" si="124">SUM(O130:O133)</f>
        <v>5.7519999999999998</v>
      </c>
      <c r="R130" s="176">
        <f t="shared" ref="R130" si="125">Q130*1.02*1.05*$R$15</f>
        <v>6.5127664224000004</v>
      </c>
      <c r="S130" s="188">
        <f t="shared" ref="S130" si="126">F130*$S$18</f>
        <v>17.084494794789624</v>
      </c>
      <c r="T130" s="188">
        <f t="shared" ref="T130" si="127">S130*E130</f>
        <v>645.79390324304768</v>
      </c>
    </row>
    <row r="131" spans="1:20" ht="12.75" customHeight="1">
      <c r="A131" s="169"/>
      <c r="B131" s="170"/>
      <c r="C131" s="182"/>
      <c r="D131" s="377"/>
      <c r="E131" s="174"/>
      <c r="F131" s="174"/>
      <c r="G131" s="207"/>
      <c r="H131" s="176"/>
      <c r="I131" s="178"/>
      <c r="J131" s="176"/>
      <c r="K131" s="115"/>
      <c r="L131" s="115"/>
      <c r="M131" s="115"/>
      <c r="N131" s="129"/>
      <c r="O131" s="69">
        <f t="shared" si="79"/>
        <v>0</v>
      </c>
      <c r="P131" s="176"/>
      <c r="Q131" s="176"/>
      <c r="R131" s="176"/>
      <c r="S131" s="188"/>
      <c r="T131" s="188"/>
    </row>
    <row r="132" spans="1:20" ht="12.75" customHeight="1">
      <c r="A132" s="169"/>
      <c r="B132" s="170"/>
      <c r="C132" s="182"/>
      <c r="D132" s="377"/>
      <c r="E132" s="174"/>
      <c r="F132" s="174"/>
      <c r="G132" s="207"/>
      <c r="H132" s="176"/>
      <c r="I132" s="178"/>
      <c r="J132" s="176"/>
      <c r="K132" s="115" t="s">
        <v>48</v>
      </c>
      <c r="L132" s="115" t="s">
        <v>42</v>
      </c>
      <c r="M132" s="116">
        <v>0.03</v>
      </c>
      <c r="N132" s="117">
        <v>31</v>
      </c>
      <c r="O132" s="69">
        <f t="shared" si="79"/>
        <v>0.92999999999999994</v>
      </c>
      <c r="P132" s="176"/>
      <c r="Q132" s="176"/>
      <c r="R132" s="176"/>
      <c r="S132" s="188"/>
      <c r="T132" s="188"/>
    </row>
    <row r="133" spans="1:20" ht="12.75" customHeight="1">
      <c r="A133" s="169"/>
      <c r="B133" s="170"/>
      <c r="C133" s="183"/>
      <c r="D133" s="378"/>
      <c r="E133" s="174"/>
      <c r="F133" s="174"/>
      <c r="G133" s="208"/>
      <c r="H133" s="176"/>
      <c r="I133" s="178"/>
      <c r="J133" s="176"/>
      <c r="K133" s="68"/>
      <c r="L133" s="68"/>
      <c r="M133" s="68"/>
      <c r="N133" s="76"/>
      <c r="O133" s="69">
        <f t="shared" si="79"/>
        <v>0</v>
      </c>
      <c r="P133" s="176"/>
      <c r="Q133" s="176"/>
      <c r="R133" s="176"/>
      <c r="S133" s="188"/>
      <c r="T133" s="188"/>
    </row>
    <row r="134" spans="1:20" ht="12.75" customHeight="1">
      <c r="A134" s="169">
        <v>6</v>
      </c>
      <c r="B134" s="205" t="s">
        <v>669</v>
      </c>
      <c r="C134" s="170" t="s">
        <v>778</v>
      </c>
      <c r="D134" s="376" t="s">
        <v>466</v>
      </c>
      <c r="E134" s="191">
        <v>5.68</v>
      </c>
      <c r="F134" s="174">
        <f t="shared" si="91"/>
        <v>22.359494600407999</v>
      </c>
      <c r="G134" s="178">
        <v>7.7</v>
      </c>
      <c r="H134" s="176">
        <f t="shared" si="92"/>
        <v>15.274259000000001</v>
      </c>
      <c r="I134" s="204">
        <v>0.15</v>
      </c>
      <c r="J134" s="176">
        <f t="shared" si="85"/>
        <v>0.52566149999999989</v>
      </c>
      <c r="K134" s="68" t="s">
        <v>671</v>
      </c>
      <c r="L134" s="68" t="s">
        <v>30</v>
      </c>
      <c r="M134" s="68">
        <v>0.97</v>
      </c>
      <c r="N134" s="129">
        <v>4.8220000000000001</v>
      </c>
      <c r="O134" s="69">
        <f t="shared" si="79"/>
        <v>4.6773400000000001</v>
      </c>
      <c r="P134" s="176">
        <f t="shared" ref="P134" si="128">E134*F134</f>
        <v>127.00192933031742</v>
      </c>
      <c r="Q134" s="176">
        <f t="shared" ref="Q134" si="129">SUM(O134:O137)</f>
        <v>5.7933399999999997</v>
      </c>
      <c r="R134" s="176">
        <f t="shared" ref="R134" si="130">Q134*1.02*1.05*$R$15</f>
        <v>6.5595741004079988</v>
      </c>
      <c r="S134" s="188">
        <f t="shared" ref="S134" si="131">F134*$S$18</f>
        <v>28.670349330511758</v>
      </c>
      <c r="T134" s="188">
        <f t="shared" ref="T134" si="132">S134*E134</f>
        <v>162.84758419730679</v>
      </c>
    </row>
    <row r="135" spans="1:20" ht="12.75" customHeight="1">
      <c r="A135" s="169"/>
      <c r="B135" s="170"/>
      <c r="C135" s="170"/>
      <c r="D135" s="377"/>
      <c r="E135" s="191"/>
      <c r="F135" s="174"/>
      <c r="G135" s="178"/>
      <c r="H135" s="176"/>
      <c r="I135" s="204"/>
      <c r="J135" s="176"/>
      <c r="K135" s="68"/>
      <c r="L135" s="68"/>
      <c r="M135" s="68"/>
      <c r="N135" s="76"/>
      <c r="O135" s="69">
        <f t="shared" si="79"/>
        <v>0</v>
      </c>
      <c r="P135" s="176"/>
      <c r="Q135" s="176"/>
      <c r="R135" s="176"/>
      <c r="S135" s="188"/>
      <c r="T135" s="188"/>
    </row>
    <row r="136" spans="1:20" ht="12.75" customHeight="1">
      <c r="A136" s="169"/>
      <c r="B136" s="170"/>
      <c r="C136" s="170"/>
      <c r="D136" s="377"/>
      <c r="E136" s="191"/>
      <c r="F136" s="174"/>
      <c r="G136" s="178"/>
      <c r="H136" s="176"/>
      <c r="I136" s="204"/>
      <c r="J136" s="176"/>
      <c r="K136" s="68" t="s">
        <v>48</v>
      </c>
      <c r="L136" s="76" t="s">
        <v>47</v>
      </c>
      <c r="M136" s="73">
        <v>3.5999999999999997E-2</v>
      </c>
      <c r="N136" s="76">
        <v>31</v>
      </c>
      <c r="O136" s="69">
        <f t="shared" si="79"/>
        <v>1.1159999999999999</v>
      </c>
      <c r="P136" s="176"/>
      <c r="Q136" s="176"/>
      <c r="R136" s="176"/>
      <c r="S136" s="188"/>
      <c r="T136" s="188"/>
    </row>
    <row r="137" spans="1:20" ht="21" customHeight="1">
      <c r="A137" s="169"/>
      <c r="B137" s="170"/>
      <c r="C137" s="170"/>
      <c r="D137" s="378"/>
      <c r="E137" s="191"/>
      <c r="F137" s="174"/>
      <c r="G137" s="178"/>
      <c r="H137" s="176"/>
      <c r="I137" s="204"/>
      <c r="J137" s="176"/>
      <c r="K137" s="115"/>
      <c r="L137" s="115"/>
      <c r="M137" s="115"/>
      <c r="N137" s="129"/>
      <c r="O137" s="69">
        <f t="shared" si="79"/>
        <v>0</v>
      </c>
      <c r="P137" s="176"/>
      <c r="Q137" s="176"/>
      <c r="R137" s="176"/>
      <c r="S137" s="188"/>
      <c r="T137" s="188"/>
    </row>
    <row r="138" spans="1:20" ht="12.75" customHeight="1">
      <c r="A138" s="169">
        <v>7</v>
      </c>
      <c r="B138" s="170" t="s">
        <v>809</v>
      </c>
      <c r="C138" s="171" t="s">
        <v>779</v>
      </c>
      <c r="D138" s="373" t="s">
        <v>468</v>
      </c>
      <c r="E138" s="184">
        <v>36.4</v>
      </c>
      <c r="F138" s="174">
        <f t="shared" si="91"/>
        <v>8.4514757219999979</v>
      </c>
      <c r="G138" s="178">
        <v>0.65</v>
      </c>
      <c r="H138" s="176">
        <f t="shared" si="92"/>
        <v>1.2893855000000001</v>
      </c>
      <c r="I138" s="178">
        <v>5.0000000000000001E-3</v>
      </c>
      <c r="J138" s="176">
        <f t="shared" si="85"/>
        <v>1.7522050000000001E-2</v>
      </c>
      <c r="K138" s="68" t="s">
        <v>674</v>
      </c>
      <c r="L138" s="68" t="s">
        <v>43</v>
      </c>
      <c r="M138" s="68">
        <v>1</v>
      </c>
      <c r="N138" s="76">
        <v>6.31</v>
      </c>
      <c r="O138" s="69">
        <f t="shared" si="79"/>
        <v>6.31</v>
      </c>
      <c r="P138" s="176">
        <f t="shared" ref="P138" si="133">E138*F138</f>
        <v>307.63371628079989</v>
      </c>
      <c r="Q138" s="176">
        <f t="shared" ref="Q138" si="134">SUM(O138:O141)</f>
        <v>6.31</v>
      </c>
      <c r="R138" s="176">
        <f t="shared" ref="R138" si="135">Q138*1.02*1.05*$R$15</f>
        <v>7.1445681719999987</v>
      </c>
      <c r="S138" s="188">
        <f t="shared" ref="S138" si="136">F138*$S$18</f>
        <v>10.836862175930291</v>
      </c>
      <c r="T138" s="188">
        <f t="shared" ref="T138" si="137">S138*E138</f>
        <v>394.46178320386258</v>
      </c>
    </row>
    <row r="139" spans="1:20" ht="12.75" customHeight="1">
      <c r="A139" s="169"/>
      <c r="B139" s="170"/>
      <c r="C139" s="182"/>
      <c r="D139" s="374"/>
      <c r="E139" s="185"/>
      <c r="F139" s="174"/>
      <c r="G139" s="178"/>
      <c r="H139" s="176"/>
      <c r="I139" s="178"/>
      <c r="J139" s="176"/>
      <c r="K139" s="68"/>
      <c r="L139" s="68"/>
      <c r="M139" s="68"/>
      <c r="N139" s="76"/>
      <c r="O139" s="69">
        <f t="shared" si="79"/>
        <v>0</v>
      </c>
      <c r="P139" s="176"/>
      <c r="Q139" s="176"/>
      <c r="R139" s="176"/>
      <c r="S139" s="188"/>
      <c r="T139" s="188"/>
    </row>
    <row r="140" spans="1:20" ht="12.75" customHeight="1">
      <c r="A140" s="169"/>
      <c r="B140" s="170"/>
      <c r="C140" s="182"/>
      <c r="D140" s="374"/>
      <c r="E140" s="185"/>
      <c r="F140" s="174"/>
      <c r="G140" s="178"/>
      <c r="H140" s="176"/>
      <c r="I140" s="178"/>
      <c r="J140" s="176"/>
      <c r="K140" s="68"/>
      <c r="L140" s="68"/>
      <c r="M140" s="70"/>
      <c r="N140" s="76"/>
      <c r="O140" s="69">
        <f t="shared" si="79"/>
        <v>0</v>
      </c>
      <c r="P140" s="176"/>
      <c r="Q140" s="176"/>
      <c r="R140" s="176"/>
      <c r="S140" s="188"/>
      <c r="T140" s="188"/>
    </row>
    <row r="141" spans="1:20" ht="12.75" customHeight="1">
      <c r="A141" s="169"/>
      <c r="B141" s="170"/>
      <c r="C141" s="183"/>
      <c r="D141" s="374"/>
      <c r="E141" s="186"/>
      <c r="F141" s="174"/>
      <c r="G141" s="178"/>
      <c r="H141" s="176"/>
      <c r="I141" s="178"/>
      <c r="J141" s="176"/>
      <c r="K141" s="68"/>
      <c r="L141" s="68"/>
      <c r="M141" s="68"/>
      <c r="N141" s="76"/>
      <c r="O141" s="69">
        <f t="shared" si="79"/>
        <v>0</v>
      </c>
      <c r="P141" s="176"/>
      <c r="Q141" s="176"/>
      <c r="R141" s="176"/>
      <c r="S141" s="188"/>
      <c r="T141" s="188"/>
    </row>
    <row r="142" spans="1:20" ht="12.75" customHeight="1">
      <c r="A142" s="161"/>
      <c r="B142" s="162"/>
      <c r="C142" s="163" t="s">
        <v>462</v>
      </c>
      <c r="D142" s="161"/>
      <c r="E142" s="164"/>
      <c r="F142" s="165"/>
      <c r="G142" s="157"/>
      <c r="H142" s="158"/>
      <c r="I142" s="157"/>
      <c r="J142" s="158"/>
      <c r="K142" s="40"/>
      <c r="L142" s="40"/>
      <c r="M142" s="40"/>
      <c r="N142" s="41"/>
      <c r="O142" s="42"/>
      <c r="P142" s="158"/>
      <c r="Q142" s="158"/>
      <c r="R142" s="158"/>
      <c r="S142" s="158"/>
      <c r="T142" s="316">
        <f>SUM(T114:T141)</f>
        <v>2013.1673453430358</v>
      </c>
    </row>
    <row r="143" spans="1:20" ht="12.75" customHeight="1">
      <c r="A143" s="161"/>
      <c r="B143" s="162"/>
      <c r="C143" s="163"/>
      <c r="D143" s="161"/>
      <c r="E143" s="164"/>
      <c r="F143" s="166"/>
      <c r="G143" s="157"/>
      <c r="H143" s="158"/>
      <c r="I143" s="157"/>
      <c r="J143" s="158"/>
      <c r="K143" s="40"/>
      <c r="L143" s="40"/>
      <c r="M143" s="40"/>
      <c r="N143" s="41"/>
      <c r="O143" s="42"/>
      <c r="P143" s="158"/>
      <c r="Q143" s="158"/>
      <c r="R143" s="158"/>
      <c r="S143" s="158"/>
      <c r="T143" s="316"/>
    </row>
    <row r="144" spans="1:20" ht="12.75" customHeight="1">
      <c r="A144" s="161"/>
      <c r="B144" s="162"/>
      <c r="C144" s="163"/>
      <c r="D144" s="161"/>
      <c r="E144" s="164"/>
      <c r="F144" s="166"/>
      <c r="G144" s="157"/>
      <c r="H144" s="158"/>
      <c r="I144" s="157"/>
      <c r="J144" s="158"/>
      <c r="K144" s="40"/>
      <c r="L144" s="40"/>
      <c r="M144" s="43"/>
      <c r="N144" s="41"/>
      <c r="O144" s="42"/>
      <c r="P144" s="158"/>
      <c r="Q144" s="158"/>
      <c r="R144" s="158"/>
      <c r="S144" s="158"/>
      <c r="T144" s="316"/>
    </row>
    <row r="145" spans="1:20" ht="12.75" customHeight="1">
      <c r="A145" s="161"/>
      <c r="B145" s="162"/>
      <c r="C145" s="163"/>
      <c r="D145" s="161"/>
      <c r="E145" s="164"/>
      <c r="F145" s="167"/>
      <c r="G145" s="157"/>
      <c r="H145" s="158"/>
      <c r="I145" s="157"/>
      <c r="J145" s="158"/>
      <c r="K145" s="40"/>
      <c r="L145" s="40"/>
      <c r="M145" s="40"/>
      <c r="N145" s="41"/>
      <c r="O145" s="42"/>
      <c r="P145" s="158"/>
      <c r="Q145" s="158"/>
      <c r="R145" s="158"/>
      <c r="S145" s="158"/>
      <c r="T145" s="316"/>
    </row>
    <row r="146" spans="1:20" ht="12.75" customHeight="1">
      <c r="A146" s="161"/>
      <c r="B146" s="162"/>
      <c r="C146" s="163" t="s">
        <v>463</v>
      </c>
      <c r="D146" s="161"/>
      <c r="E146" s="164"/>
      <c r="F146" s="165"/>
      <c r="G146" s="157"/>
      <c r="H146" s="158"/>
      <c r="I146" s="157"/>
      <c r="J146" s="158"/>
      <c r="K146" s="40"/>
      <c r="L146" s="40"/>
      <c r="M146" s="40"/>
      <c r="N146" s="41"/>
      <c r="O146" s="42"/>
      <c r="P146" s="158"/>
      <c r="Q146" s="158"/>
      <c r="R146" s="158"/>
      <c r="S146" s="158"/>
      <c r="T146" s="148">
        <f>(T142*100%)/'Cav-Nax-Fut.Dasht-Malatia'!T413</f>
        <v>3.3328193848055639E-2</v>
      </c>
    </row>
    <row r="147" spans="1:20" ht="12.75" customHeight="1">
      <c r="A147" s="161"/>
      <c r="B147" s="162"/>
      <c r="C147" s="163"/>
      <c r="D147" s="161"/>
      <c r="E147" s="164"/>
      <c r="F147" s="166"/>
      <c r="G147" s="157"/>
      <c r="H147" s="158"/>
      <c r="I147" s="157"/>
      <c r="J147" s="158"/>
      <c r="K147" s="40"/>
      <c r="L147" s="40"/>
      <c r="M147" s="40"/>
      <c r="N147" s="41"/>
      <c r="O147" s="42"/>
      <c r="P147" s="158"/>
      <c r="Q147" s="158"/>
      <c r="R147" s="158"/>
      <c r="S147" s="158"/>
      <c r="T147" s="148"/>
    </row>
    <row r="148" spans="1:20" ht="12.75" customHeight="1">
      <c r="A148" s="161"/>
      <c r="B148" s="162"/>
      <c r="C148" s="163"/>
      <c r="D148" s="161"/>
      <c r="E148" s="164"/>
      <c r="F148" s="166"/>
      <c r="G148" s="157"/>
      <c r="H148" s="158"/>
      <c r="I148" s="157"/>
      <c r="J148" s="158"/>
      <c r="K148" s="40"/>
      <c r="L148" s="40"/>
      <c r="M148" s="43"/>
      <c r="N148" s="41"/>
      <c r="O148" s="42"/>
      <c r="P148" s="158"/>
      <c r="Q148" s="158"/>
      <c r="R148" s="158"/>
      <c r="S148" s="158"/>
      <c r="T148" s="148"/>
    </row>
    <row r="149" spans="1:20" ht="12.75" customHeight="1">
      <c r="A149" s="161"/>
      <c r="B149" s="162"/>
      <c r="C149" s="163"/>
      <c r="D149" s="161"/>
      <c r="E149" s="164"/>
      <c r="F149" s="167"/>
      <c r="G149" s="157"/>
      <c r="H149" s="158"/>
      <c r="I149" s="157"/>
      <c r="J149" s="158"/>
      <c r="K149" s="40"/>
      <c r="L149" s="40"/>
      <c r="M149" s="40"/>
      <c r="N149" s="41"/>
      <c r="O149" s="42"/>
      <c r="P149" s="158"/>
      <c r="Q149" s="158"/>
      <c r="R149" s="158"/>
      <c r="S149" s="158"/>
      <c r="T149" s="148"/>
    </row>
    <row r="150" spans="1:20" ht="12.75" customHeight="1">
      <c r="A150" s="325"/>
      <c r="B150" s="170"/>
      <c r="C150" s="212" t="s">
        <v>785</v>
      </c>
      <c r="D150" s="169"/>
      <c r="E150" s="174"/>
      <c r="F150" s="174">
        <f t="shared" si="91"/>
        <v>0</v>
      </c>
      <c r="G150" s="209"/>
      <c r="H150" s="176">
        <f t="shared" si="92"/>
        <v>0</v>
      </c>
      <c r="I150" s="209"/>
      <c r="J150" s="176">
        <f t="shared" si="85"/>
        <v>0</v>
      </c>
      <c r="K150" s="68"/>
      <c r="L150" s="68"/>
      <c r="M150" s="68"/>
      <c r="N150" s="76"/>
      <c r="O150" s="69">
        <f t="shared" si="79"/>
        <v>0</v>
      </c>
      <c r="P150" s="176">
        <f t="shared" ref="P150" si="138">E150*F150</f>
        <v>0</v>
      </c>
      <c r="Q150" s="176">
        <f t="shared" ref="Q150" si="139">SUM(O150:O153)</f>
        <v>0</v>
      </c>
      <c r="R150" s="176">
        <f t="shared" ref="R150" si="140">Q150*1.02*1.05*$R$15</f>
        <v>0</v>
      </c>
      <c r="S150" s="188">
        <f t="shared" ref="S150" si="141">F150*$S$18</f>
        <v>0</v>
      </c>
      <c r="T150" s="188">
        <f t="shared" ref="T150" si="142">S150*E150</f>
        <v>0</v>
      </c>
    </row>
    <row r="151" spans="1:20" ht="12.75" customHeight="1">
      <c r="A151" s="325"/>
      <c r="B151" s="170"/>
      <c r="C151" s="212"/>
      <c r="D151" s="169"/>
      <c r="E151" s="174"/>
      <c r="F151" s="174"/>
      <c r="G151" s="210"/>
      <c r="H151" s="176"/>
      <c r="I151" s="210"/>
      <c r="J151" s="176"/>
      <c r="K151" s="68"/>
      <c r="L151" s="68"/>
      <c r="M151" s="68"/>
      <c r="N151" s="68"/>
      <c r="O151" s="69">
        <f t="shared" si="79"/>
        <v>0</v>
      </c>
      <c r="P151" s="176"/>
      <c r="Q151" s="176"/>
      <c r="R151" s="176"/>
      <c r="S151" s="188"/>
      <c r="T151" s="188"/>
    </row>
    <row r="152" spans="1:20" ht="12.75" customHeight="1">
      <c r="A152" s="325"/>
      <c r="B152" s="170"/>
      <c r="C152" s="212"/>
      <c r="D152" s="169"/>
      <c r="E152" s="174"/>
      <c r="F152" s="174"/>
      <c r="G152" s="210"/>
      <c r="H152" s="176"/>
      <c r="I152" s="210"/>
      <c r="J152" s="176"/>
      <c r="K152" s="68"/>
      <c r="L152" s="68"/>
      <c r="M152" s="70"/>
      <c r="N152" s="76"/>
      <c r="O152" s="69">
        <f t="shared" si="79"/>
        <v>0</v>
      </c>
      <c r="P152" s="176"/>
      <c r="Q152" s="176"/>
      <c r="R152" s="176"/>
      <c r="S152" s="188"/>
      <c r="T152" s="188"/>
    </row>
    <row r="153" spans="1:20" ht="12.75" customHeight="1">
      <c r="A153" s="325"/>
      <c r="B153" s="170"/>
      <c r="C153" s="212"/>
      <c r="D153" s="169"/>
      <c r="E153" s="174"/>
      <c r="F153" s="174"/>
      <c r="G153" s="211"/>
      <c r="H153" s="176"/>
      <c r="I153" s="211"/>
      <c r="J153" s="176"/>
      <c r="K153" s="68"/>
      <c r="L153" s="68"/>
      <c r="M153" s="68"/>
      <c r="N153" s="76"/>
      <c r="O153" s="69">
        <f t="shared" si="79"/>
        <v>0</v>
      </c>
      <c r="P153" s="176"/>
      <c r="Q153" s="176"/>
      <c r="R153" s="176"/>
      <c r="S153" s="188"/>
      <c r="T153" s="188"/>
    </row>
    <row r="154" spans="1:20" ht="12.75" customHeight="1">
      <c r="A154" s="325">
        <v>1</v>
      </c>
      <c r="B154" s="171" t="s">
        <v>49</v>
      </c>
      <c r="C154" s="171" t="s">
        <v>780</v>
      </c>
      <c r="D154" s="221" t="s">
        <v>455</v>
      </c>
      <c r="E154" s="191">
        <v>16.5</v>
      </c>
      <c r="F154" s="174">
        <f t="shared" si="91"/>
        <v>8.3028219256</v>
      </c>
      <c r="G154" s="178">
        <v>0.11</v>
      </c>
      <c r="H154" s="176">
        <f t="shared" si="92"/>
        <v>0.2182037</v>
      </c>
      <c r="I154" s="177">
        <v>0.76</v>
      </c>
      <c r="J154" s="176">
        <f t="shared" si="85"/>
        <v>2.6633515999999999</v>
      </c>
      <c r="K154" s="68" t="s">
        <v>52</v>
      </c>
      <c r="L154" s="68" t="s">
        <v>47</v>
      </c>
      <c r="M154" s="68">
        <v>1.26</v>
      </c>
      <c r="N154" s="76">
        <v>3.8</v>
      </c>
      <c r="O154" s="69">
        <f t="shared" si="79"/>
        <v>4.7879999999999994</v>
      </c>
      <c r="P154" s="176">
        <f t="shared" ref="P154" si="143">E154*F154</f>
        <v>136.99656177240001</v>
      </c>
      <c r="Q154" s="176">
        <f t="shared" ref="Q154" si="144">SUM(O154:O157)</f>
        <v>4.7879999999999994</v>
      </c>
      <c r="R154" s="176">
        <f t="shared" ref="R154" si="145">Q154*1.02*1.05*$R$15</f>
        <v>5.4212666255999995</v>
      </c>
      <c r="S154" s="188">
        <f t="shared" ref="S154" si="146">F154*$S$18</f>
        <v>10.646251594239551</v>
      </c>
      <c r="T154" s="188">
        <f t="shared" ref="T154" si="147">S154*E154</f>
        <v>175.66315130495261</v>
      </c>
    </row>
    <row r="155" spans="1:20" ht="12.75" customHeight="1">
      <c r="A155" s="325"/>
      <c r="B155" s="182"/>
      <c r="C155" s="182"/>
      <c r="D155" s="249"/>
      <c r="E155" s="191"/>
      <c r="F155" s="174"/>
      <c r="G155" s="178"/>
      <c r="H155" s="176"/>
      <c r="I155" s="177"/>
      <c r="J155" s="176"/>
      <c r="K155" s="68"/>
      <c r="L155" s="68"/>
      <c r="M155" s="68"/>
      <c r="N155" s="76"/>
      <c r="O155" s="69">
        <f t="shared" si="79"/>
        <v>0</v>
      </c>
      <c r="P155" s="176"/>
      <c r="Q155" s="176"/>
      <c r="R155" s="176"/>
      <c r="S155" s="188"/>
      <c r="T155" s="188"/>
    </row>
    <row r="156" spans="1:20" ht="12.75" customHeight="1">
      <c r="A156" s="325"/>
      <c r="B156" s="182"/>
      <c r="C156" s="182"/>
      <c r="D156" s="249"/>
      <c r="E156" s="191"/>
      <c r="F156" s="174"/>
      <c r="G156" s="178"/>
      <c r="H156" s="176"/>
      <c r="I156" s="177"/>
      <c r="J156" s="176"/>
      <c r="K156" s="68"/>
      <c r="L156" s="68"/>
      <c r="M156" s="70"/>
      <c r="N156" s="76"/>
      <c r="O156" s="69">
        <f t="shared" si="79"/>
        <v>0</v>
      </c>
      <c r="P156" s="176"/>
      <c r="Q156" s="176"/>
      <c r="R156" s="176"/>
      <c r="S156" s="188"/>
      <c r="T156" s="188"/>
    </row>
    <row r="157" spans="1:20" ht="12.75" customHeight="1">
      <c r="A157" s="325"/>
      <c r="B157" s="183"/>
      <c r="C157" s="183"/>
      <c r="D157" s="249"/>
      <c r="E157" s="191"/>
      <c r="F157" s="174"/>
      <c r="G157" s="178"/>
      <c r="H157" s="176"/>
      <c r="I157" s="177"/>
      <c r="J157" s="176"/>
      <c r="K157" s="68"/>
      <c r="L157" s="68"/>
      <c r="M157" s="68"/>
      <c r="N157" s="76"/>
      <c r="O157" s="69">
        <f t="shared" si="79"/>
        <v>0</v>
      </c>
      <c r="P157" s="176"/>
      <c r="Q157" s="176"/>
      <c r="R157" s="176"/>
      <c r="S157" s="188"/>
      <c r="T157" s="188"/>
    </row>
    <row r="158" spans="1:20" ht="12.75" customHeight="1">
      <c r="A158" s="325">
        <v>2</v>
      </c>
      <c r="B158" s="170" t="s">
        <v>664</v>
      </c>
      <c r="C158" s="170" t="s">
        <v>781</v>
      </c>
      <c r="D158" s="221" t="s">
        <v>455</v>
      </c>
      <c r="E158" s="174">
        <v>8.25</v>
      </c>
      <c r="F158" s="174">
        <f t="shared" si="91"/>
        <v>34.803040905191999</v>
      </c>
      <c r="G158" s="178">
        <v>0.7</v>
      </c>
      <c r="H158" s="176">
        <f t="shared" si="92"/>
        <v>1.3885689999999999</v>
      </c>
      <c r="I158" s="178">
        <v>0.28000000000000003</v>
      </c>
      <c r="J158" s="176">
        <f t="shared" si="85"/>
        <v>0.98123480000000007</v>
      </c>
      <c r="K158" s="68" t="s">
        <v>697</v>
      </c>
      <c r="L158" s="68" t="s">
        <v>47</v>
      </c>
      <c r="M158" s="68">
        <v>1.02</v>
      </c>
      <c r="N158" s="76">
        <v>28.082999999999998</v>
      </c>
      <c r="O158" s="69">
        <f t="shared" si="79"/>
        <v>28.644659999999998</v>
      </c>
      <c r="P158" s="176">
        <f t="shared" ref="P158" si="148">E158*F158</f>
        <v>287.12508746783396</v>
      </c>
      <c r="Q158" s="176">
        <f t="shared" ref="Q158" si="149">SUM(O158:O161)</f>
        <v>28.644659999999998</v>
      </c>
      <c r="R158" s="176">
        <f t="shared" ref="R158" si="150">Q158*1.02*1.05*$R$15</f>
        <v>32.433237105191999</v>
      </c>
      <c r="S158" s="188">
        <f t="shared" ref="S158" si="151">F158*$S$18</f>
        <v>44.626023903855923</v>
      </c>
      <c r="T158" s="188">
        <f t="shared" ref="T158" si="152">S158*E158</f>
        <v>368.16469720681135</v>
      </c>
    </row>
    <row r="159" spans="1:20" ht="12.75" customHeight="1">
      <c r="A159" s="325"/>
      <c r="B159" s="170"/>
      <c r="C159" s="170"/>
      <c r="D159" s="249"/>
      <c r="E159" s="174"/>
      <c r="F159" s="174"/>
      <c r="G159" s="178"/>
      <c r="H159" s="176"/>
      <c r="I159" s="178"/>
      <c r="J159" s="176"/>
      <c r="K159" s="68"/>
      <c r="L159" s="68"/>
      <c r="M159" s="68"/>
      <c r="N159" s="76"/>
      <c r="O159" s="69">
        <f t="shared" si="79"/>
        <v>0</v>
      </c>
      <c r="P159" s="176"/>
      <c r="Q159" s="176"/>
      <c r="R159" s="176"/>
      <c r="S159" s="188"/>
      <c r="T159" s="188"/>
    </row>
    <row r="160" spans="1:20" ht="12.75" customHeight="1">
      <c r="A160" s="325"/>
      <c r="B160" s="170"/>
      <c r="C160" s="170"/>
      <c r="D160" s="249"/>
      <c r="E160" s="174"/>
      <c r="F160" s="174"/>
      <c r="G160" s="178"/>
      <c r="H160" s="176"/>
      <c r="I160" s="178"/>
      <c r="J160" s="176"/>
      <c r="K160" s="68"/>
      <c r="L160" s="68"/>
      <c r="M160" s="70"/>
      <c r="N160" s="76"/>
      <c r="O160" s="69">
        <f t="shared" si="79"/>
        <v>0</v>
      </c>
      <c r="P160" s="176"/>
      <c r="Q160" s="176"/>
      <c r="R160" s="176"/>
      <c r="S160" s="188"/>
      <c r="T160" s="188"/>
    </row>
    <row r="161" spans="1:20" ht="12.75" customHeight="1">
      <c r="A161" s="325"/>
      <c r="B161" s="170"/>
      <c r="C161" s="170"/>
      <c r="D161" s="249"/>
      <c r="E161" s="174"/>
      <c r="F161" s="174"/>
      <c r="G161" s="178"/>
      <c r="H161" s="176"/>
      <c r="I161" s="178"/>
      <c r="J161" s="176"/>
      <c r="K161" s="68"/>
      <c r="L161" s="68"/>
      <c r="M161" s="68"/>
      <c r="N161" s="76"/>
      <c r="O161" s="69">
        <f t="shared" si="79"/>
        <v>0</v>
      </c>
      <c r="P161" s="176"/>
      <c r="Q161" s="176"/>
      <c r="R161" s="176"/>
      <c r="S161" s="188"/>
      <c r="T161" s="188"/>
    </row>
    <row r="162" spans="1:20" ht="12.75" customHeight="1">
      <c r="A162" s="325">
        <v>3</v>
      </c>
      <c r="B162" s="170" t="s">
        <v>698</v>
      </c>
      <c r="C162" s="170" t="s">
        <v>782</v>
      </c>
      <c r="D162" s="370" t="s">
        <v>461</v>
      </c>
      <c r="E162" s="326">
        <v>0.20899999999999999</v>
      </c>
      <c r="F162" s="174">
        <f t="shared" si="91"/>
        <v>18.315783199999998</v>
      </c>
      <c r="G162" s="178">
        <v>6.76</v>
      </c>
      <c r="H162" s="176">
        <f t="shared" si="92"/>
        <v>13.4096092</v>
      </c>
      <c r="I162" s="213">
        <v>1.4</v>
      </c>
      <c r="J162" s="176">
        <f t="shared" si="85"/>
        <v>4.9061739999999991</v>
      </c>
      <c r="K162" s="68"/>
      <c r="L162" s="68"/>
      <c r="M162" s="68"/>
      <c r="N162" s="76"/>
      <c r="O162" s="69">
        <f t="shared" si="79"/>
        <v>0</v>
      </c>
      <c r="P162" s="176">
        <f t="shared" ref="P162" si="153">E162*F162</f>
        <v>3.8279986887999997</v>
      </c>
      <c r="Q162" s="176">
        <f t="shared" ref="Q162" si="154">SUM(O162:O165)</f>
        <v>0</v>
      </c>
      <c r="R162" s="176">
        <f t="shared" ref="R162" si="155">Q162*1.02*1.05*$R$15</f>
        <v>0</v>
      </c>
      <c r="S162" s="188">
        <f t="shared" ref="S162" si="156">F162*$S$18</f>
        <v>23.485320754805276</v>
      </c>
      <c r="T162" s="188">
        <f t="shared" ref="T162" si="157">S162*E162</f>
        <v>4.9084320377543023</v>
      </c>
    </row>
    <row r="163" spans="1:20" ht="12.75" customHeight="1">
      <c r="A163" s="325"/>
      <c r="B163" s="170"/>
      <c r="C163" s="170"/>
      <c r="D163" s="285"/>
      <c r="E163" s="326"/>
      <c r="F163" s="174"/>
      <c r="G163" s="178"/>
      <c r="H163" s="176"/>
      <c r="I163" s="213"/>
      <c r="J163" s="176"/>
      <c r="K163" s="68"/>
      <c r="L163" s="68"/>
      <c r="M163" s="68"/>
      <c r="N163" s="76"/>
      <c r="O163" s="69">
        <f t="shared" si="79"/>
        <v>0</v>
      </c>
      <c r="P163" s="176"/>
      <c r="Q163" s="176"/>
      <c r="R163" s="176"/>
      <c r="S163" s="188"/>
      <c r="T163" s="188"/>
    </row>
    <row r="164" spans="1:20" ht="12.75" customHeight="1">
      <c r="A164" s="325"/>
      <c r="B164" s="170"/>
      <c r="C164" s="170"/>
      <c r="D164" s="285"/>
      <c r="E164" s="326"/>
      <c r="F164" s="174"/>
      <c r="G164" s="178"/>
      <c r="H164" s="176"/>
      <c r="I164" s="213"/>
      <c r="J164" s="176"/>
      <c r="K164" s="68"/>
      <c r="L164" s="68"/>
      <c r="M164" s="70"/>
      <c r="N164" s="76"/>
      <c r="O164" s="69">
        <f t="shared" si="79"/>
        <v>0</v>
      </c>
      <c r="P164" s="176"/>
      <c r="Q164" s="176"/>
      <c r="R164" s="176"/>
      <c r="S164" s="188"/>
      <c r="T164" s="188"/>
    </row>
    <row r="165" spans="1:20" ht="12.75" customHeight="1">
      <c r="A165" s="325"/>
      <c r="B165" s="170"/>
      <c r="C165" s="170"/>
      <c r="D165" s="286"/>
      <c r="E165" s="326"/>
      <c r="F165" s="174"/>
      <c r="G165" s="178"/>
      <c r="H165" s="176"/>
      <c r="I165" s="213"/>
      <c r="J165" s="176"/>
      <c r="K165" s="68"/>
      <c r="L165" s="68"/>
      <c r="M165" s="68"/>
      <c r="N165" s="76"/>
      <c r="O165" s="69">
        <f t="shared" si="79"/>
        <v>0</v>
      </c>
      <c r="P165" s="176"/>
      <c r="Q165" s="176"/>
      <c r="R165" s="176"/>
      <c r="S165" s="188"/>
      <c r="T165" s="188"/>
    </row>
    <row r="166" spans="1:20" ht="12.75" customHeight="1">
      <c r="A166" s="325">
        <v>4</v>
      </c>
      <c r="B166" s="170" t="s">
        <v>38</v>
      </c>
      <c r="C166" s="170" t="s">
        <v>783</v>
      </c>
      <c r="D166" s="221" t="s">
        <v>466</v>
      </c>
      <c r="E166" s="191">
        <v>165</v>
      </c>
      <c r="F166" s="174">
        <f t="shared" si="91"/>
        <v>0.95336393039999989</v>
      </c>
      <c r="G166" s="178"/>
      <c r="H166" s="176">
        <f t="shared" si="92"/>
        <v>0</v>
      </c>
      <c r="I166" s="177"/>
      <c r="J166" s="176">
        <f t="shared" si="85"/>
        <v>0</v>
      </c>
      <c r="K166" s="68" t="s">
        <v>701</v>
      </c>
      <c r="L166" s="68" t="s">
        <v>30</v>
      </c>
      <c r="M166" s="68">
        <v>1</v>
      </c>
      <c r="N166" s="76">
        <v>0.84199999999999997</v>
      </c>
      <c r="O166" s="69">
        <f t="shared" si="79"/>
        <v>0.84199999999999997</v>
      </c>
      <c r="P166" s="176">
        <f t="shared" ref="P166" si="158">E166*F166</f>
        <v>157.30504851599997</v>
      </c>
      <c r="Q166" s="176">
        <f t="shared" ref="Q166" si="159">SUM(O166:O169)</f>
        <v>0.84199999999999997</v>
      </c>
      <c r="R166" s="176">
        <f t="shared" ref="R166" si="160">Q166*1.02*1.05*$R$15</f>
        <v>0.95336393039999989</v>
      </c>
      <c r="S166" s="188">
        <f t="shared" ref="S166" si="161">F166*$S$18</f>
        <v>1.2224460978281209</v>
      </c>
      <c r="T166" s="188">
        <f t="shared" ref="T166" si="162">S166*E166</f>
        <v>201.70360614163994</v>
      </c>
    </row>
    <row r="167" spans="1:20" ht="12.75" customHeight="1">
      <c r="A167" s="325"/>
      <c r="B167" s="170"/>
      <c r="C167" s="170"/>
      <c r="D167" s="249"/>
      <c r="E167" s="191"/>
      <c r="F167" s="174"/>
      <c r="G167" s="178"/>
      <c r="H167" s="176"/>
      <c r="I167" s="177"/>
      <c r="J167" s="176"/>
      <c r="K167" s="68"/>
      <c r="L167" s="68"/>
      <c r="M167" s="68"/>
      <c r="N167" s="76"/>
      <c r="O167" s="69">
        <f t="shared" si="79"/>
        <v>0</v>
      </c>
      <c r="P167" s="176"/>
      <c r="Q167" s="176"/>
      <c r="R167" s="176"/>
      <c r="S167" s="188"/>
      <c r="T167" s="188"/>
    </row>
    <row r="168" spans="1:20" ht="12.75" customHeight="1">
      <c r="A168" s="325"/>
      <c r="B168" s="170"/>
      <c r="C168" s="170"/>
      <c r="D168" s="249"/>
      <c r="E168" s="191"/>
      <c r="F168" s="174"/>
      <c r="G168" s="178"/>
      <c r="H168" s="176"/>
      <c r="I168" s="177"/>
      <c r="J168" s="176"/>
      <c r="K168" s="68"/>
      <c r="L168" s="68"/>
      <c r="M168" s="70"/>
      <c r="N168" s="76"/>
      <c r="O168" s="69">
        <f t="shared" si="79"/>
        <v>0</v>
      </c>
      <c r="P168" s="176"/>
      <c r="Q168" s="176"/>
      <c r="R168" s="176"/>
      <c r="S168" s="188"/>
      <c r="T168" s="188"/>
    </row>
    <row r="169" spans="1:20" ht="12.75" customHeight="1">
      <c r="A169" s="325"/>
      <c r="B169" s="170"/>
      <c r="C169" s="170"/>
      <c r="D169" s="249"/>
      <c r="E169" s="191"/>
      <c r="F169" s="174"/>
      <c r="G169" s="178"/>
      <c r="H169" s="176"/>
      <c r="I169" s="177"/>
      <c r="J169" s="176"/>
      <c r="K169" s="68"/>
      <c r="L169" s="68"/>
      <c r="M169" s="68"/>
      <c r="N169" s="76"/>
      <c r="O169" s="69">
        <f t="shared" si="79"/>
        <v>0</v>
      </c>
      <c r="P169" s="176"/>
      <c r="Q169" s="176"/>
      <c r="R169" s="176"/>
      <c r="S169" s="188"/>
      <c r="T169" s="188"/>
    </row>
    <row r="170" spans="1:20" ht="12.75" customHeight="1">
      <c r="A170" s="325">
        <v>5</v>
      </c>
      <c r="B170" s="170" t="s">
        <v>38</v>
      </c>
      <c r="C170" s="170" t="s">
        <v>784</v>
      </c>
      <c r="D170" s="221" t="s">
        <v>466</v>
      </c>
      <c r="E170" s="191">
        <v>165</v>
      </c>
      <c r="F170" s="174">
        <f t="shared" si="91"/>
        <v>15.670495007999998</v>
      </c>
      <c r="G170" s="178"/>
      <c r="H170" s="176">
        <f t="shared" si="92"/>
        <v>0</v>
      </c>
      <c r="I170" s="177"/>
      <c r="J170" s="176">
        <f t="shared" si="85"/>
        <v>0</v>
      </c>
      <c r="K170" s="68" t="s">
        <v>741</v>
      </c>
      <c r="L170" s="68" t="s">
        <v>30</v>
      </c>
      <c r="M170" s="68">
        <v>1</v>
      </c>
      <c r="N170" s="76">
        <v>13.84</v>
      </c>
      <c r="O170" s="69">
        <f t="shared" si="79"/>
        <v>13.84</v>
      </c>
      <c r="P170" s="176">
        <f t="shared" ref="P170" si="163">E170*F170</f>
        <v>2585.6316763199998</v>
      </c>
      <c r="Q170" s="176">
        <f t="shared" ref="Q170" si="164">SUM(O170:O173)</f>
        <v>13.84</v>
      </c>
      <c r="R170" s="176">
        <f t="shared" ref="R170" si="165">Q170*1.02*1.05*$R$15</f>
        <v>15.670495007999998</v>
      </c>
      <c r="S170" s="188">
        <f t="shared" ref="S170" si="166">F170*$S$18</f>
        <v>20.093413294466973</v>
      </c>
      <c r="T170" s="188">
        <f t="shared" ref="T170" si="167">S170*E170</f>
        <v>3315.4131935870505</v>
      </c>
    </row>
    <row r="171" spans="1:20" ht="12.75" customHeight="1">
      <c r="A171" s="325"/>
      <c r="B171" s="170"/>
      <c r="C171" s="170"/>
      <c r="D171" s="249"/>
      <c r="E171" s="191"/>
      <c r="F171" s="174"/>
      <c r="G171" s="178"/>
      <c r="H171" s="176"/>
      <c r="I171" s="177"/>
      <c r="J171" s="176"/>
      <c r="K171" s="68"/>
      <c r="L171" s="68"/>
      <c r="M171" s="68"/>
      <c r="N171" s="76"/>
      <c r="O171" s="69">
        <f t="shared" si="79"/>
        <v>0</v>
      </c>
      <c r="P171" s="176"/>
      <c r="Q171" s="176"/>
      <c r="R171" s="176"/>
      <c r="S171" s="188"/>
      <c r="T171" s="188"/>
    </row>
    <row r="172" spans="1:20" ht="12.75" customHeight="1">
      <c r="A172" s="325"/>
      <c r="B172" s="170"/>
      <c r="C172" s="170"/>
      <c r="D172" s="249"/>
      <c r="E172" s="191"/>
      <c r="F172" s="174"/>
      <c r="G172" s="178"/>
      <c r="H172" s="176"/>
      <c r="I172" s="177"/>
      <c r="J172" s="176"/>
      <c r="K172" s="68"/>
      <c r="L172" s="68"/>
      <c r="M172" s="70"/>
      <c r="N172" s="76"/>
      <c r="O172" s="69">
        <f t="shared" si="79"/>
        <v>0</v>
      </c>
      <c r="P172" s="176"/>
      <c r="Q172" s="176"/>
      <c r="R172" s="176"/>
      <c r="S172" s="188"/>
      <c r="T172" s="188"/>
    </row>
    <row r="173" spans="1:20" ht="12.75" customHeight="1">
      <c r="A173" s="325"/>
      <c r="B173" s="170"/>
      <c r="C173" s="170"/>
      <c r="D173" s="249"/>
      <c r="E173" s="191"/>
      <c r="F173" s="174"/>
      <c r="G173" s="178"/>
      <c r="H173" s="176"/>
      <c r="I173" s="177"/>
      <c r="J173" s="176"/>
      <c r="K173" s="68"/>
      <c r="L173" s="68"/>
      <c r="M173" s="68"/>
      <c r="N173" s="76"/>
      <c r="O173" s="69">
        <f t="shared" si="79"/>
        <v>0</v>
      </c>
      <c r="P173" s="176"/>
      <c r="Q173" s="176"/>
      <c r="R173" s="176"/>
      <c r="S173" s="188"/>
      <c r="T173" s="188"/>
    </row>
    <row r="174" spans="1:20" ht="12.75" customHeight="1">
      <c r="A174" s="161"/>
      <c r="B174" s="162"/>
      <c r="C174" s="163" t="s">
        <v>462</v>
      </c>
      <c r="D174" s="161"/>
      <c r="E174" s="164"/>
      <c r="F174" s="165"/>
      <c r="G174" s="157"/>
      <c r="H174" s="158"/>
      <c r="I174" s="157"/>
      <c r="J174" s="158"/>
      <c r="K174" s="40"/>
      <c r="L174" s="40"/>
      <c r="M174" s="40"/>
      <c r="N174" s="41"/>
      <c r="O174" s="42"/>
      <c r="P174" s="158"/>
      <c r="Q174" s="158"/>
      <c r="R174" s="158"/>
      <c r="S174" s="158"/>
      <c r="T174" s="316">
        <f>SUM(T154:T173)</f>
        <v>4065.8530802782088</v>
      </c>
    </row>
    <row r="175" spans="1:20" ht="12.75" customHeight="1">
      <c r="A175" s="161"/>
      <c r="B175" s="162"/>
      <c r="C175" s="163"/>
      <c r="D175" s="161"/>
      <c r="E175" s="164"/>
      <c r="F175" s="166"/>
      <c r="G175" s="157"/>
      <c r="H175" s="158"/>
      <c r="I175" s="157"/>
      <c r="J175" s="158"/>
      <c r="K175" s="40"/>
      <c r="L175" s="40"/>
      <c r="M175" s="40"/>
      <c r="N175" s="41"/>
      <c r="O175" s="42"/>
      <c r="P175" s="158"/>
      <c r="Q175" s="158"/>
      <c r="R175" s="158"/>
      <c r="S175" s="158"/>
      <c r="T175" s="316"/>
    </row>
    <row r="176" spans="1:20" ht="12.75" customHeight="1">
      <c r="A176" s="161"/>
      <c r="B176" s="162"/>
      <c r="C176" s="163"/>
      <c r="D176" s="161"/>
      <c r="E176" s="164"/>
      <c r="F176" s="166"/>
      <c r="G176" s="157"/>
      <c r="H176" s="158"/>
      <c r="I176" s="157"/>
      <c r="J176" s="158"/>
      <c r="K176" s="40"/>
      <c r="L176" s="40"/>
      <c r="M176" s="43"/>
      <c r="N176" s="41"/>
      <c r="O176" s="42"/>
      <c r="P176" s="158"/>
      <c r="Q176" s="158"/>
      <c r="R176" s="158"/>
      <c r="S176" s="158"/>
      <c r="T176" s="316"/>
    </row>
    <row r="177" spans="1:20" ht="12.75" customHeight="1">
      <c r="A177" s="161"/>
      <c r="B177" s="162"/>
      <c r="C177" s="163"/>
      <c r="D177" s="161"/>
      <c r="E177" s="164"/>
      <c r="F177" s="167"/>
      <c r="G177" s="157"/>
      <c r="H177" s="158"/>
      <c r="I177" s="157"/>
      <c r="J177" s="158"/>
      <c r="K177" s="40"/>
      <c r="L177" s="40"/>
      <c r="M177" s="40"/>
      <c r="N177" s="41"/>
      <c r="O177" s="42"/>
      <c r="P177" s="158"/>
      <c r="Q177" s="158"/>
      <c r="R177" s="158"/>
      <c r="S177" s="158"/>
      <c r="T177" s="316"/>
    </row>
    <row r="178" spans="1:20" ht="12.75" customHeight="1">
      <c r="A178" s="161"/>
      <c r="B178" s="162"/>
      <c r="C178" s="163" t="s">
        <v>463</v>
      </c>
      <c r="D178" s="161"/>
      <c r="E178" s="164"/>
      <c r="F178" s="165"/>
      <c r="G178" s="157"/>
      <c r="H178" s="158"/>
      <c r="I178" s="157"/>
      <c r="J178" s="158"/>
      <c r="K178" s="40"/>
      <c r="L178" s="40"/>
      <c r="M178" s="40"/>
      <c r="N178" s="41"/>
      <c r="O178" s="42"/>
      <c r="P178" s="158"/>
      <c r="Q178" s="158"/>
      <c r="R178" s="158"/>
      <c r="S178" s="158"/>
      <c r="T178" s="148">
        <f>(T174*100%)/'Cav-Nax-Fut.Dasht-Malatia'!T413</f>
        <v>6.7310618727593322E-2</v>
      </c>
    </row>
    <row r="179" spans="1:20" ht="12.75" customHeight="1">
      <c r="A179" s="161"/>
      <c r="B179" s="162"/>
      <c r="C179" s="163"/>
      <c r="D179" s="161"/>
      <c r="E179" s="164"/>
      <c r="F179" s="166"/>
      <c r="G179" s="157"/>
      <c r="H179" s="158"/>
      <c r="I179" s="157"/>
      <c r="J179" s="158"/>
      <c r="K179" s="40"/>
      <c r="L179" s="40"/>
      <c r="M179" s="40"/>
      <c r="N179" s="41"/>
      <c r="O179" s="42"/>
      <c r="P179" s="158"/>
      <c r="Q179" s="158"/>
      <c r="R179" s="158"/>
      <c r="S179" s="158"/>
      <c r="T179" s="148"/>
    </row>
    <row r="180" spans="1:20" ht="12.75" customHeight="1">
      <c r="A180" s="161"/>
      <c r="B180" s="162"/>
      <c r="C180" s="163"/>
      <c r="D180" s="161"/>
      <c r="E180" s="164"/>
      <c r="F180" s="166"/>
      <c r="G180" s="157"/>
      <c r="H180" s="158"/>
      <c r="I180" s="157"/>
      <c r="J180" s="158"/>
      <c r="K180" s="40"/>
      <c r="L180" s="40"/>
      <c r="M180" s="43"/>
      <c r="N180" s="41"/>
      <c r="O180" s="42"/>
      <c r="P180" s="158"/>
      <c r="Q180" s="158"/>
      <c r="R180" s="158"/>
      <c r="S180" s="158"/>
      <c r="T180" s="148"/>
    </row>
    <row r="181" spans="1:20" ht="12.75" customHeight="1">
      <c r="A181" s="161"/>
      <c r="B181" s="162"/>
      <c r="C181" s="163"/>
      <c r="D181" s="161"/>
      <c r="E181" s="164"/>
      <c r="F181" s="167"/>
      <c r="G181" s="157"/>
      <c r="H181" s="158"/>
      <c r="I181" s="157"/>
      <c r="J181" s="158"/>
      <c r="K181" s="40"/>
      <c r="L181" s="40"/>
      <c r="M181" s="40"/>
      <c r="N181" s="41"/>
      <c r="O181" s="42"/>
      <c r="P181" s="158"/>
      <c r="Q181" s="158"/>
      <c r="R181" s="158"/>
      <c r="S181" s="158"/>
      <c r="T181" s="148"/>
    </row>
    <row r="182" spans="1:20" ht="12.75" customHeight="1">
      <c r="A182" s="169"/>
      <c r="B182" s="171"/>
      <c r="C182" s="320" t="s">
        <v>786</v>
      </c>
      <c r="D182" s="379"/>
      <c r="E182" s="191"/>
      <c r="F182" s="174">
        <f t="shared" si="91"/>
        <v>0</v>
      </c>
      <c r="G182" s="178"/>
      <c r="H182" s="176">
        <f t="shared" si="92"/>
        <v>0</v>
      </c>
      <c r="I182" s="178"/>
      <c r="J182" s="176">
        <f t="shared" ref="J182:J274" si="168">I182*$P$9/1000</f>
        <v>0</v>
      </c>
      <c r="K182" s="68"/>
      <c r="L182" s="68"/>
      <c r="M182" s="68"/>
      <c r="N182" s="76"/>
      <c r="O182" s="69">
        <f t="shared" si="79"/>
        <v>0</v>
      </c>
      <c r="P182" s="176">
        <f t="shared" ref="P182" si="169">E182*F182</f>
        <v>0</v>
      </c>
      <c r="Q182" s="176">
        <f t="shared" ref="Q182" si="170">SUM(O182:O185)</f>
        <v>0</v>
      </c>
      <c r="R182" s="176">
        <f t="shared" ref="R182" si="171">Q182*1.02*1.05*$R$15</f>
        <v>0</v>
      </c>
      <c r="S182" s="188">
        <f t="shared" ref="S182" si="172">F182*$S$18</f>
        <v>0</v>
      </c>
      <c r="T182" s="188">
        <f t="shared" ref="T182" si="173">S182*E182</f>
        <v>0</v>
      </c>
    </row>
    <row r="183" spans="1:20" ht="12.75" customHeight="1">
      <c r="A183" s="169"/>
      <c r="B183" s="182"/>
      <c r="C183" s="321"/>
      <c r="D183" s="380"/>
      <c r="E183" s="191"/>
      <c r="F183" s="174"/>
      <c r="G183" s="178"/>
      <c r="H183" s="176"/>
      <c r="I183" s="178"/>
      <c r="J183" s="176"/>
      <c r="K183" s="68"/>
      <c r="L183" s="68"/>
      <c r="M183" s="68"/>
      <c r="N183" s="76"/>
      <c r="O183" s="69">
        <f t="shared" si="79"/>
        <v>0</v>
      </c>
      <c r="P183" s="176"/>
      <c r="Q183" s="176"/>
      <c r="R183" s="176"/>
      <c r="S183" s="188"/>
      <c r="T183" s="188"/>
    </row>
    <row r="184" spans="1:20" ht="12.75" customHeight="1">
      <c r="A184" s="169"/>
      <c r="B184" s="182"/>
      <c r="C184" s="321"/>
      <c r="D184" s="380"/>
      <c r="E184" s="191"/>
      <c r="F184" s="174"/>
      <c r="G184" s="178"/>
      <c r="H184" s="176"/>
      <c r="I184" s="178"/>
      <c r="J184" s="176"/>
      <c r="K184" s="68"/>
      <c r="L184" s="68"/>
      <c r="M184" s="70"/>
      <c r="N184" s="76"/>
      <c r="O184" s="69">
        <f t="shared" si="79"/>
        <v>0</v>
      </c>
      <c r="P184" s="176"/>
      <c r="Q184" s="176"/>
      <c r="R184" s="176"/>
      <c r="S184" s="188"/>
      <c r="T184" s="188"/>
    </row>
    <row r="185" spans="1:20" ht="12.75" customHeight="1">
      <c r="A185" s="169"/>
      <c r="B185" s="183"/>
      <c r="C185" s="322"/>
      <c r="D185" s="381"/>
      <c r="E185" s="191"/>
      <c r="F185" s="174"/>
      <c r="G185" s="178"/>
      <c r="H185" s="176"/>
      <c r="I185" s="178"/>
      <c r="J185" s="176"/>
      <c r="K185" s="68"/>
      <c r="L185" s="68"/>
      <c r="M185" s="68"/>
      <c r="N185" s="76"/>
      <c r="O185" s="69">
        <f t="shared" si="79"/>
        <v>0</v>
      </c>
      <c r="P185" s="176"/>
      <c r="Q185" s="176"/>
      <c r="R185" s="176"/>
      <c r="S185" s="188"/>
      <c r="T185" s="188"/>
    </row>
    <row r="186" spans="1:20" ht="12.75" customHeight="1">
      <c r="A186" s="169">
        <v>1</v>
      </c>
      <c r="B186" s="171" t="s">
        <v>49</v>
      </c>
      <c r="C186" s="171" t="s">
        <v>484</v>
      </c>
      <c r="D186" s="222" t="s">
        <v>455</v>
      </c>
      <c r="E186" s="174">
        <v>3.49</v>
      </c>
      <c r="F186" s="174">
        <f t="shared" ref="F186:F278" si="174">H186+J186+R186</f>
        <v>8.3151862179039995</v>
      </c>
      <c r="G186" s="178">
        <v>0.11</v>
      </c>
      <c r="H186" s="176">
        <f t="shared" ref="H186:H278" si="175">G186*$P$8/1000</f>
        <v>0.2182037</v>
      </c>
      <c r="I186" s="177">
        <v>0.76</v>
      </c>
      <c r="J186" s="176">
        <f t="shared" si="168"/>
        <v>2.6633515999999999</v>
      </c>
      <c r="K186" s="68" t="s">
        <v>59</v>
      </c>
      <c r="L186" s="68" t="s">
        <v>47</v>
      </c>
      <c r="M186" s="68">
        <v>7.0000000000000007E-2</v>
      </c>
      <c r="N186" s="76">
        <v>0.156</v>
      </c>
      <c r="O186" s="69">
        <f t="shared" ref="O186:O281" si="176">M186*N186</f>
        <v>1.0920000000000001E-2</v>
      </c>
      <c r="P186" s="176">
        <f t="shared" ref="P186" si="177">E186*F186</f>
        <v>29.019999900484962</v>
      </c>
      <c r="Q186" s="176">
        <f t="shared" ref="Q186" si="178">SUM(O186:O189)</f>
        <v>4.798919999999999</v>
      </c>
      <c r="R186" s="176">
        <f t="shared" ref="R186" si="179">Q186*1.02*1.05*$R$15</f>
        <v>5.433630917903999</v>
      </c>
      <c r="S186" s="188">
        <f t="shared" ref="S186" si="180">F186*$S$18</f>
        <v>10.662105645769579</v>
      </c>
      <c r="T186" s="188">
        <f t="shared" ref="T186" si="181">S186*E186</f>
        <v>37.210748703735831</v>
      </c>
    </row>
    <row r="187" spans="1:20" ht="12.75" customHeight="1">
      <c r="A187" s="169"/>
      <c r="B187" s="182"/>
      <c r="C187" s="182"/>
      <c r="D187" s="178"/>
      <c r="E187" s="174"/>
      <c r="F187" s="174"/>
      <c r="G187" s="178"/>
      <c r="H187" s="176"/>
      <c r="I187" s="177"/>
      <c r="J187" s="176"/>
      <c r="K187" s="68" t="s">
        <v>52</v>
      </c>
      <c r="L187" s="68" t="s">
        <v>47</v>
      </c>
      <c r="M187" s="68">
        <v>1.26</v>
      </c>
      <c r="N187" s="76">
        <v>3.8</v>
      </c>
      <c r="O187" s="69">
        <f t="shared" si="176"/>
        <v>4.7879999999999994</v>
      </c>
      <c r="P187" s="176"/>
      <c r="Q187" s="176"/>
      <c r="R187" s="176"/>
      <c r="S187" s="188"/>
      <c r="T187" s="188"/>
    </row>
    <row r="188" spans="1:20" ht="12.75" customHeight="1">
      <c r="A188" s="169"/>
      <c r="B188" s="182"/>
      <c r="C188" s="182"/>
      <c r="D188" s="178"/>
      <c r="E188" s="174"/>
      <c r="F188" s="174"/>
      <c r="G188" s="178"/>
      <c r="H188" s="176"/>
      <c r="I188" s="177"/>
      <c r="J188" s="176"/>
      <c r="K188" s="68"/>
      <c r="L188" s="68"/>
      <c r="M188" s="68"/>
      <c r="N188" s="76"/>
      <c r="O188" s="69">
        <f t="shared" si="176"/>
        <v>0</v>
      </c>
      <c r="P188" s="176"/>
      <c r="Q188" s="176"/>
      <c r="R188" s="176"/>
      <c r="S188" s="188"/>
      <c r="T188" s="188"/>
    </row>
    <row r="189" spans="1:20" ht="12.75" customHeight="1">
      <c r="A189" s="169"/>
      <c r="B189" s="183"/>
      <c r="C189" s="183"/>
      <c r="D189" s="178"/>
      <c r="E189" s="174"/>
      <c r="F189" s="174"/>
      <c r="G189" s="178"/>
      <c r="H189" s="176"/>
      <c r="I189" s="177"/>
      <c r="J189" s="176"/>
      <c r="K189" s="68"/>
      <c r="L189" s="68"/>
      <c r="M189" s="68"/>
      <c r="N189" s="76"/>
      <c r="O189" s="69">
        <f t="shared" si="176"/>
        <v>0</v>
      </c>
      <c r="P189" s="176"/>
      <c r="Q189" s="176"/>
      <c r="R189" s="176"/>
      <c r="S189" s="188"/>
      <c r="T189" s="188"/>
    </row>
    <row r="190" spans="1:20" ht="12.75" customHeight="1">
      <c r="A190" s="169">
        <v>2</v>
      </c>
      <c r="B190" s="171" t="s">
        <v>67</v>
      </c>
      <c r="C190" s="171" t="s">
        <v>787</v>
      </c>
      <c r="D190" s="373" t="s">
        <v>468</v>
      </c>
      <c r="E190" s="248">
        <v>384</v>
      </c>
      <c r="F190" s="174">
        <f t="shared" si="174"/>
        <v>4.3503678725832007</v>
      </c>
      <c r="G190" s="178">
        <v>0.40100000000000002</v>
      </c>
      <c r="H190" s="176">
        <f t="shared" si="175"/>
        <v>0.79545167000000006</v>
      </c>
      <c r="I190" s="177">
        <v>7.1000000000000004E-3</v>
      </c>
      <c r="J190" s="176">
        <f t="shared" si="168"/>
        <v>2.4881311E-2</v>
      </c>
      <c r="K190" s="68" t="s">
        <v>65</v>
      </c>
      <c r="L190" s="68" t="s">
        <v>43</v>
      </c>
      <c r="M190" s="68">
        <v>1</v>
      </c>
      <c r="N190" s="76">
        <v>2.1875</v>
      </c>
      <c r="O190" s="69">
        <f t="shared" si="176"/>
        <v>2.1875</v>
      </c>
      <c r="P190" s="176">
        <f t="shared" ref="P190" si="182">E190*F190</f>
        <v>1670.5412630719491</v>
      </c>
      <c r="Q190" s="176">
        <f t="shared" ref="Q190" si="183">SUM(O190:O193)</f>
        <v>3.1176860000000004</v>
      </c>
      <c r="R190" s="176">
        <f t="shared" ref="R190" si="184">Q190*1.02*1.05*$R$15</f>
        <v>3.5300348915832003</v>
      </c>
      <c r="S190" s="188">
        <f t="shared" ref="S190" si="185">F190*$S$18</f>
        <v>5.578237292578148</v>
      </c>
      <c r="T190" s="188">
        <f t="shared" ref="T190" si="186">S190*E190</f>
        <v>2142.0431203500088</v>
      </c>
    </row>
    <row r="191" spans="1:20" ht="12.75" customHeight="1">
      <c r="A191" s="169"/>
      <c r="B191" s="182"/>
      <c r="C191" s="182"/>
      <c r="D191" s="374"/>
      <c r="E191" s="248"/>
      <c r="F191" s="174"/>
      <c r="G191" s="178"/>
      <c r="H191" s="176"/>
      <c r="I191" s="177"/>
      <c r="J191" s="176"/>
      <c r="K191" s="68" t="s">
        <v>46</v>
      </c>
      <c r="L191" s="68" t="s">
        <v>47</v>
      </c>
      <c r="M191" s="68">
        <v>3.1E-2</v>
      </c>
      <c r="N191" s="132">
        <v>29.806000000000001</v>
      </c>
      <c r="O191" s="69">
        <f t="shared" si="176"/>
        <v>0.92398599999999997</v>
      </c>
      <c r="P191" s="176"/>
      <c r="Q191" s="176"/>
      <c r="R191" s="176"/>
      <c r="S191" s="188"/>
      <c r="T191" s="188"/>
    </row>
    <row r="192" spans="1:20" ht="12.75" customHeight="1">
      <c r="A192" s="169"/>
      <c r="B192" s="182"/>
      <c r="C192" s="182"/>
      <c r="D192" s="374"/>
      <c r="E192" s="248"/>
      <c r="F192" s="174"/>
      <c r="G192" s="178"/>
      <c r="H192" s="176"/>
      <c r="I192" s="177"/>
      <c r="J192" s="176"/>
      <c r="K192" s="68" t="s">
        <v>48</v>
      </c>
      <c r="L192" s="68" t="s">
        <v>47</v>
      </c>
      <c r="M192" s="68">
        <v>2.0000000000000001E-4</v>
      </c>
      <c r="N192" s="76">
        <v>31</v>
      </c>
      <c r="O192" s="69">
        <f t="shared" si="176"/>
        <v>6.2000000000000006E-3</v>
      </c>
      <c r="P192" s="176"/>
      <c r="Q192" s="176"/>
      <c r="R192" s="176"/>
      <c r="S192" s="188"/>
      <c r="T192" s="188"/>
    </row>
    <row r="193" spans="1:20" ht="12.75" customHeight="1">
      <c r="A193" s="169"/>
      <c r="B193" s="183"/>
      <c r="C193" s="183"/>
      <c r="D193" s="374"/>
      <c r="E193" s="248"/>
      <c r="F193" s="174"/>
      <c r="G193" s="178"/>
      <c r="H193" s="176"/>
      <c r="I193" s="177"/>
      <c r="J193" s="176"/>
      <c r="K193" s="68"/>
      <c r="L193" s="68"/>
      <c r="M193" s="68"/>
      <c r="N193" s="76"/>
      <c r="O193" s="69">
        <f t="shared" si="176"/>
        <v>0</v>
      </c>
      <c r="P193" s="176"/>
      <c r="Q193" s="176"/>
      <c r="R193" s="176"/>
      <c r="S193" s="188"/>
      <c r="T193" s="188"/>
    </row>
    <row r="194" spans="1:20" ht="12.75" customHeight="1">
      <c r="A194" s="161"/>
      <c r="B194" s="162"/>
      <c r="C194" s="163" t="s">
        <v>462</v>
      </c>
      <c r="D194" s="161"/>
      <c r="E194" s="164"/>
      <c r="F194" s="165"/>
      <c r="G194" s="157"/>
      <c r="H194" s="158"/>
      <c r="I194" s="157"/>
      <c r="J194" s="158"/>
      <c r="K194" s="40"/>
      <c r="L194" s="40"/>
      <c r="M194" s="40"/>
      <c r="N194" s="41"/>
      <c r="O194" s="42"/>
      <c r="P194" s="158"/>
      <c r="Q194" s="158"/>
      <c r="R194" s="158"/>
      <c r="S194" s="158"/>
      <c r="T194" s="316">
        <f>SUM(T186:T193)</f>
        <v>2179.2538690537449</v>
      </c>
    </row>
    <row r="195" spans="1:20" ht="12.75" customHeight="1">
      <c r="A195" s="161"/>
      <c r="B195" s="162"/>
      <c r="C195" s="163"/>
      <c r="D195" s="161"/>
      <c r="E195" s="164"/>
      <c r="F195" s="166"/>
      <c r="G195" s="157"/>
      <c r="H195" s="158"/>
      <c r="I195" s="157"/>
      <c r="J195" s="158"/>
      <c r="K195" s="40"/>
      <c r="L195" s="40"/>
      <c r="M195" s="40"/>
      <c r="N195" s="41"/>
      <c r="O195" s="42"/>
      <c r="P195" s="158"/>
      <c r="Q195" s="158"/>
      <c r="R195" s="158"/>
      <c r="S195" s="158"/>
      <c r="T195" s="316"/>
    </row>
    <row r="196" spans="1:20" ht="12.75" customHeight="1">
      <c r="A196" s="161"/>
      <c r="B196" s="162"/>
      <c r="C196" s="163"/>
      <c r="D196" s="161"/>
      <c r="E196" s="164"/>
      <c r="F196" s="166"/>
      <c r="G196" s="157"/>
      <c r="H196" s="158"/>
      <c r="I196" s="157"/>
      <c r="J196" s="158"/>
      <c r="K196" s="40"/>
      <c r="L196" s="40"/>
      <c r="M196" s="43"/>
      <c r="N196" s="41"/>
      <c r="O196" s="42"/>
      <c r="P196" s="158"/>
      <c r="Q196" s="158"/>
      <c r="R196" s="158"/>
      <c r="S196" s="158"/>
      <c r="T196" s="316"/>
    </row>
    <row r="197" spans="1:20" ht="12.75" customHeight="1">
      <c r="A197" s="161"/>
      <c r="B197" s="162"/>
      <c r="C197" s="163"/>
      <c r="D197" s="161"/>
      <c r="E197" s="164"/>
      <c r="F197" s="167"/>
      <c r="G197" s="157"/>
      <c r="H197" s="158"/>
      <c r="I197" s="157"/>
      <c r="J197" s="158"/>
      <c r="K197" s="40"/>
      <c r="L197" s="40"/>
      <c r="M197" s="40"/>
      <c r="N197" s="41"/>
      <c r="O197" s="42"/>
      <c r="P197" s="158"/>
      <c r="Q197" s="158"/>
      <c r="R197" s="158"/>
      <c r="S197" s="158"/>
      <c r="T197" s="316"/>
    </row>
    <row r="198" spans="1:20" ht="12.75" customHeight="1">
      <c r="A198" s="161"/>
      <c r="B198" s="162"/>
      <c r="C198" s="163" t="s">
        <v>463</v>
      </c>
      <c r="D198" s="161"/>
      <c r="E198" s="164"/>
      <c r="F198" s="165"/>
      <c r="G198" s="157"/>
      <c r="H198" s="158"/>
      <c r="I198" s="157"/>
      <c r="J198" s="158"/>
      <c r="K198" s="40"/>
      <c r="L198" s="40"/>
      <c r="M198" s="40"/>
      <c r="N198" s="41"/>
      <c r="O198" s="42"/>
      <c r="P198" s="158"/>
      <c r="Q198" s="158"/>
      <c r="R198" s="158"/>
      <c r="S198" s="158"/>
      <c r="T198" s="148">
        <f>(T194*100%)/'Cav-Nax-Fut.Dasht-Malatia'!T413</f>
        <v>3.6077773444895857E-2</v>
      </c>
    </row>
    <row r="199" spans="1:20" ht="12.75" customHeight="1">
      <c r="A199" s="161"/>
      <c r="B199" s="162"/>
      <c r="C199" s="163"/>
      <c r="D199" s="161"/>
      <c r="E199" s="164"/>
      <c r="F199" s="166"/>
      <c r="G199" s="157"/>
      <c r="H199" s="158"/>
      <c r="I199" s="157"/>
      <c r="J199" s="158"/>
      <c r="K199" s="40"/>
      <c r="L199" s="40"/>
      <c r="M199" s="40"/>
      <c r="N199" s="41"/>
      <c r="O199" s="42"/>
      <c r="P199" s="158"/>
      <c r="Q199" s="158"/>
      <c r="R199" s="158"/>
      <c r="S199" s="158"/>
      <c r="T199" s="148"/>
    </row>
    <row r="200" spans="1:20" ht="12.75" customHeight="1">
      <c r="A200" s="161"/>
      <c r="B200" s="162"/>
      <c r="C200" s="163"/>
      <c r="D200" s="161"/>
      <c r="E200" s="164"/>
      <c r="F200" s="166"/>
      <c r="G200" s="157"/>
      <c r="H200" s="158"/>
      <c r="I200" s="157"/>
      <c r="J200" s="158"/>
      <c r="K200" s="40"/>
      <c r="L200" s="40"/>
      <c r="M200" s="43"/>
      <c r="N200" s="41"/>
      <c r="O200" s="42"/>
      <c r="P200" s="158"/>
      <c r="Q200" s="158"/>
      <c r="R200" s="158"/>
      <c r="S200" s="158"/>
      <c r="T200" s="148"/>
    </row>
    <row r="201" spans="1:20" ht="12.75" customHeight="1">
      <c r="A201" s="161"/>
      <c r="B201" s="162"/>
      <c r="C201" s="163"/>
      <c r="D201" s="161"/>
      <c r="E201" s="164"/>
      <c r="F201" s="167"/>
      <c r="G201" s="157"/>
      <c r="H201" s="158"/>
      <c r="I201" s="157"/>
      <c r="J201" s="158"/>
      <c r="K201" s="40"/>
      <c r="L201" s="40"/>
      <c r="M201" s="40"/>
      <c r="N201" s="41"/>
      <c r="O201" s="42"/>
      <c r="P201" s="158"/>
      <c r="Q201" s="158"/>
      <c r="R201" s="158"/>
      <c r="S201" s="158"/>
      <c r="T201" s="148"/>
    </row>
    <row r="202" spans="1:20" ht="12.75" customHeight="1">
      <c r="A202" s="169"/>
      <c r="B202" s="170"/>
      <c r="C202" s="192" t="s">
        <v>788</v>
      </c>
      <c r="D202" s="195"/>
      <c r="E202" s="191"/>
      <c r="F202" s="174">
        <f t="shared" si="174"/>
        <v>0</v>
      </c>
      <c r="G202" s="178"/>
      <c r="H202" s="176">
        <f t="shared" si="175"/>
        <v>0</v>
      </c>
      <c r="I202" s="177"/>
      <c r="J202" s="176">
        <f t="shared" si="168"/>
        <v>0</v>
      </c>
      <c r="K202" s="68"/>
      <c r="L202" s="68"/>
      <c r="M202" s="68"/>
      <c r="N202" s="76"/>
      <c r="O202" s="69">
        <f t="shared" si="176"/>
        <v>0</v>
      </c>
      <c r="P202" s="176">
        <f t="shared" ref="P202" si="187">E202*F202</f>
        <v>0</v>
      </c>
      <c r="Q202" s="176">
        <f t="shared" ref="Q202" si="188">SUM(O202:O205)</f>
        <v>0</v>
      </c>
      <c r="R202" s="176">
        <f t="shared" ref="R202" si="189">Q202*1.02*1.05*$R$15</f>
        <v>0</v>
      </c>
      <c r="S202" s="188">
        <f t="shared" ref="S202" si="190">F202*$S$18</f>
        <v>0</v>
      </c>
      <c r="T202" s="188">
        <f t="shared" ref="T202" si="191">S202*E202</f>
        <v>0</v>
      </c>
    </row>
    <row r="203" spans="1:20" ht="12.75" customHeight="1">
      <c r="A203" s="169"/>
      <c r="B203" s="170"/>
      <c r="C203" s="193"/>
      <c r="D203" s="196"/>
      <c r="E203" s="191"/>
      <c r="F203" s="174"/>
      <c r="G203" s="178"/>
      <c r="H203" s="176"/>
      <c r="I203" s="177"/>
      <c r="J203" s="176"/>
      <c r="K203" s="68"/>
      <c r="L203" s="68"/>
      <c r="M203" s="68"/>
      <c r="N203" s="76"/>
      <c r="O203" s="69">
        <f t="shared" si="176"/>
        <v>0</v>
      </c>
      <c r="P203" s="176"/>
      <c r="Q203" s="176"/>
      <c r="R203" s="176"/>
      <c r="S203" s="188"/>
      <c r="T203" s="188"/>
    </row>
    <row r="204" spans="1:20" ht="12.75" customHeight="1">
      <c r="A204" s="169"/>
      <c r="B204" s="170"/>
      <c r="C204" s="193"/>
      <c r="D204" s="196"/>
      <c r="E204" s="191"/>
      <c r="F204" s="174"/>
      <c r="G204" s="178"/>
      <c r="H204" s="176"/>
      <c r="I204" s="177"/>
      <c r="J204" s="176"/>
      <c r="K204" s="68"/>
      <c r="L204" s="68"/>
      <c r="M204" s="68"/>
      <c r="N204" s="76"/>
      <c r="O204" s="69">
        <f t="shared" si="176"/>
        <v>0</v>
      </c>
      <c r="P204" s="176"/>
      <c r="Q204" s="176"/>
      <c r="R204" s="176"/>
      <c r="S204" s="188"/>
      <c r="T204" s="188"/>
    </row>
    <row r="205" spans="1:20" ht="12.75" customHeight="1">
      <c r="A205" s="169"/>
      <c r="B205" s="170"/>
      <c r="C205" s="194"/>
      <c r="D205" s="197"/>
      <c r="E205" s="191"/>
      <c r="F205" s="174"/>
      <c r="G205" s="178"/>
      <c r="H205" s="176"/>
      <c r="I205" s="177"/>
      <c r="J205" s="176"/>
      <c r="K205" s="68"/>
      <c r="L205" s="68"/>
      <c r="M205" s="68"/>
      <c r="N205" s="76"/>
      <c r="O205" s="69">
        <f t="shared" si="176"/>
        <v>0</v>
      </c>
      <c r="P205" s="176"/>
      <c r="Q205" s="176"/>
      <c r="R205" s="176"/>
      <c r="S205" s="188"/>
      <c r="T205" s="188"/>
    </row>
    <row r="206" spans="1:20" ht="12.75" customHeight="1">
      <c r="A206" s="169">
        <v>1</v>
      </c>
      <c r="B206" s="189" t="s">
        <v>705</v>
      </c>
      <c r="C206" s="190" t="s">
        <v>789</v>
      </c>
      <c r="D206" s="376" t="s">
        <v>466</v>
      </c>
      <c r="E206" s="191">
        <v>415</v>
      </c>
      <c r="F206" s="174">
        <f t="shared" si="174"/>
        <v>1.1424934698879998</v>
      </c>
      <c r="G206" s="178">
        <v>1.7399999999999999E-2</v>
      </c>
      <c r="H206" s="176">
        <f t="shared" si="175"/>
        <v>3.4515858000000003E-2</v>
      </c>
      <c r="I206" s="198">
        <v>0.1106</v>
      </c>
      <c r="J206" s="176">
        <f t="shared" si="168"/>
        <v>0.38758774599999996</v>
      </c>
      <c r="K206" s="68" t="s">
        <v>708</v>
      </c>
      <c r="L206" s="68" t="s">
        <v>709</v>
      </c>
      <c r="M206" s="68">
        <v>1.4999999999999999E-2</v>
      </c>
      <c r="N206" s="76">
        <v>3.8</v>
      </c>
      <c r="O206" s="69">
        <f t="shared" si="176"/>
        <v>5.6999999999999995E-2</v>
      </c>
      <c r="P206" s="176">
        <f t="shared" ref="P206" si="192">E206*F206</f>
        <v>474.13479000351992</v>
      </c>
      <c r="Q206" s="176">
        <f t="shared" ref="Q206" si="193">SUM(O206:O209)</f>
        <v>0.63623999999999992</v>
      </c>
      <c r="R206" s="176">
        <f t="shared" ref="R206" si="194">Q206*1.02*1.05*$R$15</f>
        <v>0.7203898658879998</v>
      </c>
      <c r="S206" s="188">
        <f t="shared" ref="S206" si="195">F206*$S$18</f>
        <v>1.4649564972242159</v>
      </c>
      <c r="T206" s="188">
        <f t="shared" ref="T206" si="196">S206*E206</f>
        <v>607.95694634804966</v>
      </c>
    </row>
    <row r="207" spans="1:20" ht="12.75" customHeight="1">
      <c r="A207" s="169"/>
      <c r="B207" s="189"/>
      <c r="C207" s="190"/>
      <c r="D207" s="377"/>
      <c r="E207" s="191"/>
      <c r="F207" s="174"/>
      <c r="G207" s="178"/>
      <c r="H207" s="176"/>
      <c r="I207" s="198"/>
      <c r="J207" s="176"/>
      <c r="K207" s="68" t="s">
        <v>710</v>
      </c>
      <c r="L207" s="68" t="s">
        <v>709</v>
      </c>
      <c r="M207" s="68">
        <v>0.1512</v>
      </c>
      <c r="N207" s="76">
        <v>3.8</v>
      </c>
      <c r="O207" s="69">
        <f t="shared" si="176"/>
        <v>0.57455999999999996</v>
      </c>
      <c r="P207" s="176"/>
      <c r="Q207" s="176"/>
      <c r="R207" s="176"/>
      <c r="S207" s="188"/>
      <c r="T207" s="188"/>
    </row>
    <row r="208" spans="1:20" ht="12.75" customHeight="1">
      <c r="A208" s="169"/>
      <c r="B208" s="189"/>
      <c r="C208" s="190"/>
      <c r="D208" s="377"/>
      <c r="E208" s="191"/>
      <c r="F208" s="174"/>
      <c r="G208" s="178"/>
      <c r="H208" s="176"/>
      <c r="I208" s="198"/>
      <c r="J208" s="176"/>
      <c r="K208" s="68" t="s">
        <v>59</v>
      </c>
      <c r="L208" s="68" t="s">
        <v>711</v>
      </c>
      <c r="M208" s="68">
        <v>0.03</v>
      </c>
      <c r="N208" s="76">
        <v>0.156</v>
      </c>
      <c r="O208" s="69">
        <f t="shared" si="176"/>
        <v>4.6800000000000001E-3</v>
      </c>
      <c r="P208" s="176"/>
      <c r="Q208" s="176"/>
      <c r="R208" s="176"/>
      <c r="S208" s="188"/>
      <c r="T208" s="188"/>
    </row>
    <row r="209" spans="1:20" ht="12.75" customHeight="1">
      <c r="A209" s="169"/>
      <c r="B209" s="189"/>
      <c r="C209" s="190"/>
      <c r="D209" s="378"/>
      <c r="E209" s="191"/>
      <c r="F209" s="174"/>
      <c r="G209" s="178"/>
      <c r="H209" s="176"/>
      <c r="I209" s="198"/>
      <c r="J209" s="176"/>
      <c r="K209" s="68"/>
      <c r="L209" s="68"/>
      <c r="M209" s="68"/>
      <c r="N209" s="76"/>
      <c r="O209" s="69">
        <f t="shared" si="176"/>
        <v>0</v>
      </c>
      <c r="P209" s="176"/>
      <c r="Q209" s="176"/>
      <c r="R209" s="176"/>
      <c r="S209" s="188"/>
      <c r="T209" s="188"/>
    </row>
    <row r="210" spans="1:20" ht="12.75" customHeight="1">
      <c r="A210" s="169">
        <v>2</v>
      </c>
      <c r="B210" s="170" t="s">
        <v>639</v>
      </c>
      <c r="C210" s="170" t="s">
        <v>790</v>
      </c>
      <c r="D210" s="370" t="s">
        <v>461</v>
      </c>
      <c r="E210" s="187">
        <v>1.71</v>
      </c>
      <c r="F210" s="174">
        <f t="shared" si="174"/>
        <v>285.27221256800004</v>
      </c>
      <c r="G210" s="178"/>
      <c r="H210" s="176">
        <f t="shared" si="175"/>
        <v>0</v>
      </c>
      <c r="I210" s="178">
        <v>2.2000000000000002</v>
      </c>
      <c r="J210" s="176">
        <f t="shared" si="168"/>
        <v>7.7097020000000001</v>
      </c>
      <c r="K210" s="68" t="s">
        <v>640</v>
      </c>
      <c r="L210" s="68" t="s">
        <v>36</v>
      </c>
      <c r="M210" s="68">
        <v>1.03</v>
      </c>
      <c r="N210" s="72">
        <v>238</v>
      </c>
      <c r="O210" s="69">
        <f t="shared" si="176"/>
        <v>245.14000000000001</v>
      </c>
      <c r="P210" s="176">
        <f t="shared" ref="P210" si="197">E210*F210</f>
        <v>487.81548349128008</v>
      </c>
      <c r="Q210" s="176">
        <f t="shared" ref="Q210" si="198">SUM(O210:O213)</f>
        <v>245.14000000000001</v>
      </c>
      <c r="R210" s="176">
        <f t="shared" ref="R210" si="199">Q210*1.02*1.05*$R$15</f>
        <v>277.56251056800005</v>
      </c>
      <c r="S210" s="188">
        <f t="shared" ref="S210" si="200">F210*$S$18</f>
        <v>365.7888576991059</v>
      </c>
      <c r="T210" s="188">
        <f t="shared" ref="T210" si="201">S210*E210</f>
        <v>625.49894666547107</v>
      </c>
    </row>
    <row r="211" spans="1:20" ht="12.75" customHeight="1">
      <c r="A211" s="169"/>
      <c r="B211" s="170"/>
      <c r="C211" s="170"/>
      <c r="D211" s="285"/>
      <c r="E211" s="187"/>
      <c r="F211" s="174"/>
      <c r="G211" s="178"/>
      <c r="H211" s="176"/>
      <c r="I211" s="178"/>
      <c r="J211" s="176"/>
      <c r="K211" s="68"/>
      <c r="L211" s="68"/>
      <c r="M211" s="68"/>
      <c r="N211" s="76"/>
      <c r="O211" s="69">
        <f t="shared" si="176"/>
        <v>0</v>
      </c>
      <c r="P211" s="176"/>
      <c r="Q211" s="176"/>
      <c r="R211" s="176"/>
      <c r="S211" s="188"/>
      <c r="T211" s="188"/>
    </row>
    <row r="212" spans="1:20" ht="12.75" customHeight="1">
      <c r="A212" s="169"/>
      <c r="B212" s="170"/>
      <c r="C212" s="170"/>
      <c r="D212" s="285"/>
      <c r="E212" s="187"/>
      <c r="F212" s="174"/>
      <c r="G212" s="178"/>
      <c r="H212" s="176"/>
      <c r="I212" s="178"/>
      <c r="J212" s="176"/>
      <c r="K212" s="68"/>
      <c r="L212" s="68"/>
      <c r="M212" s="68"/>
      <c r="N212" s="76"/>
      <c r="O212" s="69">
        <f t="shared" si="176"/>
        <v>0</v>
      </c>
      <c r="P212" s="176"/>
      <c r="Q212" s="176"/>
      <c r="R212" s="176"/>
      <c r="S212" s="188"/>
      <c r="T212" s="188"/>
    </row>
    <row r="213" spans="1:20" ht="12.75" customHeight="1">
      <c r="A213" s="169"/>
      <c r="B213" s="170"/>
      <c r="C213" s="170"/>
      <c r="D213" s="286"/>
      <c r="E213" s="187"/>
      <c r="F213" s="174"/>
      <c r="G213" s="178"/>
      <c r="H213" s="176"/>
      <c r="I213" s="178"/>
      <c r="J213" s="176"/>
      <c r="K213" s="68"/>
      <c r="L213" s="68"/>
      <c r="M213" s="68"/>
      <c r="N213" s="76"/>
      <c r="O213" s="69">
        <f t="shared" si="176"/>
        <v>0</v>
      </c>
      <c r="P213" s="176"/>
      <c r="Q213" s="176"/>
      <c r="R213" s="176"/>
      <c r="S213" s="188"/>
      <c r="T213" s="188"/>
    </row>
    <row r="214" spans="1:20" ht="12.75" customHeight="1">
      <c r="A214" s="169">
        <v>3</v>
      </c>
      <c r="B214" s="170" t="s">
        <v>712</v>
      </c>
      <c r="C214" s="170" t="s">
        <v>791</v>
      </c>
      <c r="D214" s="376" t="s">
        <v>466</v>
      </c>
      <c r="E214" s="169">
        <v>415</v>
      </c>
      <c r="F214" s="174">
        <f t="shared" si="174"/>
        <v>3.8520373821999998</v>
      </c>
      <c r="G214" s="175">
        <v>2.086E-2</v>
      </c>
      <c r="H214" s="176">
        <f t="shared" si="175"/>
        <v>4.1379356200000002E-2</v>
      </c>
      <c r="I214" s="177">
        <v>4.7399999999999998E-2</v>
      </c>
      <c r="J214" s="176">
        <f t="shared" si="168"/>
        <v>0.16610903399999999</v>
      </c>
      <c r="K214" s="68" t="s">
        <v>641</v>
      </c>
      <c r="L214" s="68" t="s">
        <v>36</v>
      </c>
      <c r="M214" s="68">
        <v>0.1216</v>
      </c>
      <c r="N214" s="76">
        <v>27</v>
      </c>
      <c r="O214" s="69">
        <f t="shared" si="176"/>
        <v>3.2831999999999999</v>
      </c>
      <c r="P214" s="176">
        <f t="shared" ref="P214" si="202">E214*F214</f>
        <v>1598.5955136129999</v>
      </c>
      <c r="Q214" s="176">
        <f t="shared" ref="Q214" si="203">SUM(O214:O217)</f>
        <v>3.2831999999999999</v>
      </c>
      <c r="R214" s="176">
        <f>Q214*1.05*$R$15</f>
        <v>3.6445489919999998</v>
      </c>
      <c r="S214" s="188">
        <f t="shared" ref="S214" si="204">F214*$S$18</f>
        <v>4.9392555312877606</v>
      </c>
      <c r="T214" s="188">
        <f t="shared" ref="T214" si="205">S214*E214</f>
        <v>2049.7910454844205</v>
      </c>
    </row>
    <row r="215" spans="1:20" ht="12.75" customHeight="1">
      <c r="A215" s="169"/>
      <c r="B215" s="170"/>
      <c r="C215" s="170"/>
      <c r="D215" s="377"/>
      <c r="E215" s="169"/>
      <c r="F215" s="174"/>
      <c r="G215" s="175"/>
      <c r="H215" s="176"/>
      <c r="I215" s="177"/>
      <c r="J215" s="176"/>
      <c r="K215" s="68"/>
      <c r="L215" s="68"/>
      <c r="M215" s="68"/>
      <c r="N215" s="76"/>
      <c r="O215" s="69">
        <f t="shared" si="176"/>
        <v>0</v>
      </c>
      <c r="P215" s="176"/>
      <c r="Q215" s="176"/>
      <c r="R215" s="176"/>
      <c r="S215" s="188"/>
      <c r="T215" s="188"/>
    </row>
    <row r="216" spans="1:20" ht="12.75" customHeight="1">
      <c r="A216" s="169"/>
      <c r="B216" s="170"/>
      <c r="C216" s="170"/>
      <c r="D216" s="377"/>
      <c r="E216" s="169"/>
      <c r="F216" s="174"/>
      <c r="G216" s="175"/>
      <c r="H216" s="176"/>
      <c r="I216" s="177"/>
      <c r="J216" s="176"/>
      <c r="K216" s="68"/>
      <c r="L216" s="68"/>
      <c r="M216" s="68"/>
      <c r="N216" s="76"/>
      <c r="O216" s="69">
        <f t="shared" si="176"/>
        <v>0</v>
      </c>
      <c r="P216" s="176"/>
      <c r="Q216" s="176"/>
      <c r="R216" s="176"/>
      <c r="S216" s="188"/>
      <c r="T216" s="188"/>
    </row>
    <row r="217" spans="1:20" ht="23.25" customHeight="1">
      <c r="A217" s="169"/>
      <c r="B217" s="170"/>
      <c r="C217" s="170"/>
      <c r="D217" s="378"/>
      <c r="E217" s="169"/>
      <c r="F217" s="174"/>
      <c r="G217" s="175"/>
      <c r="H217" s="176"/>
      <c r="I217" s="177"/>
      <c r="J217" s="176"/>
      <c r="K217" s="68"/>
      <c r="L217" s="68"/>
      <c r="M217" s="68"/>
      <c r="N217" s="76"/>
      <c r="O217" s="69">
        <f t="shared" si="176"/>
        <v>0</v>
      </c>
      <c r="P217" s="176"/>
      <c r="Q217" s="176"/>
      <c r="R217" s="176"/>
      <c r="S217" s="188"/>
      <c r="T217" s="188"/>
    </row>
    <row r="218" spans="1:20" ht="12.75" customHeight="1">
      <c r="A218" s="161"/>
      <c r="B218" s="162"/>
      <c r="C218" s="163" t="s">
        <v>462</v>
      </c>
      <c r="D218" s="161"/>
      <c r="E218" s="164"/>
      <c r="F218" s="165"/>
      <c r="G218" s="157"/>
      <c r="H218" s="158"/>
      <c r="I218" s="157"/>
      <c r="J218" s="158"/>
      <c r="K218" s="40"/>
      <c r="L218" s="40"/>
      <c r="M218" s="40"/>
      <c r="N218" s="41"/>
      <c r="O218" s="42"/>
      <c r="P218" s="158"/>
      <c r="Q218" s="158"/>
      <c r="R218" s="158"/>
      <c r="S218" s="158"/>
      <c r="T218" s="316">
        <f>SUM(T206:T217)</f>
        <v>3283.2469384979413</v>
      </c>
    </row>
    <row r="219" spans="1:20" ht="12.75" customHeight="1">
      <c r="A219" s="161"/>
      <c r="B219" s="162"/>
      <c r="C219" s="163"/>
      <c r="D219" s="161"/>
      <c r="E219" s="164"/>
      <c r="F219" s="166"/>
      <c r="G219" s="157"/>
      <c r="H219" s="158"/>
      <c r="I219" s="157"/>
      <c r="J219" s="158"/>
      <c r="K219" s="40"/>
      <c r="L219" s="40"/>
      <c r="M219" s="40"/>
      <c r="N219" s="41"/>
      <c r="O219" s="42"/>
      <c r="P219" s="158"/>
      <c r="Q219" s="158"/>
      <c r="R219" s="158"/>
      <c r="S219" s="158"/>
      <c r="T219" s="316"/>
    </row>
    <row r="220" spans="1:20" ht="12.75" customHeight="1">
      <c r="A220" s="161"/>
      <c r="B220" s="162"/>
      <c r="C220" s="163"/>
      <c r="D220" s="161"/>
      <c r="E220" s="164"/>
      <c r="F220" s="166"/>
      <c r="G220" s="157"/>
      <c r="H220" s="158"/>
      <c r="I220" s="157"/>
      <c r="J220" s="158"/>
      <c r="K220" s="40"/>
      <c r="L220" s="40"/>
      <c r="M220" s="43"/>
      <c r="N220" s="41"/>
      <c r="O220" s="42"/>
      <c r="P220" s="158"/>
      <c r="Q220" s="158"/>
      <c r="R220" s="158"/>
      <c r="S220" s="158"/>
      <c r="T220" s="316"/>
    </row>
    <row r="221" spans="1:20" ht="12.75" customHeight="1">
      <c r="A221" s="161"/>
      <c r="B221" s="162"/>
      <c r="C221" s="163"/>
      <c r="D221" s="161"/>
      <c r="E221" s="164"/>
      <c r="F221" s="167"/>
      <c r="G221" s="157"/>
      <c r="H221" s="158"/>
      <c r="I221" s="157"/>
      <c r="J221" s="158"/>
      <c r="K221" s="40"/>
      <c r="L221" s="40"/>
      <c r="M221" s="40"/>
      <c r="N221" s="41"/>
      <c r="O221" s="42"/>
      <c r="P221" s="158"/>
      <c r="Q221" s="158"/>
      <c r="R221" s="158"/>
      <c r="S221" s="158"/>
      <c r="T221" s="316"/>
    </row>
    <row r="222" spans="1:20" ht="12.75" customHeight="1">
      <c r="A222" s="161"/>
      <c r="B222" s="162"/>
      <c r="C222" s="163" t="s">
        <v>463</v>
      </c>
      <c r="D222" s="161"/>
      <c r="E222" s="164"/>
      <c r="F222" s="165"/>
      <c r="G222" s="157"/>
      <c r="H222" s="158"/>
      <c r="I222" s="157"/>
      <c r="J222" s="158"/>
      <c r="K222" s="40"/>
      <c r="L222" s="40"/>
      <c r="M222" s="40"/>
      <c r="N222" s="41"/>
      <c r="O222" s="42"/>
      <c r="P222" s="158"/>
      <c r="Q222" s="158"/>
      <c r="R222" s="158"/>
      <c r="S222" s="158"/>
      <c r="T222" s="148">
        <f>(T218*100%)/'Cav-Nax-Fut.Dasht-Malatia'!T413</f>
        <v>5.4354493018387927E-2</v>
      </c>
    </row>
    <row r="223" spans="1:20" ht="12.75" customHeight="1">
      <c r="A223" s="161"/>
      <c r="B223" s="162"/>
      <c r="C223" s="163"/>
      <c r="D223" s="161"/>
      <c r="E223" s="164"/>
      <c r="F223" s="166"/>
      <c r="G223" s="157"/>
      <c r="H223" s="158"/>
      <c r="I223" s="157"/>
      <c r="J223" s="158"/>
      <c r="K223" s="40"/>
      <c r="L223" s="40"/>
      <c r="M223" s="40"/>
      <c r="N223" s="41"/>
      <c r="O223" s="42"/>
      <c r="P223" s="158"/>
      <c r="Q223" s="158"/>
      <c r="R223" s="158"/>
      <c r="S223" s="158"/>
      <c r="T223" s="148"/>
    </row>
    <row r="224" spans="1:20" ht="12.75" customHeight="1">
      <c r="A224" s="161"/>
      <c r="B224" s="162"/>
      <c r="C224" s="163"/>
      <c r="D224" s="161"/>
      <c r="E224" s="164"/>
      <c r="F224" s="166"/>
      <c r="G224" s="157"/>
      <c r="H224" s="158"/>
      <c r="I224" s="157"/>
      <c r="J224" s="158"/>
      <c r="K224" s="40"/>
      <c r="L224" s="40"/>
      <c r="M224" s="43"/>
      <c r="N224" s="41"/>
      <c r="O224" s="42"/>
      <c r="P224" s="158"/>
      <c r="Q224" s="158"/>
      <c r="R224" s="158"/>
      <c r="S224" s="158"/>
      <c r="T224" s="148"/>
    </row>
    <row r="225" spans="1:20" ht="12.75" customHeight="1">
      <c r="A225" s="161"/>
      <c r="B225" s="162"/>
      <c r="C225" s="163"/>
      <c r="D225" s="161"/>
      <c r="E225" s="164"/>
      <c r="F225" s="167"/>
      <c r="G225" s="157"/>
      <c r="H225" s="158"/>
      <c r="I225" s="157"/>
      <c r="J225" s="158"/>
      <c r="K225" s="40"/>
      <c r="L225" s="40"/>
      <c r="M225" s="40"/>
      <c r="N225" s="41"/>
      <c r="O225" s="42"/>
      <c r="P225" s="158"/>
      <c r="Q225" s="158"/>
      <c r="R225" s="158"/>
      <c r="S225" s="158"/>
      <c r="T225" s="148"/>
    </row>
    <row r="226" spans="1:20" ht="12.75" customHeight="1">
      <c r="A226" s="169"/>
      <c r="B226" s="170"/>
      <c r="C226" s="212" t="s">
        <v>792</v>
      </c>
      <c r="D226" s="169"/>
      <c r="E226" s="169"/>
      <c r="F226" s="174">
        <f t="shared" si="174"/>
        <v>0</v>
      </c>
      <c r="G226" s="175"/>
      <c r="H226" s="176">
        <f t="shared" si="175"/>
        <v>0</v>
      </c>
      <c r="I226" s="177"/>
      <c r="J226" s="176">
        <f t="shared" si="168"/>
        <v>0</v>
      </c>
      <c r="K226" s="68"/>
      <c r="L226" s="68"/>
      <c r="M226" s="68"/>
      <c r="N226" s="76"/>
      <c r="O226" s="69">
        <f t="shared" si="176"/>
        <v>0</v>
      </c>
      <c r="P226" s="176">
        <f t="shared" ref="P226" si="206">E226*F226</f>
        <v>0</v>
      </c>
      <c r="Q226" s="176">
        <f t="shared" ref="Q226" si="207">SUM(O226:O229)</f>
        <v>0</v>
      </c>
      <c r="R226" s="176">
        <f t="shared" ref="R226" si="208">Q226*1.02*1.05*$R$15</f>
        <v>0</v>
      </c>
      <c r="S226" s="188">
        <f t="shared" ref="S226" si="209">F226*$S$18</f>
        <v>0</v>
      </c>
      <c r="T226" s="188">
        <f t="shared" ref="T226" si="210">S226*E226</f>
        <v>0</v>
      </c>
    </row>
    <row r="227" spans="1:20" ht="12.75" customHeight="1">
      <c r="A227" s="169"/>
      <c r="B227" s="170"/>
      <c r="C227" s="212"/>
      <c r="D227" s="169"/>
      <c r="E227" s="169"/>
      <c r="F227" s="174"/>
      <c r="G227" s="175"/>
      <c r="H227" s="176"/>
      <c r="I227" s="177"/>
      <c r="J227" s="176"/>
      <c r="K227" s="68"/>
      <c r="L227" s="68"/>
      <c r="M227" s="68"/>
      <c r="N227" s="76"/>
      <c r="O227" s="69">
        <f t="shared" si="176"/>
        <v>0</v>
      </c>
      <c r="P227" s="176"/>
      <c r="Q227" s="176"/>
      <c r="R227" s="176"/>
      <c r="S227" s="188"/>
      <c r="T227" s="188"/>
    </row>
    <row r="228" spans="1:20" ht="12.75" customHeight="1">
      <c r="A228" s="169"/>
      <c r="B228" s="170"/>
      <c r="C228" s="212"/>
      <c r="D228" s="169"/>
      <c r="E228" s="169"/>
      <c r="F228" s="174"/>
      <c r="G228" s="175"/>
      <c r="H228" s="176"/>
      <c r="I228" s="177"/>
      <c r="J228" s="176"/>
      <c r="K228" s="68"/>
      <c r="L228" s="68"/>
      <c r="M228" s="68"/>
      <c r="N228" s="76"/>
      <c r="O228" s="69">
        <f t="shared" si="176"/>
        <v>0</v>
      </c>
      <c r="P228" s="176"/>
      <c r="Q228" s="176"/>
      <c r="R228" s="176"/>
      <c r="S228" s="188"/>
      <c r="T228" s="188"/>
    </row>
    <row r="229" spans="1:20" ht="12.75" customHeight="1">
      <c r="A229" s="169"/>
      <c r="B229" s="170"/>
      <c r="C229" s="212"/>
      <c r="D229" s="169"/>
      <c r="E229" s="169"/>
      <c r="F229" s="174"/>
      <c r="G229" s="175"/>
      <c r="H229" s="176"/>
      <c r="I229" s="177"/>
      <c r="J229" s="176"/>
      <c r="K229" s="68"/>
      <c r="L229" s="68"/>
      <c r="M229" s="68"/>
      <c r="N229" s="76"/>
      <c r="O229" s="69">
        <f t="shared" si="176"/>
        <v>0</v>
      </c>
      <c r="P229" s="176"/>
      <c r="Q229" s="176"/>
      <c r="R229" s="176"/>
      <c r="S229" s="188"/>
      <c r="T229" s="188"/>
    </row>
    <row r="230" spans="1:20" ht="12.75" customHeight="1">
      <c r="A230" s="169">
        <v>1</v>
      </c>
      <c r="B230" s="170" t="s">
        <v>716</v>
      </c>
      <c r="C230" s="170" t="s">
        <v>793</v>
      </c>
      <c r="D230" s="376" t="s">
        <v>466</v>
      </c>
      <c r="E230" s="191">
        <v>348</v>
      </c>
      <c r="F230" s="174">
        <f t="shared" si="174"/>
        <v>0.93100510860800001</v>
      </c>
      <c r="G230" s="178">
        <v>1.7399999999999999E-2</v>
      </c>
      <c r="H230" s="176">
        <f t="shared" si="175"/>
        <v>3.4515858000000003E-2</v>
      </c>
      <c r="I230" s="178">
        <v>0.12759999999999999</v>
      </c>
      <c r="J230" s="176">
        <f t="shared" si="168"/>
        <v>0.4471627159999999</v>
      </c>
      <c r="K230" s="118" t="s">
        <v>637</v>
      </c>
      <c r="L230" s="68" t="s">
        <v>47</v>
      </c>
      <c r="M230" s="68">
        <v>1.4999999999999999E-2</v>
      </c>
      <c r="N230" s="72">
        <v>3.8</v>
      </c>
      <c r="O230" s="69">
        <f t="shared" si="176"/>
        <v>5.6999999999999995E-2</v>
      </c>
      <c r="P230" s="176">
        <f t="shared" ref="P230" si="211">E230*F230</f>
        <v>323.98977779558402</v>
      </c>
      <c r="Q230" s="176">
        <f t="shared" ref="Q230" si="212">SUM(O230:O233)</f>
        <v>0.39684000000000003</v>
      </c>
      <c r="R230" s="176">
        <f t="shared" ref="R230" si="213">Q230*1.02*1.05*$R$15</f>
        <v>0.44932653460800004</v>
      </c>
      <c r="S230" s="188">
        <f t="shared" ref="S230" si="214">F230*$S$18</f>
        <v>1.1937766112028017</v>
      </c>
      <c r="T230" s="188">
        <f t="shared" ref="T230" si="215">S230*E230</f>
        <v>415.43426069857497</v>
      </c>
    </row>
    <row r="231" spans="1:20" ht="12.75" customHeight="1">
      <c r="A231" s="169"/>
      <c r="B231" s="170"/>
      <c r="C231" s="170"/>
      <c r="D231" s="377"/>
      <c r="E231" s="191"/>
      <c r="F231" s="174"/>
      <c r="G231" s="178"/>
      <c r="H231" s="176"/>
      <c r="I231" s="178"/>
      <c r="J231" s="176"/>
      <c r="K231" s="119" t="s">
        <v>638</v>
      </c>
      <c r="L231" s="68" t="s">
        <v>47</v>
      </c>
      <c r="M231" s="68">
        <v>8.8200000000000001E-2</v>
      </c>
      <c r="N231" s="76">
        <v>3.8</v>
      </c>
      <c r="O231" s="69">
        <f t="shared" si="176"/>
        <v>0.33516000000000001</v>
      </c>
      <c r="P231" s="176"/>
      <c r="Q231" s="176"/>
      <c r="R231" s="176"/>
      <c r="S231" s="188"/>
      <c r="T231" s="188"/>
    </row>
    <row r="232" spans="1:20" ht="12.75" customHeight="1">
      <c r="A232" s="169"/>
      <c r="B232" s="170"/>
      <c r="C232" s="170"/>
      <c r="D232" s="377"/>
      <c r="E232" s="191"/>
      <c r="F232" s="174"/>
      <c r="G232" s="178"/>
      <c r="H232" s="176"/>
      <c r="I232" s="178"/>
      <c r="J232" s="176"/>
      <c r="K232" s="68" t="s">
        <v>59</v>
      </c>
      <c r="L232" s="68" t="s">
        <v>47</v>
      </c>
      <c r="M232" s="68">
        <v>0.03</v>
      </c>
      <c r="N232" s="76">
        <v>0.156</v>
      </c>
      <c r="O232" s="69">
        <f t="shared" si="176"/>
        <v>4.6800000000000001E-3</v>
      </c>
      <c r="P232" s="176"/>
      <c r="Q232" s="176"/>
      <c r="R232" s="176"/>
      <c r="S232" s="188"/>
      <c r="T232" s="188"/>
    </row>
    <row r="233" spans="1:20" ht="12.75" customHeight="1">
      <c r="A233" s="169"/>
      <c r="B233" s="170"/>
      <c r="C233" s="170"/>
      <c r="D233" s="378"/>
      <c r="E233" s="191"/>
      <c r="F233" s="174"/>
      <c r="G233" s="178"/>
      <c r="H233" s="176"/>
      <c r="I233" s="178"/>
      <c r="J233" s="176"/>
      <c r="K233" s="68"/>
      <c r="L233" s="68"/>
      <c r="M233" s="68"/>
      <c r="N233" s="76"/>
      <c r="O233" s="69">
        <f t="shared" si="176"/>
        <v>0</v>
      </c>
      <c r="P233" s="176"/>
      <c r="Q233" s="176"/>
      <c r="R233" s="176"/>
      <c r="S233" s="188"/>
      <c r="T233" s="188"/>
    </row>
    <row r="234" spans="1:20" ht="12.75" customHeight="1">
      <c r="A234" s="169">
        <v>2</v>
      </c>
      <c r="B234" s="170" t="s">
        <v>718</v>
      </c>
      <c r="C234" s="170" t="s">
        <v>794</v>
      </c>
      <c r="D234" s="376" t="s">
        <v>466</v>
      </c>
      <c r="E234" s="191">
        <v>348</v>
      </c>
      <c r="F234" s="174">
        <f t="shared" si="174"/>
        <v>0.48720076948800001</v>
      </c>
      <c r="G234" s="178">
        <v>1.6899999999999998E-2</v>
      </c>
      <c r="H234" s="176">
        <f t="shared" si="175"/>
        <v>3.3524023E-2</v>
      </c>
      <c r="I234" s="178">
        <v>5.62E-2</v>
      </c>
      <c r="J234" s="176">
        <f t="shared" si="168"/>
        <v>0.19694784199999998</v>
      </c>
      <c r="K234" s="68" t="s">
        <v>59</v>
      </c>
      <c r="L234" s="68" t="s">
        <v>47</v>
      </c>
      <c r="M234" s="68">
        <v>1.4999999999999999E-2</v>
      </c>
      <c r="N234" s="76">
        <v>0.156</v>
      </c>
      <c r="O234" s="69">
        <f t="shared" si="176"/>
        <v>2.3400000000000001E-3</v>
      </c>
      <c r="P234" s="176">
        <f t="shared" ref="P234" si="216">E234*F234</f>
        <v>169.545867781824</v>
      </c>
      <c r="Q234" s="176">
        <f t="shared" ref="Q234" si="217">SUM(O234:O237)</f>
        <v>0.22674000000000002</v>
      </c>
      <c r="R234" s="176">
        <f t="shared" ref="R234" si="218">Q234*1.02*1.05*$R$15</f>
        <v>0.25672890448800001</v>
      </c>
      <c r="S234" s="188">
        <f t="shared" ref="S234" si="219">F234*$S$18</f>
        <v>0.62471073273097211</v>
      </c>
      <c r="T234" s="188">
        <f t="shared" ref="T234" si="220">S234*E234</f>
        <v>217.39933499037829</v>
      </c>
    </row>
    <row r="235" spans="1:20" ht="12.75" customHeight="1">
      <c r="A235" s="169"/>
      <c r="B235" s="170"/>
      <c r="C235" s="170"/>
      <c r="D235" s="377"/>
      <c r="E235" s="191"/>
      <c r="F235" s="174"/>
      <c r="G235" s="178"/>
      <c r="H235" s="176"/>
      <c r="I235" s="178"/>
      <c r="J235" s="176"/>
      <c r="K235" s="119"/>
      <c r="L235" s="68"/>
      <c r="M235" s="68"/>
      <c r="N235" s="76"/>
      <c r="O235" s="69">
        <f t="shared" si="176"/>
        <v>0</v>
      </c>
      <c r="P235" s="176"/>
      <c r="Q235" s="176"/>
      <c r="R235" s="176"/>
      <c r="S235" s="188"/>
      <c r="T235" s="188"/>
    </row>
    <row r="236" spans="1:20" ht="12.75" customHeight="1">
      <c r="A236" s="169"/>
      <c r="B236" s="170"/>
      <c r="C236" s="170"/>
      <c r="D236" s="377"/>
      <c r="E236" s="191"/>
      <c r="F236" s="174"/>
      <c r="G236" s="178"/>
      <c r="H236" s="176"/>
      <c r="I236" s="178"/>
      <c r="J236" s="176"/>
      <c r="K236" s="119" t="s">
        <v>720</v>
      </c>
      <c r="L236" s="68" t="s">
        <v>47</v>
      </c>
      <c r="M236" s="68">
        <v>6.6000000000000003E-2</v>
      </c>
      <c r="N236" s="76">
        <v>3.4</v>
      </c>
      <c r="O236" s="69">
        <f t="shared" si="176"/>
        <v>0.22440000000000002</v>
      </c>
      <c r="P236" s="176"/>
      <c r="Q236" s="176"/>
      <c r="R236" s="176"/>
      <c r="S236" s="188"/>
      <c r="T236" s="188"/>
    </row>
    <row r="237" spans="1:20" ht="12.75" customHeight="1">
      <c r="A237" s="169"/>
      <c r="B237" s="170"/>
      <c r="C237" s="170"/>
      <c r="D237" s="378"/>
      <c r="E237" s="191"/>
      <c r="F237" s="174"/>
      <c r="G237" s="178"/>
      <c r="H237" s="176"/>
      <c r="I237" s="178"/>
      <c r="J237" s="176"/>
      <c r="K237" s="68"/>
      <c r="L237" s="68"/>
      <c r="M237" s="68"/>
      <c r="N237" s="76"/>
      <c r="O237" s="69">
        <f t="shared" si="176"/>
        <v>0</v>
      </c>
      <c r="P237" s="176"/>
      <c r="Q237" s="176"/>
      <c r="R237" s="176"/>
      <c r="S237" s="188"/>
      <c r="T237" s="188"/>
    </row>
    <row r="238" spans="1:20" ht="12.75" customHeight="1">
      <c r="A238" s="169">
        <v>3</v>
      </c>
      <c r="B238" s="170" t="s">
        <v>721</v>
      </c>
      <c r="C238" s="170" t="s">
        <v>795</v>
      </c>
      <c r="D238" s="376" t="s">
        <v>466</v>
      </c>
      <c r="E238" s="169">
        <v>348</v>
      </c>
      <c r="F238" s="174">
        <f t="shared" si="174"/>
        <v>2.3824879930000002</v>
      </c>
      <c r="G238" s="175">
        <v>8.2299999999999998E-2</v>
      </c>
      <c r="H238" s="176">
        <f t="shared" si="175"/>
        <v>0.16325604100000002</v>
      </c>
      <c r="I238" s="177"/>
      <c r="J238" s="176">
        <f t="shared" si="168"/>
        <v>0</v>
      </c>
      <c r="K238" s="68" t="s">
        <v>641</v>
      </c>
      <c r="L238" s="68" t="s">
        <v>36</v>
      </c>
      <c r="M238" s="68">
        <v>7.1400000000000005E-2</v>
      </c>
      <c r="N238" s="76">
        <v>28</v>
      </c>
      <c r="O238" s="69">
        <f t="shared" si="176"/>
        <v>1.9992000000000001</v>
      </c>
      <c r="P238" s="176">
        <f t="shared" ref="P238" si="221">E238*F238</f>
        <v>829.10582156400005</v>
      </c>
      <c r="Q238" s="176">
        <f t="shared" ref="Q238" si="222">SUM(O238:O241)</f>
        <v>1.9992000000000001</v>
      </c>
      <c r="R238" s="176">
        <f>Q238*1.05*$R$15</f>
        <v>2.2192319520000003</v>
      </c>
      <c r="S238" s="188">
        <f t="shared" ref="S238" si="223">F238*$S$18</f>
        <v>3.0549332288491642</v>
      </c>
      <c r="T238" s="188">
        <f t="shared" ref="T238" si="224">S238*E238</f>
        <v>1063.1167636395091</v>
      </c>
    </row>
    <row r="239" spans="1:20" ht="12.75" customHeight="1">
      <c r="A239" s="169"/>
      <c r="B239" s="170"/>
      <c r="C239" s="170"/>
      <c r="D239" s="377"/>
      <c r="E239" s="169"/>
      <c r="F239" s="174"/>
      <c r="G239" s="175"/>
      <c r="H239" s="176"/>
      <c r="I239" s="177"/>
      <c r="J239" s="176"/>
      <c r="K239" s="68"/>
      <c r="L239" s="68"/>
      <c r="M239" s="68"/>
      <c r="N239" s="76"/>
      <c r="O239" s="69">
        <f t="shared" si="176"/>
        <v>0</v>
      </c>
      <c r="P239" s="176"/>
      <c r="Q239" s="176"/>
      <c r="R239" s="176"/>
      <c r="S239" s="188"/>
      <c r="T239" s="188"/>
    </row>
    <row r="240" spans="1:20" ht="12.75" customHeight="1">
      <c r="A240" s="169"/>
      <c r="B240" s="170"/>
      <c r="C240" s="170"/>
      <c r="D240" s="377"/>
      <c r="E240" s="169"/>
      <c r="F240" s="174"/>
      <c r="G240" s="175"/>
      <c r="H240" s="176"/>
      <c r="I240" s="177"/>
      <c r="J240" s="176"/>
      <c r="K240" s="68"/>
      <c r="L240" s="68"/>
      <c r="M240" s="68"/>
      <c r="N240" s="76"/>
      <c r="O240" s="69">
        <f t="shared" si="176"/>
        <v>0</v>
      </c>
      <c r="P240" s="176"/>
      <c r="Q240" s="176"/>
      <c r="R240" s="176"/>
      <c r="S240" s="188"/>
      <c r="T240" s="188"/>
    </row>
    <row r="241" spans="1:20" ht="18.75" customHeight="1">
      <c r="A241" s="169"/>
      <c r="B241" s="170"/>
      <c r="C241" s="170"/>
      <c r="D241" s="378"/>
      <c r="E241" s="169"/>
      <c r="F241" s="174"/>
      <c r="G241" s="175"/>
      <c r="H241" s="176"/>
      <c r="I241" s="177"/>
      <c r="J241" s="176"/>
      <c r="K241" s="68"/>
      <c r="L241" s="68"/>
      <c r="M241" s="68"/>
      <c r="N241" s="76"/>
      <c r="O241" s="69">
        <f t="shared" si="176"/>
        <v>0</v>
      </c>
      <c r="P241" s="176"/>
      <c r="Q241" s="176"/>
      <c r="R241" s="176"/>
      <c r="S241" s="188"/>
      <c r="T241" s="188"/>
    </row>
    <row r="242" spans="1:20" ht="12.75" customHeight="1">
      <c r="A242" s="161"/>
      <c r="B242" s="162"/>
      <c r="C242" s="163" t="s">
        <v>462</v>
      </c>
      <c r="D242" s="161"/>
      <c r="E242" s="164"/>
      <c r="F242" s="165"/>
      <c r="G242" s="157"/>
      <c r="H242" s="158"/>
      <c r="I242" s="157"/>
      <c r="J242" s="158"/>
      <c r="K242" s="40"/>
      <c r="L242" s="40"/>
      <c r="M242" s="40"/>
      <c r="N242" s="41"/>
      <c r="O242" s="42"/>
      <c r="P242" s="158"/>
      <c r="Q242" s="158"/>
      <c r="R242" s="158"/>
      <c r="S242" s="158"/>
      <c r="T242" s="316">
        <f>SUM(T230:T241)</f>
        <v>1695.9503593284624</v>
      </c>
    </row>
    <row r="243" spans="1:20" ht="12.75" customHeight="1">
      <c r="A243" s="161"/>
      <c r="B243" s="162"/>
      <c r="C243" s="163"/>
      <c r="D243" s="161"/>
      <c r="E243" s="164"/>
      <c r="F243" s="166"/>
      <c r="G243" s="157"/>
      <c r="H243" s="158"/>
      <c r="I243" s="157"/>
      <c r="J243" s="158"/>
      <c r="K243" s="40"/>
      <c r="L243" s="40"/>
      <c r="M243" s="40"/>
      <c r="N243" s="41"/>
      <c r="O243" s="42"/>
      <c r="P243" s="158"/>
      <c r="Q243" s="158"/>
      <c r="R243" s="158"/>
      <c r="S243" s="158"/>
      <c r="T243" s="316"/>
    </row>
    <row r="244" spans="1:20" ht="12.75" customHeight="1">
      <c r="A244" s="161"/>
      <c r="B244" s="162"/>
      <c r="C244" s="163"/>
      <c r="D244" s="161"/>
      <c r="E244" s="164"/>
      <c r="F244" s="166"/>
      <c r="G244" s="157"/>
      <c r="H244" s="158"/>
      <c r="I244" s="157"/>
      <c r="J244" s="158"/>
      <c r="K244" s="40"/>
      <c r="L244" s="40"/>
      <c r="M244" s="43"/>
      <c r="N244" s="41"/>
      <c r="O244" s="42"/>
      <c r="P244" s="158"/>
      <c r="Q244" s="158"/>
      <c r="R244" s="158"/>
      <c r="S244" s="158"/>
      <c r="T244" s="316"/>
    </row>
    <row r="245" spans="1:20" ht="12.75" customHeight="1">
      <c r="A245" s="161"/>
      <c r="B245" s="162"/>
      <c r="C245" s="163"/>
      <c r="D245" s="161"/>
      <c r="E245" s="164"/>
      <c r="F245" s="167"/>
      <c r="G245" s="157"/>
      <c r="H245" s="158"/>
      <c r="I245" s="157"/>
      <c r="J245" s="158"/>
      <c r="K245" s="40"/>
      <c r="L245" s="40"/>
      <c r="M245" s="40"/>
      <c r="N245" s="41"/>
      <c r="O245" s="42"/>
      <c r="P245" s="158"/>
      <c r="Q245" s="158"/>
      <c r="R245" s="158"/>
      <c r="S245" s="158"/>
      <c r="T245" s="316"/>
    </row>
    <row r="246" spans="1:20" ht="12.75" customHeight="1">
      <c r="A246" s="161"/>
      <c r="B246" s="162"/>
      <c r="C246" s="163" t="s">
        <v>463</v>
      </c>
      <c r="D246" s="161"/>
      <c r="E246" s="164"/>
      <c r="F246" s="165"/>
      <c r="G246" s="157"/>
      <c r="H246" s="158"/>
      <c r="I246" s="157"/>
      <c r="J246" s="158"/>
      <c r="K246" s="40"/>
      <c r="L246" s="40"/>
      <c r="M246" s="40"/>
      <c r="N246" s="41"/>
      <c r="O246" s="42"/>
      <c r="P246" s="158"/>
      <c r="Q246" s="158"/>
      <c r="R246" s="158"/>
      <c r="S246" s="158"/>
      <c r="T246" s="148">
        <f>(T242*100%)/'Cav-Nax-Fut.Dasht-Malatia'!T413</f>
        <v>2.8076633799535088E-2</v>
      </c>
    </row>
    <row r="247" spans="1:20" ht="12.75" customHeight="1">
      <c r="A247" s="161"/>
      <c r="B247" s="162"/>
      <c r="C247" s="163"/>
      <c r="D247" s="161"/>
      <c r="E247" s="164"/>
      <c r="F247" s="166"/>
      <c r="G247" s="157"/>
      <c r="H247" s="158"/>
      <c r="I247" s="157"/>
      <c r="J247" s="158"/>
      <c r="K247" s="40"/>
      <c r="L247" s="40"/>
      <c r="M247" s="40"/>
      <c r="N247" s="41"/>
      <c r="O247" s="42"/>
      <c r="P247" s="158"/>
      <c r="Q247" s="158"/>
      <c r="R247" s="158"/>
      <c r="S247" s="158"/>
      <c r="T247" s="148"/>
    </row>
    <row r="248" spans="1:20" ht="12.75" customHeight="1">
      <c r="A248" s="161"/>
      <c r="B248" s="162"/>
      <c r="C248" s="163"/>
      <c r="D248" s="161"/>
      <c r="E248" s="164"/>
      <c r="F248" s="166"/>
      <c r="G248" s="157"/>
      <c r="H248" s="158"/>
      <c r="I248" s="157"/>
      <c r="J248" s="158"/>
      <c r="K248" s="40"/>
      <c r="L248" s="40"/>
      <c r="M248" s="43"/>
      <c r="N248" s="41"/>
      <c r="O248" s="42"/>
      <c r="P248" s="158"/>
      <c r="Q248" s="158"/>
      <c r="R248" s="158"/>
      <c r="S248" s="158"/>
      <c r="T248" s="148"/>
    </row>
    <row r="249" spans="1:20" ht="12.75" customHeight="1">
      <c r="A249" s="161"/>
      <c r="B249" s="162"/>
      <c r="C249" s="163"/>
      <c r="D249" s="161"/>
      <c r="E249" s="164"/>
      <c r="F249" s="167"/>
      <c r="G249" s="157"/>
      <c r="H249" s="158"/>
      <c r="I249" s="157"/>
      <c r="J249" s="158"/>
      <c r="K249" s="40"/>
      <c r="L249" s="40"/>
      <c r="M249" s="40"/>
      <c r="N249" s="41"/>
      <c r="O249" s="42"/>
      <c r="P249" s="158"/>
      <c r="Q249" s="158"/>
      <c r="R249" s="158"/>
      <c r="S249" s="158"/>
      <c r="T249" s="148"/>
    </row>
    <row r="250" spans="1:20" ht="12.75" customHeight="1">
      <c r="A250" s="169"/>
      <c r="B250" s="171"/>
      <c r="C250" s="320" t="s">
        <v>486</v>
      </c>
      <c r="D250" s="209"/>
      <c r="E250" s="191"/>
      <c r="F250" s="174">
        <f t="shared" si="174"/>
        <v>0</v>
      </c>
      <c r="G250" s="178"/>
      <c r="H250" s="176">
        <f t="shared" si="175"/>
        <v>0</v>
      </c>
      <c r="I250" s="178"/>
      <c r="J250" s="176">
        <f t="shared" si="168"/>
        <v>0</v>
      </c>
      <c r="K250" s="68"/>
      <c r="L250" s="68"/>
      <c r="M250" s="68"/>
      <c r="N250" s="76"/>
      <c r="O250" s="69">
        <f t="shared" si="176"/>
        <v>0</v>
      </c>
      <c r="P250" s="176">
        <f t="shared" ref="P250" si="225">E250*F250</f>
        <v>0</v>
      </c>
      <c r="Q250" s="176">
        <f t="shared" ref="Q250" si="226">SUM(O250:O253)</f>
        <v>0</v>
      </c>
      <c r="R250" s="176">
        <f t="shared" ref="R250" si="227">Q250*1.02*1.05*$R$15</f>
        <v>0</v>
      </c>
      <c r="S250" s="188">
        <f t="shared" ref="S250" si="228">F250*$S$18</f>
        <v>0</v>
      </c>
      <c r="T250" s="188">
        <f t="shared" ref="T250" si="229">S250*E250</f>
        <v>0</v>
      </c>
    </row>
    <row r="251" spans="1:20" ht="12.75" customHeight="1">
      <c r="A251" s="169"/>
      <c r="B251" s="182"/>
      <c r="C251" s="321"/>
      <c r="D251" s="210"/>
      <c r="E251" s="191"/>
      <c r="F251" s="174"/>
      <c r="G251" s="178"/>
      <c r="H251" s="176"/>
      <c r="I251" s="178"/>
      <c r="J251" s="176"/>
      <c r="K251" s="68"/>
      <c r="L251" s="68"/>
      <c r="M251" s="68"/>
      <c r="N251" s="76"/>
      <c r="O251" s="69">
        <f t="shared" si="176"/>
        <v>0</v>
      </c>
      <c r="P251" s="176"/>
      <c r="Q251" s="176"/>
      <c r="R251" s="176"/>
      <c r="S251" s="188"/>
      <c r="T251" s="188"/>
    </row>
    <row r="252" spans="1:20" ht="12.75" customHeight="1">
      <c r="A252" s="169"/>
      <c r="B252" s="182"/>
      <c r="C252" s="321"/>
      <c r="D252" s="210"/>
      <c r="E252" s="191"/>
      <c r="F252" s="174"/>
      <c r="G252" s="178"/>
      <c r="H252" s="176"/>
      <c r="I252" s="178"/>
      <c r="J252" s="176"/>
      <c r="K252" s="68"/>
      <c r="L252" s="68"/>
      <c r="M252" s="70"/>
      <c r="N252" s="72"/>
      <c r="O252" s="69">
        <f t="shared" si="176"/>
        <v>0</v>
      </c>
      <c r="P252" s="176"/>
      <c r="Q252" s="176"/>
      <c r="R252" s="176"/>
      <c r="S252" s="188"/>
      <c r="T252" s="188"/>
    </row>
    <row r="253" spans="1:20" ht="12.75" customHeight="1">
      <c r="A253" s="169"/>
      <c r="B253" s="183"/>
      <c r="C253" s="322"/>
      <c r="D253" s="211"/>
      <c r="E253" s="191"/>
      <c r="F253" s="174"/>
      <c r="G253" s="178"/>
      <c r="H253" s="176"/>
      <c r="I253" s="178"/>
      <c r="J253" s="176"/>
      <c r="K253" s="68"/>
      <c r="L253" s="68"/>
      <c r="M253" s="68"/>
      <c r="N253" s="76"/>
      <c r="O253" s="69">
        <f t="shared" si="176"/>
        <v>0</v>
      </c>
      <c r="P253" s="176"/>
      <c r="Q253" s="176"/>
      <c r="R253" s="176"/>
      <c r="S253" s="188"/>
      <c r="T253" s="188"/>
    </row>
    <row r="254" spans="1:20" ht="12.75" customHeight="1">
      <c r="A254" s="169">
        <v>1</v>
      </c>
      <c r="B254" s="171" t="s">
        <v>49</v>
      </c>
      <c r="C254" s="171" t="s">
        <v>484</v>
      </c>
      <c r="D254" s="222" t="s">
        <v>455</v>
      </c>
      <c r="E254" s="187">
        <v>1</v>
      </c>
      <c r="F254" s="174">
        <f t="shared" si="174"/>
        <v>8.3151862179039995</v>
      </c>
      <c r="G254" s="178">
        <v>0.11</v>
      </c>
      <c r="H254" s="176">
        <f t="shared" si="175"/>
        <v>0.2182037</v>
      </c>
      <c r="I254" s="177">
        <v>0.76</v>
      </c>
      <c r="J254" s="176">
        <f t="shared" si="168"/>
        <v>2.6633515999999999</v>
      </c>
      <c r="K254" s="68" t="s">
        <v>52</v>
      </c>
      <c r="L254" s="68" t="s">
        <v>47</v>
      </c>
      <c r="M254" s="68">
        <v>1.26</v>
      </c>
      <c r="N254" s="76">
        <v>3.8</v>
      </c>
      <c r="O254" s="69">
        <f t="shared" si="176"/>
        <v>4.7879999999999994</v>
      </c>
      <c r="P254" s="176">
        <f t="shared" ref="P254" si="230">E254*F254</f>
        <v>8.3151862179039995</v>
      </c>
      <c r="Q254" s="176">
        <f t="shared" ref="Q254" si="231">SUM(O254:O257)</f>
        <v>4.798919999999999</v>
      </c>
      <c r="R254" s="176">
        <f t="shared" ref="R254" si="232">Q254*1.02*1.05*$R$15</f>
        <v>5.433630917903999</v>
      </c>
      <c r="S254" s="188">
        <f t="shared" ref="S254" si="233">F254*$S$18</f>
        <v>10.662105645769579</v>
      </c>
      <c r="T254" s="188">
        <f t="shared" ref="T254" si="234">S254*E254</f>
        <v>10.662105645769579</v>
      </c>
    </row>
    <row r="255" spans="1:20" ht="12.75" customHeight="1">
      <c r="A255" s="169"/>
      <c r="B255" s="182"/>
      <c r="C255" s="182"/>
      <c r="D255" s="178"/>
      <c r="E255" s="187"/>
      <c r="F255" s="174"/>
      <c r="G255" s="178"/>
      <c r="H255" s="176"/>
      <c r="I255" s="177"/>
      <c r="J255" s="176"/>
      <c r="K255" s="68"/>
      <c r="L255" s="68"/>
      <c r="M255" s="68"/>
      <c r="N255" s="76"/>
      <c r="O255" s="69">
        <f t="shared" si="176"/>
        <v>0</v>
      </c>
      <c r="P255" s="176"/>
      <c r="Q255" s="176"/>
      <c r="R255" s="176"/>
      <c r="S255" s="188"/>
      <c r="T255" s="188"/>
    </row>
    <row r="256" spans="1:20" ht="12.75" customHeight="1">
      <c r="A256" s="169"/>
      <c r="B256" s="182"/>
      <c r="C256" s="182"/>
      <c r="D256" s="178"/>
      <c r="E256" s="187"/>
      <c r="F256" s="174"/>
      <c r="G256" s="178"/>
      <c r="H256" s="176"/>
      <c r="I256" s="177"/>
      <c r="J256" s="176"/>
      <c r="K256" s="68" t="s">
        <v>59</v>
      </c>
      <c r="L256" s="68" t="s">
        <v>47</v>
      </c>
      <c r="M256" s="68">
        <v>7.0000000000000007E-2</v>
      </c>
      <c r="N256" s="76">
        <v>0.156</v>
      </c>
      <c r="O256" s="69">
        <f t="shared" si="176"/>
        <v>1.0920000000000001E-2</v>
      </c>
      <c r="P256" s="176"/>
      <c r="Q256" s="176"/>
      <c r="R256" s="176"/>
      <c r="S256" s="188"/>
      <c r="T256" s="188"/>
    </row>
    <row r="257" spans="1:20" ht="12.75" customHeight="1">
      <c r="A257" s="169"/>
      <c r="B257" s="183"/>
      <c r="C257" s="183"/>
      <c r="D257" s="178"/>
      <c r="E257" s="187"/>
      <c r="F257" s="174"/>
      <c r="G257" s="178"/>
      <c r="H257" s="176"/>
      <c r="I257" s="177"/>
      <c r="J257" s="176"/>
      <c r="K257" s="68"/>
      <c r="L257" s="68"/>
      <c r="M257" s="68"/>
      <c r="N257" s="76"/>
      <c r="O257" s="69">
        <f t="shared" si="176"/>
        <v>0</v>
      </c>
      <c r="P257" s="176"/>
      <c r="Q257" s="176"/>
      <c r="R257" s="176"/>
      <c r="S257" s="188"/>
      <c r="T257" s="188"/>
    </row>
    <row r="258" spans="1:20" ht="12.75" customHeight="1">
      <c r="A258" s="169">
        <v>2</v>
      </c>
      <c r="B258" s="171" t="s">
        <v>50</v>
      </c>
      <c r="C258" s="171" t="s">
        <v>487</v>
      </c>
      <c r="D258" s="222" t="s">
        <v>455</v>
      </c>
      <c r="E258" s="174">
        <v>0.8</v>
      </c>
      <c r="F258" s="174">
        <f t="shared" si="174"/>
        <v>19.563790124998</v>
      </c>
      <c r="G258" s="178">
        <v>7.0000000000000007E-2</v>
      </c>
      <c r="H258" s="176">
        <f t="shared" si="175"/>
        <v>0.13885690000000003</v>
      </c>
      <c r="I258" s="178">
        <v>0.21</v>
      </c>
      <c r="J258" s="176">
        <f t="shared" si="168"/>
        <v>0.73592609999999992</v>
      </c>
      <c r="K258" s="68" t="s">
        <v>53</v>
      </c>
      <c r="L258" s="68" t="s">
        <v>47</v>
      </c>
      <c r="M258" s="68">
        <v>1.3640000000000001</v>
      </c>
      <c r="N258" s="72">
        <v>4</v>
      </c>
      <c r="O258" s="69">
        <f t="shared" si="176"/>
        <v>5.4560000000000004</v>
      </c>
      <c r="P258" s="176">
        <f t="shared" ref="P258" si="235">E258*F258</f>
        <v>15.651032099998401</v>
      </c>
      <c r="Q258" s="176">
        <f t="shared" ref="Q258" si="236">SUM(O258:O261)</f>
        <v>16.505915000000002</v>
      </c>
      <c r="R258" s="176">
        <f t="shared" ref="R258" si="237">Q258*1.02*1.05*$R$15</f>
        <v>18.689007124998</v>
      </c>
      <c r="S258" s="188">
        <f t="shared" ref="S258" si="238">F258*$S$18</f>
        <v>25.085571348391483</v>
      </c>
      <c r="T258" s="188">
        <f t="shared" ref="T258" si="239">S258*E258</f>
        <v>20.068457078713188</v>
      </c>
    </row>
    <row r="259" spans="1:20" ht="12.75" customHeight="1">
      <c r="A259" s="169"/>
      <c r="B259" s="182"/>
      <c r="C259" s="182"/>
      <c r="D259" s="178"/>
      <c r="E259" s="174"/>
      <c r="F259" s="174"/>
      <c r="G259" s="178"/>
      <c r="H259" s="176"/>
      <c r="I259" s="178"/>
      <c r="J259" s="176"/>
      <c r="K259" s="68"/>
      <c r="L259" s="68"/>
      <c r="M259" s="68"/>
      <c r="N259" s="76"/>
      <c r="O259" s="69">
        <f t="shared" si="176"/>
        <v>0</v>
      </c>
      <c r="P259" s="176"/>
      <c r="Q259" s="176"/>
      <c r="R259" s="176"/>
      <c r="S259" s="188"/>
      <c r="T259" s="188"/>
    </row>
    <row r="260" spans="1:20" ht="12.75" customHeight="1">
      <c r="A260" s="169"/>
      <c r="B260" s="182"/>
      <c r="C260" s="182"/>
      <c r="D260" s="178"/>
      <c r="E260" s="174"/>
      <c r="F260" s="174"/>
      <c r="G260" s="178"/>
      <c r="H260" s="176"/>
      <c r="I260" s="178"/>
      <c r="J260" s="176"/>
      <c r="K260" s="68" t="s">
        <v>54</v>
      </c>
      <c r="L260" s="68" t="s">
        <v>36</v>
      </c>
      <c r="M260" s="73">
        <v>0.255</v>
      </c>
      <c r="N260" s="76">
        <v>43.332999999999998</v>
      </c>
      <c r="O260" s="69">
        <f t="shared" si="176"/>
        <v>11.049915</v>
      </c>
      <c r="P260" s="176"/>
      <c r="Q260" s="176"/>
      <c r="R260" s="176"/>
      <c r="S260" s="188"/>
      <c r="T260" s="188"/>
    </row>
    <row r="261" spans="1:20" ht="15" customHeight="1">
      <c r="A261" s="169"/>
      <c r="B261" s="183"/>
      <c r="C261" s="183"/>
      <c r="D261" s="178"/>
      <c r="E261" s="174"/>
      <c r="F261" s="174"/>
      <c r="G261" s="178"/>
      <c r="H261" s="176"/>
      <c r="I261" s="178"/>
      <c r="J261" s="176"/>
      <c r="K261" s="68"/>
      <c r="L261" s="68"/>
      <c r="M261" s="68"/>
      <c r="N261" s="76"/>
      <c r="O261" s="69">
        <f t="shared" si="176"/>
        <v>0</v>
      </c>
      <c r="P261" s="176"/>
      <c r="Q261" s="176"/>
      <c r="R261" s="176"/>
      <c r="S261" s="188"/>
      <c r="T261" s="188"/>
    </row>
    <row r="262" spans="1:20" ht="12.75" customHeight="1">
      <c r="A262" s="169">
        <v>3</v>
      </c>
      <c r="B262" s="171" t="s">
        <v>51</v>
      </c>
      <c r="C262" s="171" t="s">
        <v>796</v>
      </c>
      <c r="D262" s="376" t="s">
        <v>466</v>
      </c>
      <c r="E262" s="191">
        <v>20</v>
      </c>
      <c r="F262" s="174">
        <f t="shared" si="174"/>
        <v>5.2001092363999994</v>
      </c>
      <c r="G262" s="178">
        <v>0.21199999999999999</v>
      </c>
      <c r="H262" s="176">
        <f t="shared" si="175"/>
        <v>0.42053804</v>
      </c>
      <c r="I262" s="178">
        <v>0.129</v>
      </c>
      <c r="J262" s="176">
        <f t="shared" si="168"/>
        <v>0.45206889</v>
      </c>
      <c r="K262" s="68" t="s">
        <v>55</v>
      </c>
      <c r="L262" s="68" t="s">
        <v>30</v>
      </c>
      <c r="M262" s="68">
        <v>1</v>
      </c>
      <c r="N262" s="76">
        <v>3.82</v>
      </c>
      <c r="O262" s="69">
        <f t="shared" si="176"/>
        <v>3.82</v>
      </c>
      <c r="P262" s="176">
        <f t="shared" ref="P262" si="240">E262*F262</f>
        <v>104.00218472799999</v>
      </c>
      <c r="Q262" s="176">
        <f t="shared" ref="Q262" si="241">SUM(O262:O265)</f>
        <v>3.8219999999999996</v>
      </c>
      <c r="R262" s="176">
        <f t="shared" ref="R262" si="242">Q262*1.02*1.05*$R$15</f>
        <v>4.3275023063999996</v>
      </c>
      <c r="S262" s="188">
        <f t="shared" ref="S262" si="243">F262*$S$18</f>
        <v>6.6678138763336934</v>
      </c>
      <c r="T262" s="188">
        <f t="shared" ref="T262" si="244">S262*E262</f>
        <v>133.35627752667386</v>
      </c>
    </row>
    <row r="263" spans="1:20" ht="12.75" customHeight="1">
      <c r="A263" s="169"/>
      <c r="B263" s="182"/>
      <c r="C263" s="182"/>
      <c r="D263" s="377"/>
      <c r="E263" s="191"/>
      <c r="F263" s="174"/>
      <c r="G263" s="178"/>
      <c r="H263" s="176"/>
      <c r="I263" s="178"/>
      <c r="J263" s="176"/>
      <c r="K263" s="68"/>
      <c r="L263" s="68"/>
      <c r="M263" s="68"/>
      <c r="N263" s="76"/>
      <c r="O263" s="69">
        <f t="shared" si="176"/>
        <v>0</v>
      </c>
      <c r="P263" s="176"/>
      <c r="Q263" s="176"/>
      <c r="R263" s="176"/>
      <c r="S263" s="188"/>
      <c r="T263" s="188"/>
    </row>
    <row r="264" spans="1:20" ht="12.75" customHeight="1">
      <c r="A264" s="169"/>
      <c r="B264" s="182"/>
      <c r="C264" s="182"/>
      <c r="D264" s="377"/>
      <c r="E264" s="191"/>
      <c r="F264" s="174"/>
      <c r="G264" s="178"/>
      <c r="H264" s="176"/>
      <c r="I264" s="178"/>
      <c r="J264" s="176"/>
      <c r="K264" s="68" t="s">
        <v>53</v>
      </c>
      <c r="L264" s="68" t="s">
        <v>47</v>
      </c>
      <c r="M264" s="70">
        <v>5.0000000000000001E-4</v>
      </c>
      <c r="N264" s="72">
        <v>4</v>
      </c>
      <c r="O264" s="69">
        <f t="shared" si="176"/>
        <v>2E-3</v>
      </c>
      <c r="P264" s="176"/>
      <c r="Q264" s="176"/>
      <c r="R264" s="176"/>
      <c r="S264" s="188"/>
      <c r="T264" s="188"/>
    </row>
    <row r="265" spans="1:20" ht="12.75" customHeight="1">
      <c r="A265" s="169"/>
      <c r="B265" s="183"/>
      <c r="C265" s="183"/>
      <c r="D265" s="378"/>
      <c r="E265" s="191"/>
      <c r="F265" s="174"/>
      <c r="G265" s="178"/>
      <c r="H265" s="176"/>
      <c r="I265" s="178"/>
      <c r="J265" s="176"/>
      <c r="K265" s="68"/>
      <c r="L265" s="68"/>
      <c r="M265" s="68"/>
      <c r="N265" s="76"/>
      <c r="O265" s="69">
        <f t="shared" si="176"/>
        <v>0</v>
      </c>
      <c r="P265" s="176"/>
      <c r="Q265" s="176"/>
      <c r="R265" s="176"/>
      <c r="S265" s="188"/>
      <c r="T265" s="188"/>
    </row>
    <row r="266" spans="1:20" ht="12.75" customHeight="1">
      <c r="A266" s="161"/>
      <c r="B266" s="162"/>
      <c r="C266" s="163" t="s">
        <v>462</v>
      </c>
      <c r="D266" s="161"/>
      <c r="E266" s="164"/>
      <c r="F266" s="165"/>
      <c r="G266" s="157"/>
      <c r="H266" s="158"/>
      <c r="I266" s="157"/>
      <c r="J266" s="158"/>
      <c r="K266" s="40"/>
      <c r="L266" s="40"/>
      <c r="M266" s="40"/>
      <c r="N266" s="41"/>
      <c r="O266" s="42"/>
      <c r="P266" s="158"/>
      <c r="Q266" s="158"/>
      <c r="R266" s="158"/>
      <c r="S266" s="158"/>
      <c r="T266" s="316">
        <f>SUM(T254:T265)</f>
        <v>164.08684025115662</v>
      </c>
    </row>
    <row r="267" spans="1:20" ht="12.75" customHeight="1">
      <c r="A267" s="161"/>
      <c r="B267" s="162"/>
      <c r="C267" s="163"/>
      <c r="D267" s="161"/>
      <c r="E267" s="164"/>
      <c r="F267" s="166"/>
      <c r="G267" s="157"/>
      <c r="H267" s="158"/>
      <c r="I267" s="157"/>
      <c r="J267" s="158"/>
      <c r="K267" s="40"/>
      <c r="L267" s="40"/>
      <c r="M267" s="40"/>
      <c r="N267" s="41"/>
      <c r="O267" s="42"/>
      <c r="P267" s="158"/>
      <c r="Q267" s="158"/>
      <c r="R267" s="158"/>
      <c r="S267" s="158"/>
      <c r="T267" s="316"/>
    </row>
    <row r="268" spans="1:20" ht="12.75" customHeight="1">
      <c r="A268" s="161"/>
      <c r="B268" s="162"/>
      <c r="C268" s="163"/>
      <c r="D268" s="161"/>
      <c r="E268" s="164"/>
      <c r="F268" s="166"/>
      <c r="G268" s="157"/>
      <c r="H268" s="158"/>
      <c r="I268" s="157"/>
      <c r="J268" s="158"/>
      <c r="K268" s="40"/>
      <c r="L268" s="40"/>
      <c r="M268" s="43"/>
      <c r="N268" s="41"/>
      <c r="O268" s="42"/>
      <c r="P268" s="158"/>
      <c r="Q268" s="158"/>
      <c r="R268" s="158"/>
      <c r="S268" s="158"/>
      <c r="T268" s="316"/>
    </row>
    <row r="269" spans="1:20" ht="12.75" customHeight="1">
      <c r="A269" s="161"/>
      <c r="B269" s="162"/>
      <c r="C269" s="163"/>
      <c r="D269" s="161"/>
      <c r="E269" s="164"/>
      <c r="F269" s="167"/>
      <c r="G269" s="157"/>
      <c r="H269" s="158"/>
      <c r="I269" s="157"/>
      <c r="J269" s="158"/>
      <c r="K269" s="40"/>
      <c r="L269" s="40"/>
      <c r="M269" s="40"/>
      <c r="N269" s="41"/>
      <c r="O269" s="42"/>
      <c r="P269" s="158"/>
      <c r="Q269" s="158"/>
      <c r="R269" s="158"/>
      <c r="S269" s="158"/>
      <c r="T269" s="316"/>
    </row>
    <row r="270" spans="1:20" ht="12.75" customHeight="1">
      <c r="A270" s="161"/>
      <c r="B270" s="162"/>
      <c r="C270" s="163" t="s">
        <v>463</v>
      </c>
      <c r="D270" s="161"/>
      <c r="E270" s="164"/>
      <c r="F270" s="165"/>
      <c r="G270" s="157"/>
      <c r="H270" s="158"/>
      <c r="I270" s="157"/>
      <c r="J270" s="158"/>
      <c r="K270" s="40"/>
      <c r="L270" s="40"/>
      <c r="M270" s="40"/>
      <c r="N270" s="41"/>
      <c r="O270" s="42"/>
      <c r="P270" s="158"/>
      <c r="Q270" s="158"/>
      <c r="R270" s="158"/>
      <c r="S270" s="158"/>
      <c r="T270" s="148">
        <f>(T266*100%)/'Cav-Nax-Fut.Dasht-Malatia'!T413</f>
        <v>2.7164746301175662E-3</v>
      </c>
    </row>
    <row r="271" spans="1:20" ht="12.75" customHeight="1">
      <c r="A271" s="161"/>
      <c r="B271" s="162"/>
      <c r="C271" s="163"/>
      <c r="D271" s="161"/>
      <c r="E271" s="164"/>
      <c r="F271" s="166"/>
      <c r="G271" s="157"/>
      <c r="H271" s="158"/>
      <c r="I271" s="157"/>
      <c r="J271" s="158"/>
      <c r="K271" s="40"/>
      <c r="L271" s="40"/>
      <c r="M271" s="40"/>
      <c r="N271" s="41"/>
      <c r="O271" s="42"/>
      <c r="P271" s="158"/>
      <c r="Q271" s="158"/>
      <c r="R271" s="158"/>
      <c r="S271" s="158"/>
      <c r="T271" s="148"/>
    </row>
    <row r="272" spans="1:20" ht="12.75" customHeight="1">
      <c r="A272" s="161"/>
      <c r="B272" s="162"/>
      <c r="C272" s="163"/>
      <c r="D272" s="161"/>
      <c r="E272" s="164"/>
      <c r="F272" s="166"/>
      <c r="G272" s="157"/>
      <c r="H272" s="158"/>
      <c r="I272" s="157"/>
      <c r="J272" s="158"/>
      <c r="K272" s="40"/>
      <c r="L272" s="40"/>
      <c r="M272" s="43"/>
      <c r="N272" s="41"/>
      <c r="O272" s="42"/>
      <c r="P272" s="158"/>
      <c r="Q272" s="158"/>
      <c r="R272" s="158"/>
      <c r="S272" s="158"/>
      <c r="T272" s="148"/>
    </row>
    <row r="273" spans="1:20" ht="12.75" customHeight="1">
      <c r="A273" s="161"/>
      <c r="B273" s="162"/>
      <c r="C273" s="163"/>
      <c r="D273" s="161"/>
      <c r="E273" s="164"/>
      <c r="F273" s="167"/>
      <c r="G273" s="157"/>
      <c r="H273" s="158"/>
      <c r="I273" s="157"/>
      <c r="J273" s="158"/>
      <c r="K273" s="40"/>
      <c r="L273" s="40"/>
      <c r="M273" s="40"/>
      <c r="N273" s="41"/>
      <c r="O273" s="42"/>
      <c r="P273" s="158"/>
      <c r="Q273" s="158"/>
      <c r="R273" s="158"/>
      <c r="S273" s="158"/>
      <c r="T273" s="148"/>
    </row>
    <row r="274" spans="1:20" ht="12.75" customHeight="1">
      <c r="A274" s="169"/>
      <c r="B274" s="171"/>
      <c r="C274" s="212" t="s">
        <v>76</v>
      </c>
      <c r="D274" s="214"/>
      <c r="E274" s="191"/>
      <c r="F274" s="174">
        <f t="shared" si="174"/>
        <v>0</v>
      </c>
      <c r="G274" s="204"/>
      <c r="H274" s="176">
        <f t="shared" si="175"/>
        <v>0</v>
      </c>
      <c r="I274" s="177"/>
      <c r="J274" s="176">
        <f t="shared" si="168"/>
        <v>0</v>
      </c>
      <c r="K274" s="68"/>
      <c r="L274" s="68"/>
      <c r="M274" s="68"/>
      <c r="N274" s="76"/>
      <c r="O274" s="69">
        <f t="shared" si="176"/>
        <v>0</v>
      </c>
      <c r="P274" s="176">
        <f t="shared" ref="P274" si="245">E274*F274</f>
        <v>0</v>
      </c>
      <c r="Q274" s="176">
        <f t="shared" ref="Q274" si="246">SUM(O274:O277)</f>
        <v>0</v>
      </c>
      <c r="R274" s="176">
        <f t="shared" ref="R274" si="247">Q274*1.02*1.05*$R$15</f>
        <v>0</v>
      </c>
      <c r="S274" s="188">
        <f t="shared" ref="S274" si="248">F274*$S$18</f>
        <v>0</v>
      </c>
      <c r="T274" s="188">
        <f t="shared" ref="T274" si="249">S274*E274</f>
        <v>0</v>
      </c>
    </row>
    <row r="275" spans="1:20" ht="12.75" customHeight="1">
      <c r="A275" s="169"/>
      <c r="B275" s="182"/>
      <c r="C275" s="212"/>
      <c r="D275" s="215"/>
      <c r="E275" s="191"/>
      <c r="F275" s="174"/>
      <c r="G275" s="204"/>
      <c r="H275" s="176"/>
      <c r="I275" s="177"/>
      <c r="J275" s="176"/>
      <c r="K275" s="68"/>
      <c r="L275" s="68"/>
      <c r="M275" s="68"/>
      <c r="N275" s="76"/>
      <c r="O275" s="69">
        <f t="shared" si="176"/>
        <v>0</v>
      </c>
      <c r="P275" s="176"/>
      <c r="Q275" s="176"/>
      <c r="R275" s="176"/>
      <c r="S275" s="188"/>
      <c r="T275" s="188"/>
    </row>
    <row r="276" spans="1:20" ht="12.75" customHeight="1">
      <c r="A276" s="169"/>
      <c r="B276" s="182"/>
      <c r="C276" s="212"/>
      <c r="D276" s="215"/>
      <c r="E276" s="191"/>
      <c r="F276" s="174"/>
      <c r="G276" s="204"/>
      <c r="H276" s="176"/>
      <c r="I276" s="177"/>
      <c r="J276" s="176"/>
      <c r="K276" s="68"/>
      <c r="L276" s="68"/>
      <c r="M276" s="70"/>
      <c r="N276" s="76"/>
      <c r="O276" s="69">
        <f t="shared" si="176"/>
        <v>0</v>
      </c>
      <c r="P276" s="176"/>
      <c r="Q276" s="176"/>
      <c r="R276" s="176"/>
      <c r="S276" s="188"/>
      <c r="T276" s="188"/>
    </row>
    <row r="277" spans="1:20" ht="12.75" customHeight="1">
      <c r="A277" s="169"/>
      <c r="B277" s="183"/>
      <c r="C277" s="212"/>
      <c r="D277" s="216"/>
      <c r="E277" s="191"/>
      <c r="F277" s="174"/>
      <c r="G277" s="204"/>
      <c r="H277" s="176"/>
      <c r="I277" s="177"/>
      <c r="J277" s="176"/>
      <c r="K277" s="68"/>
      <c r="L277" s="68"/>
      <c r="M277" s="68"/>
      <c r="N277" s="76"/>
      <c r="O277" s="69">
        <f t="shared" si="176"/>
        <v>0</v>
      </c>
      <c r="P277" s="176"/>
      <c r="Q277" s="176"/>
      <c r="R277" s="176"/>
      <c r="S277" s="188"/>
      <c r="T277" s="188"/>
    </row>
    <row r="278" spans="1:20" ht="12.75" customHeight="1">
      <c r="A278" s="169">
        <v>1</v>
      </c>
      <c r="B278" s="171" t="s">
        <v>810</v>
      </c>
      <c r="C278" s="171" t="s">
        <v>797</v>
      </c>
      <c r="D278" s="281" t="s">
        <v>459</v>
      </c>
      <c r="E278" s="328">
        <v>10</v>
      </c>
      <c r="F278" s="174">
        <f t="shared" si="174"/>
        <v>72.267075939999998</v>
      </c>
      <c r="G278" s="209">
        <v>2.64</v>
      </c>
      <c r="H278" s="176">
        <f t="shared" si="175"/>
        <v>5.2368888000000009</v>
      </c>
      <c r="I278" s="209">
        <v>1.034</v>
      </c>
      <c r="J278" s="176">
        <f t="shared" ref="J278:J346" si="250">I278*$P$9/1000</f>
        <v>3.6235599400000003</v>
      </c>
      <c r="K278" s="68" t="s">
        <v>56</v>
      </c>
      <c r="L278" s="68" t="s">
        <v>281</v>
      </c>
      <c r="M278" s="68">
        <v>1</v>
      </c>
      <c r="N278" s="76">
        <v>56</v>
      </c>
      <c r="O278" s="69">
        <f t="shared" si="176"/>
        <v>56</v>
      </c>
      <c r="P278" s="176">
        <f t="shared" ref="P278" si="251">E278*F278</f>
        <v>722.67075939999995</v>
      </c>
      <c r="Q278" s="176">
        <f t="shared" ref="Q278" si="252">SUM(O278:O281)</f>
        <v>56</v>
      </c>
      <c r="R278" s="176">
        <f t="shared" ref="R278" si="253">Q278*1.02*1.05*$R$15</f>
        <v>63.406627200000003</v>
      </c>
      <c r="S278" s="188">
        <f t="shared" ref="S278" si="254">F278*$S$18</f>
        <v>92.664094127450198</v>
      </c>
      <c r="T278" s="188">
        <f t="shared" ref="T278" si="255">S278*E278</f>
        <v>926.64094127450198</v>
      </c>
    </row>
    <row r="279" spans="1:20" ht="12.75" customHeight="1">
      <c r="A279" s="169"/>
      <c r="B279" s="182"/>
      <c r="C279" s="182"/>
      <c r="D279" s="371"/>
      <c r="E279" s="329"/>
      <c r="F279" s="174"/>
      <c r="G279" s="210"/>
      <c r="H279" s="176"/>
      <c r="I279" s="210"/>
      <c r="J279" s="176"/>
      <c r="K279" s="68"/>
      <c r="L279" s="68"/>
      <c r="M279" s="68"/>
      <c r="N279" s="76"/>
      <c r="O279" s="69">
        <f t="shared" si="176"/>
        <v>0</v>
      </c>
      <c r="P279" s="176"/>
      <c r="Q279" s="176"/>
      <c r="R279" s="176"/>
      <c r="S279" s="188"/>
      <c r="T279" s="188"/>
    </row>
    <row r="280" spans="1:20" ht="12.75" customHeight="1">
      <c r="A280" s="169"/>
      <c r="B280" s="182"/>
      <c r="C280" s="182"/>
      <c r="D280" s="371"/>
      <c r="E280" s="329"/>
      <c r="F280" s="174"/>
      <c r="G280" s="210"/>
      <c r="H280" s="176"/>
      <c r="I280" s="210"/>
      <c r="J280" s="176"/>
      <c r="K280" s="68"/>
      <c r="L280" s="68"/>
      <c r="M280" s="70"/>
      <c r="N280" s="76"/>
      <c r="O280" s="69">
        <f t="shared" si="176"/>
        <v>0</v>
      </c>
      <c r="P280" s="176"/>
      <c r="Q280" s="176"/>
      <c r="R280" s="176"/>
      <c r="S280" s="188"/>
      <c r="T280" s="188"/>
    </row>
    <row r="281" spans="1:20" ht="12.75" customHeight="1">
      <c r="A281" s="169"/>
      <c r="B281" s="183"/>
      <c r="C281" s="183"/>
      <c r="D281" s="372"/>
      <c r="E281" s="330"/>
      <c r="F281" s="174"/>
      <c r="G281" s="211"/>
      <c r="H281" s="176"/>
      <c r="I281" s="211"/>
      <c r="J281" s="176"/>
      <c r="K281" s="68"/>
      <c r="L281" s="68"/>
      <c r="M281" s="68"/>
      <c r="N281" s="76"/>
      <c r="O281" s="69">
        <f t="shared" si="176"/>
        <v>0</v>
      </c>
      <c r="P281" s="176"/>
      <c r="Q281" s="176"/>
      <c r="R281" s="176"/>
      <c r="S281" s="188"/>
      <c r="T281" s="188"/>
    </row>
    <row r="282" spans="1:20" ht="12.75" customHeight="1">
      <c r="A282" s="169">
        <v>2</v>
      </c>
      <c r="B282" s="171" t="s">
        <v>810</v>
      </c>
      <c r="C282" s="171" t="s">
        <v>798</v>
      </c>
      <c r="D282" s="281" t="s">
        <v>459</v>
      </c>
      <c r="E282" s="328">
        <v>8</v>
      </c>
      <c r="F282" s="174">
        <f t="shared" ref="F282:F350" si="256">H282+J282+R282</f>
        <v>18.998591470000001</v>
      </c>
      <c r="G282" s="209">
        <v>0.9</v>
      </c>
      <c r="H282" s="176">
        <f t="shared" ref="H282:H350" si="257">G282*$P$8/1000</f>
        <v>1.7853030000000001</v>
      </c>
      <c r="I282" s="209">
        <v>0.22700000000000001</v>
      </c>
      <c r="J282" s="176">
        <f t="shared" si="250"/>
        <v>0.79550107000000003</v>
      </c>
      <c r="K282" s="68" t="s">
        <v>56</v>
      </c>
      <c r="L282" s="68" t="s">
        <v>281</v>
      </c>
      <c r="M282" s="68">
        <v>1</v>
      </c>
      <c r="N282" s="76">
        <v>14.5</v>
      </c>
      <c r="O282" s="69">
        <f t="shared" ref="O282:O353" si="258">M282*N282</f>
        <v>14.5</v>
      </c>
      <c r="P282" s="176">
        <f t="shared" ref="P282" si="259">E282*F282</f>
        <v>151.98873176000001</v>
      </c>
      <c r="Q282" s="176">
        <f t="shared" ref="Q282" si="260">SUM(O282:O285)</f>
        <v>14.5</v>
      </c>
      <c r="R282" s="176">
        <f t="shared" ref="R282" si="261">Q282*1.02*1.05*$R$15</f>
        <v>16.417787400000002</v>
      </c>
      <c r="S282" s="188">
        <f t="shared" ref="S282" si="262">F282*$S$18</f>
        <v>24.360848219827016</v>
      </c>
      <c r="T282" s="188">
        <f t="shared" ref="T282" si="263">S282*E282</f>
        <v>194.88678575861613</v>
      </c>
    </row>
    <row r="283" spans="1:20" ht="12.75" customHeight="1">
      <c r="A283" s="169"/>
      <c r="B283" s="182"/>
      <c r="C283" s="182"/>
      <c r="D283" s="371"/>
      <c r="E283" s="329"/>
      <c r="F283" s="174"/>
      <c r="G283" s="210"/>
      <c r="H283" s="176"/>
      <c r="I283" s="210"/>
      <c r="J283" s="176"/>
      <c r="K283" s="68"/>
      <c r="L283" s="68"/>
      <c r="M283" s="68"/>
      <c r="N283" s="76"/>
      <c r="O283" s="69">
        <f t="shared" si="258"/>
        <v>0</v>
      </c>
      <c r="P283" s="176"/>
      <c r="Q283" s="176"/>
      <c r="R283" s="176"/>
      <c r="S283" s="188"/>
      <c r="T283" s="188"/>
    </row>
    <row r="284" spans="1:20" ht="12.75" customHeight="1">
      <c r="A284" s="169"/>
      <c r="B284" s="182"/>
      <c r="C284" s="182"/>
      <c r="D284" s="371"/>
      <c r="E284" s="329"/>
      <c r="F284" s="174"/>
      <c r="G284" s="210"/>
      <c r="H284" s="176"/>
      <c r="I284" s="210"/>
      <c r="J284" s="176"/>
      <c r="K284" s="68"/>
      <c r="L284" s="68"/>
      <c r="M284" s="70"/>
      <c r="N284" s="76"/>
      <c r="O284" s="69">
        <f t="shared" si="258"/>
        <v>0</v>
      </c>
      <c r="P284" s="176"/>
      <c r="Q284" s="176"/>
      <c r="R284" s="176"/>
      <c r="S284" s="188"/>
      <c r="T284" s="188"/>
    </row>
    <row r="285" spans="1:20" ht="12.75" customHeight="1">
      <c r="A285" s="169"/>
      <c r="B285" s="183"/>
      <c r="C285" s="183"/>
      <c r="D285" s="372"/>
      <c r="E285" s="330"/>
      <c r="F285" s="174"/>
      <c r="G285" s="211"/>
      <c r="H285" s="176"/>
      <c r="I285" s="211"/>
      <c r="J285" s="176"/>
      <c r="K285" s="68"/>
      <c r="L285" s="68"/>
      <c r="M285" s="68"/>
      <c r="N285" s="76"/>
      <c r="O285" s="69">
        <f t="shared" si="258"/>
        <v>0</v>
      </c>
      <c r="P285" s="176"/>
      <c r="Q285" s="176"/>
      <c r="R285" s="176"/>
      <c r="S285" s="188"/>
      <c r="T285" s="188"/>
    </row>
    <row r="286" spans="1:20" ht="12.75" customHeight="1">
      <c r="A286" s="169">
        <v>3</v>
      </c>
      <c r="B286" s="171" t="s">
        <v>810</v>
      </c>
      <c r="C286" s="171" t="s">
        <v>799</v>
      </c>
      <c r="D286" s="376" t="s">
        <v>811</v>
      </c>
      <c r="E286" s="191">
        <v>1</v>
      </c>
      <c r="F286" s="174">
        <f t="shared" si="256"/>
        <v>508.38527879999998</v>
      </c>
      <c r="G286" s="204"/>
      <c r="H286" s="176">
        <f t="shared" si="257"/>
        <v>0</v>
      </c>
      <c r="I286" s="177"/>
      <c r="J286" s="176">
        <f t="shared" si="250"/>
        <v>0</v>
      </c>
      <c r="K286" s="68" t="s">
        <v>689</v>
      </c>
      <c r="L286" s="68" t="s">
        <v>281</v>
      </c>
      <c r="M286" s="68">
        <v>1</v>
      </c>
      <c r="N286" s="76">
        <v>449</v>
      </c>
      <c r="O286" s="69">
        <f t="shared" si="258"/>
        <v>449</v>
      </c>
      <c r="P286" s="176">
        <f t="shared" ref="P286" si="264">E286*F286</f>
        <v>508.38527879999998</v>
      </c>
      <c r="Q286" s="176">
        <f t="shared" ref="Q286" si="265">SUM(O286:O289)</f>
        <v>449</v>
      </c>
      <c r="R286" s="176">
        <f t="shared" ref="R286" si="266">Q286*1.02*1.05*$R$15</f>
        <v>508.38527879999998</v>
      </c>
      <c r="S286" s="188">
        <f t="shared" ref="S286" si="267">F286*$S$18</f>
        <v>651.87446309361792</v>
      </c>
      <c r="T286" s="188">
        <f t="shared" ref="T286" si="268">S286*E286</f>
        <v>651.87446309361792</v>
      </c>
    </row>
    <row r="287" spans="1:20" ht="12.75" customHeight="1">
      <c r="A287" s="169"/>
      <c r="B287" s="182"/>
      <c r="C287" s="182"/>
      <c r="D287" s="377"/>
      <c r="E287" s="191"/>
      <c r="F287" s="174"/>
      <c r="G287" s="204"/>
      <c r="H287" s="176"/>
      <c r="I287" s="177"/>
      <c r="J287" s="176"/>
      <c r="K287" s="68"/>
      <c r="L287" s="68"/>
      <c r="M287" s="68"/>
      <c r="N287" s="76"/>
      <c r="O287" s="69">
        <f t="shared" si="258"/>
        <v>0</v>
      </c>
      <c r="P287" s="176"/>
      <c r="Q287" s="176"/>
      <c r="R287" s="176"/>
      <c r="S287" s="188"/>
      <c r="T287" s="188"/>
    </row>
    <row r="288" spans="1:20" ht="12.75" customHeight="1">
      <c r="A288" s="169"/>
      <c r="B288" s="182"/>
      <c r="C288" s="182"/>
      <c r="D288" s="377"/>
      <c r="E288" s="191"/>
      <c r="F288" s="174"/>
      <c r="G288" s="204"/>
      <c r="H288" s="176"/>
      <c r="I288" s="177"/>
      <c r="J288" s="176"/>
      <c r="K288" s="68"/>
      <c r="L288" s="68"/>
      <c r="M288" s="70"/>
      <c r="N288" s="76"/>
      <c r="O288" s="69">
        <f t="shared" si="258"/>
        <v>0</v>
      </c>
      <c r="P288" s="176"/>
      <c r="Q288" s="176"/>
      <c r="R288" s="176"/>
      <c r="S288" s="188"/>
      <c r="T288" s="188"/>
    </row>
    <row r="289" spans="1:20" ht="12.75" customHeight="1">
      <c r="A289" s="169"/>
      <c r="B289" s="183"/>
      <c r="C289" s="183"/>
      <c r="D289" s="378"/>
      <c r="E289" s="191"/>
      <c r="F289" s="174"/>
      <c r="G289" s="204"/>
      <c r="H289" s="176"/>
      <c r="I289" s="177"/>
      <c r="J289" s="176"/>
      <c r="K289" s="68"/>
      <c r="L289" s="68"/>
      <c r="M289" s="68"/>
      <c r="N289" s="76"/>
      <c r="O289" s="69">
        <f t="shared" si="258"/>
        <v>0</v>
      </c>
      <c r="P289" s="176"/>
      <c r="Q289" s="176"/>
      <c r="R289" s="176"/>
      <c r="S289" s="188"/>
      <c r="T289" s="188"/>
    </row>
    <row r="290" spans="1:20" ht="12.75" customHeight="1">
      <c r="A290" s="169">
        <v>4</v>
      </c>
      <c r="B290" s="171" t="s">
        <v>810</v>
      </c>
      <c r="C290" s="171" t="s">
        <v>800</v>
      </c>
      <c r="D290" s="376" t="s">
        <v>811</v>
      </c>
      <c r="E290" s="191">
        <v>1</v>
      </c>
      <c r="F290" s="174">
        <f t="shared" si="256"/>
        <v>430.25925599999999</v>
      </c>
      <c r="G290" s="204"/>
      <c r="H290" s="176">
        <f t="shared" si="257"/>
        <v>0</v>
      </c>
      <c r="I290" s="177"/>
      <c r="J290" s="176">
        <f t="shared" si="250"/>
        <v>0</v>
      </c>
      <c r="K290" s="68" t="s">
        <v>689</v>
      </c>
      <c r="L290" s="68" t="s">
        <v>281</v>
      </c>
      <c r="M290" s="68">
        <v>1</v>
      </c>
      <c r="N290" s="76">
        <v>380</v>
      </c>
      <c r="O290" s="69">
        <f t="shared" si="258"/>
        <v>380</v>
      </c>
      <c r="P290" s="176">
        <f t="shared" ref="P290" si="269">E290*F290</f>
        <v>430.25925599999999</v>
      </c>
      <c r="Q290" s="176">
        <f t="shared" ref="Q290" si="270">SUM(O290:O293)</f>
        <v>380</v>
      </c>
      <c r="R290" s="176">
        <f t="shared" ref="R290" si="271">Q290*1.02*1.05*$R$15</f>
        <v>430.25925599999999</v>
      </c>
      <c r="S290" s="188">
        <f t="shared" ref="S290" si="272">F290*$S$18</f>
        <v>551.69776386542276</v>
      </c>
      <c r="T290" s="188">
        <f t="shared" ref="T290" si="273">S290*E290</f>
        <v>551.69776386542276</v>
      </c>
    </row>
    <row r="291" spans="1:20" ht="12.75" customHeight="1">
      <c r="A291" s="169"/>
      <c r="B291" s="182"/>
      <c r="C291" s="182"/>
      <c r="D291" s="377"/>
      <c r="E291" s="191"/>
      <c r="F291" s="174"/>
      <c r="G291" s="204"/>
      <c r="H291" s="176"/>
      <c r="I291" s="177"/>
      <c r="J291" s="176"/>
      <c r="K291" s="68"/>
      <c r="L291" s="68"/>
      <c r="M291" s="68"/>
      <c r="N291" s="76"/>
      <c r="O291" s="69">
        <f t="shared" si="258"/>
        <v>0</v>
      </c>
      <c r="P291" s="176"/>
      <c r="Q291" s="176"/>
      <c r="R291" s="176"/>
      <c r="S291" s="188"/>
      <c r="T291" s="188"/>
    </row>
    <row r="292" spans="1:20" ht="12.75" customHeight="1">
      <c r="A292" s="169"/>
      <c r="B292" s="182"/>
      <c r="C292" s="182"/>
      <c r="D292" s="377"/>
      <c r="E292" s="191"/>
      <c r="F292" s="174"/>
      <c r="G292" s="204"/>
      <c r="H292" s="176"/>
      <c r="I292" s="177"/>
      <c r="J292" s="176"/>
      <c r="K292" s="68"/>
      <c r="L292" s="68"/>
      <c r="M292" s="70"/>
      <c r="N292" s="76"/>
      <c r="O292" s="69">
        <f t="shared" si="258"/>
        <v>0</v>
      </c>
      <c r="P292" s="176"/>
      <c r="Q292" s="176"/>
      <c r="R292" s="176"/>
      <c r="S292" s="188"/>
      <c r="T292" s="188"/>
    </row>
    <row r="293" spans="1:20" ht="12.75" customHeight="1">
      <c r="A293" s="169"/>
      <c r="B293" s="183"/>
      <c r="C293" s="183"/>
      <c r="D293" s="378"/>
      <c r="E293" s="191"/>
      <c r="F293" s="174"/>
      <c r="G293" s="204"/>
      <c r="H293" s="176"/>
      <c r="I293" s="177"/>
      <c r="J293" s="176"/>
      <c r="K293" s="68"/>
      <c r="L293" s="68"/>
      <c r="M293" s="68"/>
      <c r="N293" s="76"/>
      <c r="O293" s="69">
        <f t="shared" si="258"/>
        <v>0</v>
      </c>
      <c r="P293" s="176"/>
      <c r="Q293" s="176"/>
      <c r="R293" s="176"/>
      <c r="S293" s="188"/>
      <c r="T293" s="188"/>
    </row>
    <row r="294" spans="1:20" ht="12.75" customHeight="1">
      <c r="A294" s="169">
        <v>5</v>
      </c>
      <c r="B294" s="171" t="s">
        <v>810</v>
      </c>
      <c r="C294" s="171" t="s">
        <v>801</v>
      </c>
      <c r="D294" s="376" t="s">
        <v>811</v>
      </c>
      <c r="E294" s="191">
        <v>1</v>
      </c>
      <c r="F294" s="174">
        <f t="shared" si="256"/>
        <v>197.01344879999996</v>
      </c>
      <c r="G294" s="204"/>
      <c r="H294" s="176">
        <f t="shared" si="257"/>
        <v>0</v>
      </c>
      <c r="I294" s="177"/>
      <c r="J294" s="176">
        <f t="shared" si="250"/>
        <v>0</v>
      </c>
      <c r="K294" s="68" t="s">
        <v>689</v>
      </c>
      <c r="L294" s="68" t="s">
        <v>281</v>
      </c>
      <c r="M294" s="68">
        <v>1</v>
      </c>
      <c r="N294" s="76">
        <v>174</v>
      </c>
      <c r="O294" s="69">
        <f t="shared" si="258"/>
        <v>174</v>
      </c>
      <c r="P294" s="176">
        <f t="shared" ref="P294" si="274">E294*F294</f>
        <v>197.01344879999996</v>
      </c>
      <c r="Q294" s="176">
        <f t="shared" ref="Q294" si="275">SUM(O294:O297)</f>
        <v>174</v>
      </c>
      <c r="R294" s="176">
        <f t="shared" ref="R294" si="276">Q294*1.02*1.05*$R$15</f>
        <v>197.01344879999996</v>
      </c>
      <c r="S294" s="188">
        <f t="shared" ref="S294" si="277">F294*$S$18</f>
        <v>252.61950240153564</v>
      </c>
      <c r="T294" s="188">
        <f t="shared" ref="T294" si="278">S294*E294</f>
        <v>252.61950240153564</v>
      </c>
    </row>
    <row r="295" spans="1:20" ht="12.75" customHeight="1">
      <c r="A295" s="169"/>
      <c r="B295" s="182"/>
      <c r="C295" s="182"/>
      <c r="D295" s="377"/>
      <c r="E295" s="191"/>
      <c r="F295" s="174"/>
      <c r="G295" s="204"/>
      <c r="H295" s="176"/>
      <c r="I295" s="177"/>
      <c r="J295" s="176"/>
      <c r="K295" s="68"/>
      <c r="L295" s="68"/>
      <c r="M295" s="68"/>
      <c r="N295" s="76"/>
      <c r="O295" s="69">
        <f t="shared" si="258"/>
        <v>0</v>
      </c>
      <c r="P295" s="176"/>
      <c r="Q295" s="176"/>
      <c r="R295" s="176"/>
      <c r="S295" s="188"/>
      <c r="T295" s="188"/>
    </row>
    <row r="296" spans="1:20" ht="12.75" customHeight="1">
      <c r="A296" s="169"/>
      <c r="B296" s="182"/>
      <c r="C296" s="182"/>
      <c r="D296" s="377"/>
      <c r="E296" s="191"/>
      <c r="F296" s="174"/>
      <c r="G296" s="204"/>
      <c r="H296" s="176"/>
      <c r="I296" s="177"/>
      <c r="J296" s="176"/>
      <c r="K296" s="68"/>
      <c r="L296" s="68"/>
      <c r="M296" s="70"/>
      <c r="N296" s="76"/>
      <c r="O296" s="69">
        <f t="shared" si="258"/>
        <v>0</v>
      </c>
      <c r="P296" s="176"/>
      <c r="Q296" s="176"/>
      <c r="R296" s="176"/>
      <c r="S296" s="188"/>
      <c r="T296" s="188"/>
    </row>
    <row r="297" spans="1:20" ht="12.75" customHeight="1">
      <c r="A297" s="169"/>
      <c r="B297" s="183"/>
      <c r="C297" s="183"/>
      <c r="D297" s="378"/>
      <c r="E297" s="191"/>
      <c r="F297" s="174"/>
      <c r="G297" s="204"/>
      <c r="H297" s="176"/>
      <c r="I297" s="177"/>
      <c r="J297" s="176"/>
      <c r="K297" s="68"/>
      <c r="L297" s="68"/>
      <c r="M297" s="68"/>
      <c r="N297" s="76"/>
      <c r="O297" s="69">
        <f t="shared" si="258"/>
        <v>0</v>
      </c>
      <c r="P297" s="176"/>
      <c r="Q297" s="176"/>
      <c r="R297" s="176"/>
      <c r="S297" s="188"/>
      <c r="T297" s="188"/>
    </row>
    <row r="298" spans="1:20" ht="12.75" customHeight="1">
      <c r="A298" s="169">
        <v>6</v>
      </c>
      <c r="B298" s="171" t="s">
        <v>810</v>
      </c>
      <c r="C298" s="171" t="s">
        <v>802</v>
      </c>
      <c r="D298" s="376" t="s">
        <v>811</v>
      </c>
      <c r="E298" s="191">
        <v>1</v>
      </c>
      <c r="F298" s="174">
        <f t="shared" si="256"/>
        <v>254.75877</v>
      </c>
      <c r="G298" s="204"/>
      <c r="H298" s="176">
        <f t="shared" si="257"/>
        <v>0</v>
      </c>
      <c r="I298" s="177"/>
      <c r="J298" s="176">
        <f t="shared" si="250"/>
        <v>0</v>
      </c>
      <c r="K298" s="68" t="s">
        <v>689</v>
      </c>
      <c r="L298" s="68" t="s">
        <v>281</v>
      </c>
      <c r="M298" s="68">
        <v>1</v>
      </c>
      <c r="N298" s="76">
        <v>225</v>
      </c>
      <c r="O298" s="69">
        <f t="shared" si="258"/>
        <v>225</v>
      </c>
      <c r="P298" s="176">
        <f t="shared" ref="P298" si="279">E298*F298</f>
        <v>254.75877</v>
      </c>
      <c r="Q298" s="176">
        <f t="shared" ref="Q298" si="280">SUM(O298:O301)</f>
        <v>225</v>
      </c>
      <c r="R298" s="176">
        <f t="shared" ref="R298" si="281">Q298*1.02*1.05*$R$15</f>
        <v>254.75877</v>
      </c>
      <c r="S298" s="188">
        <f t="shared" ref="S298" si="282">F298*$S$18</f>
        <v>326.66314965715821</v>
      </c>
      <c r="T298" s="188">
        <f t="shared" ref="T298" si="283">S298*E298</f>
        <v>326.66314965715821</v>
      </c>
    </row>
    <row r="299" spans="1:20" ht="12.75" customHeight="1">
      <c r="A299" s="169"/>
      <c r="B299" s="182"/>
      <c r="C299" s="182"/>
      <c r="D299" s="377"/>
      <c r="E299" s="191"/>
      <c r="F299" s="174"/>
      <c r="G299" s="204"/>
      <c r="H299" s="176"/>
      <c r="I299" s="177"/>
      <c r="J299" s="176"/>
      <c r="K299" s="68"/>
      <c r="L299" s="68"/>
      <c r="M299" s="68"/>
      <c r="N299" s="76"/>
      <c r="O299" s="69">
        <f t="shared" si="258"/>
        <v>0</v>
      </c>
      <c r="P299" s="176"/>
      <c r="Q299" s="176"/>
      <c r="R299" s="176"/>
      <c r="S299" s="188"/>
      <c r="T299" s="188"/>
    </row>
    <row r="300" spans="1:20" ht="12.75" customHeight="1">
      <c r="A300" s="169"/>
      <c r="B300" s="182"/>
      <c r="C300" s="182"/>
      <c r="D300" s="377"/>
      <c r="E300" s="191"/>
      <c r="F300" s="174"/>
      <c r="G300" s="204"/>
      <c r="H300" s="176"/>
      <c r="I300" s="177"/>
      <c r="J300" s="176"/>
      <c r="K300" s="68"/>
      <c r="L300" s="68"/>
      <c r="M300" s="70"/>
      <c r="N300" s="76"/>
      <c r="O300" s="69">
        <f t="shared" si="258"/>
        <v>0</v>
      </c>
      <c r="P300" s="176"/>
      <c r="Q300" s="176"/>
      <c r="R300" s="176"/>
      <c r="S300" s="188"/>
      <c r="T300" s="188"/>
    </row>
    <row r="301" spans="1:20" ht="12.75" customHeight="1">
      <c r="A301" s="169"/>
      <c r="B301" s="183"/>
      <c r="C301" s="183"/>
      <c r="D301" s="378"/>
      <c r="E301" s="191"/>
      <c r="F301" s="174"/>
      <c r="G301" s="204"/>
      <c r="H301" s="176"/>
      <c r="I301" s="177"/>
      <c r="J301" s="176"/>
      <c r="K301" s="68"/>
      <c r="L301" s="68"/>
      <c r="M301" s="68"/>
      <c r="N301" s="76"/>
      <c r="O301" s="69">
        <f t="shared" si="258"/>
        <v>0</v>
      </c>
      <c r="P301" s="176"/>
      <c r="Q301" s="176"/>
      <c r="R301" s="176"/>
      <c r="S301" s="188"/>
      <c r="T301" s="188"/>
    </row>
    <row r="302" spans="1:20" ht="12.75" customHeight="1">
      <c r="A302" s="169">
        <v>7</v>
      </c>
      <c r="B302" s="171" t="s">
        <v>810</v>
      </c>
      <c r="C302" s="171" t="s">
        <v>803</v>
      </c>
      <c r="D302" s="376" t="s">
        <v>811</v>
      </c>
      <c r="E302" s="191">
        <v>1</v>
      </c>
      <c r="F302" s="174">
        <f t="shared" si="256"/>
        <v>1311.1584696</v>
      </c>
      <c r="G302" s="204"/>
      <c r="H302" s="176">
        <f t="shared" si="257"/>
        <v>0</v>
      </c>
      <c r="I302" s="177"/>
      <c r="J302" s="176">
        <f t="shared" si="250"/>
        <v>0</v>
      </c>
      <c r="K302" s="68" t="s">
        <v>689</v>
      </c>
      <c r="L302" s="68" t="s">
        <v>281</v>
      </c>
      <c r="M302" s="68">
        <v>1</v>
      </c>
      <c r="N302" s="76">
        <v>1158</v>
      </c>
      <c r="O302" s="69">
        <f t="shared" si="258"/>
        <v>1158</v>
      </c>
      <c r="P302" s="176">
        <f t="shared" ref="P302" si="284">E302*F302</f>
        <v>1311.1584696</v>
      </c>
      <c r="Q302" s="176">
        <f t="shared" ref="Q302" si="285">SUM(O302:O305)</f>
        <v>1158</v>
      </c>
      <c r="R302" s="176">
        <f t="shared" ref="R302" si="286">Q302*1.02*1.05*$R$15</f>
        <v>1311.1584696</v>
      </c>
      <c r="S302" s="188">
        <f t="shared" ref="S302" si="287">F302*$S$18</f>
        <v>1681.226343568841</v>
      </c>
      <c r="T302" s="188">
        <f t="shared" ref="T302" si="288">S302*E302</f>
        <v>1681.226343568841</v>
      </c>
    </row>
    <row r="303" spans="1:20" ht="12.75" customHeight="1">
      <c r="A303" s="169"/>
      <c r="B303" s="182"/>
      <c r="C303" s="182"/>
      <c r="D303" s="377"/>
      <c r="E303" s="191"/>
      <c r="F303" s="174"/>
      <c r="G303" s="204"/>
      <c r="H303" s="176"/>
      <c r="I303" s="177"/>
      <c r="J303" s="176"/>
      <c r="K303" s="68"/>
      <c r="L303" s="68"/>
      <c r="M303" s="68"/>
      <c r="N303" s="76"/>
      <c r="O303" s="69">
        <f t="shared" si="258"/>
        <v>0</v>
      </c>
      <c r="P303" s="176"/>
      <c r="Q303" s="176"/>
      <c r="R303" s="176"/>
      <c r="S303" s="188"/>
      <c r="T303" s="188"/>
    </row>
    <row r="304" spans="1:20" ht="12.75" customHeight="1">
      <c r="A304" s="169"/>
      <c r="B304" s="182"/>
      <c r="C304" s="182"/>
      <c r="D304" s="377"/>
      <c r="E304" s="191"/>
      <c r="F304" s="174"/>
      <c r="G304" s="204"/>
      <c r="H304" s="176"/>
      <c r="I304" s="177"/>
      <c r="J304" s="176"/>
      <c r="K304" s="68"/>
      <c r="L304" s="68"/>
      <c r="M304" s="70"/>
      <c r="N304" s="76"/>
      <c r="O304" s="69">
        <f t="shared" si="258"/>
        <v>0</v>
      </c>
      <c r="P304" s="176"/>
      <c r="Q304" s="176"/>
      <c r="R304" s="176"/>
      <c r="S304" s="188"/>
      <c r="T304" s="188"/>
    </row>
    <row r="305" spans="1:20" ht="12.75" customHeight="1">
      <c r="A305" s="169"/>
      <c r="B305" s="183"/>
      <c r="C305" s="183"/>
      <c r="D305" s="378"/>
      <c r="E305" s="191"/>
      <c r="F305" s="174"/>
      <c r="G305" s="204"/>
      <c r="H305" s="176"/>
      <c r="I305" s="177"/>
      <c r="J305" s="176"/>
      <c r="K305" s="68"/>
      <c r="L305" s="68"/>
      <c r="M305" s="68"/>
      <c r="N305" s="76"/>
      <c r="O305" s="69">
        <f t="shared" si="258"/>
        <v>0</v>
      </c>
      <c r="P305" s="176"/>
      <c r="Q305" s="176"/>
      <c r="R305" s="176"/>
      <c r="S305" s="188"/>
      <c r="T305" s="188"/>
    </row>
    <row r="306" spans="1:20" ht="12.75" customHeight="1">
      <c r="A306" s="169">
        <v>8</v>
      </c>
      <c r="B306" s="171" t="s">
        <v>810</v>
      </c>
      <c r="C306" s="171" t="s">
        <v>804</v>
      </c>
      <c r="D306" s="376" t="s">
        <v>811</v>
      </c>
      <c r="E306" s="191">
        <v>1</v>
      </c>
      <c r="F306" s="174">
        <f t="shared" si="256"/>
        <v>161.9133516</v>
      </c>
      <c r="G306" s="204"/>
      <c r="H306" s="176">
        <f t="shared" si="257"/>
        <v>0</v>
      </c>
      <c r="I306" s="177"/>
      <c r="J306" s="176">
        <f t="shared" si="250"/>
        <v>0</v>
      </c>
      <c r="K306" s="68" t="s">
        <v>689</v>
      </c>
      <c r="L306" s="68" t="s">
        <v>281</v>
      </c>
      <c r="M306" s="68">
        <v>1</v>
      </c>
      <c r="N306" s="76">
        <v>143</v>
      </c>
      <c r="O306" s="69">
        <f t="shared" si="258"/>
        <v>143</v>
      </c>
      <c r="P306" s="176">
        <f t="shared" ref="P306" si="289">E306*F306</f>
        <v>161.9133516</v>
      </c>
      <c r="Q306" s="176">
        <f t="shared" ref="Q306" si="290">SUM(O306:O309)</f>
        <v>143</v>
      </c>
      <c r="R306" s="176">
        <f t="shared" ref="R306" si="291">Q306*1.02*1.05*$R$15</f>
        <v>161.9133516</v>
      </c>
      <c r="S306" s="188">
        <f t="shared" ref="S306" si="292">F306*$S$18</f>
        <v>207.61257955988279</v>
      </c>
      <c r="T306" s="188">
        <f t="shared" ref="T306" si="293">S306*E306</f>
        <v>207.61257955988279</v>
      </c>
    </row>
    <row r="307" spans="1:20" ht="12.75" customHeight="1">
      <c r="A307" s="169"/>
      <c r="B307" s="182"/>
      <c r="C307" s="182"/>
      <c r="D307" s="377"/>
      <c r="E307" s="191"/>
      <c r="F307" s="174"/>
      <c r="G307" s="204"/>
      <c r="H307" s="176"/>
      <c r="I307" s="177"/>
      <c r="J307" s="176"/>
      <c r="K307" s="68"/>
      <c r="L307" s="68"/>
      <c r="M307" s="68"/>
      <c r="N307" s="76"/>
      <c r="O307" s="69">
        <f t="shared" si="258"/>
        <v>0</v>
      </c>
      <c r="P307" s="176"/>
      <c r="Q307" s="176"/>
      <c r="R307" s="176"/>
      <c r="S307" s="188"/>
      <c r="T307" s="188"/>
    </row>
    <row r="308" spans="1:20" ht="12.75" customHeight="1">
      <c r="A308" s="169"/>
      <c r="B308" s="182"/>
      <c r="C308" s="182"/>
      <c r="D308" s="377"/>
      <c r="E308" s="191"/>
      <c r="F308" s="174"/>
      <c r="G308" s="204"/>
      <c r="H308" s="176"/>
      <c r="I308" s="177"/>
      <c r="J308" s="176"/>
      <c r="K308" s="68"/>
      <c r="L308" s="68"/>
      <c r="M308" s="70"/>
      <c r="N308" s="76"/>
      <c r="O308" s="69">
        <f t="shared" si="258"/>
        <v>0</v>
      </c>
      <c r="P308" s="176"/>
      <c r="Q308" s="176"/>
      <c r="R308" s="176"/>
      <c r="S308" s="188"/>
      <c r="T308" s="188"/>
    </row>
    <row r="309" spans="1:20" ht="12.75" customHeight="1">
      <c r="A309" s="169"/>
      <c r="B309" s="183"/>
      <c r="C309" s="183"/>
      <c r="D309" s="378"/>
      <c r="E309" s="191"/>
      <c r="F309" s="174"/>
      <c r="G309" s="204"/>
      <c r="H309" s="176"/>
      <c r="I309" s="177"/>
      <c r="J309" s="176"/>
      <c r="K309" s="68"/>
      <c r="L309" s="68"/>
      <c r="M309" s="68"/>
      <c r="N309" s="76"/>
      <c r="O309" s="69">
        <f t="shared" si="258"/>
        <v>0</v>
      </c>
      <c r="P309" s="176"/>
      <c r="Q309" s="176"/>
      <c r="R309" s="176"/>
      <c r="S309" s="188"/>
      <c r="T309" s="188"/>
    </row>
    <row r="310" spans="1:20" ht="12.75" customHeight="1">
      <c r="A310" s="169">
        <v>9</v>
      </c>
      <c r="B310" s="170" t="s">
        <v>807</v>
      </c>
      <c r="C310" s="171" t="s">
        <v>805</v>
      </c>
      <c r="D310" s="382" t="s">
        <v>468</v>
      </c>
      <c r="E310" s="184">
        <v>170.2</v>
      </c>
      <c r="F310" s="174">
        <f t="shared" si="256"/>
        <v>80.331564317999991</v>
      </c>
      <c r="G310" s="209">
        <v>2.72</v>
      </c>
      <c r="H310" s="176">
        <f t="shared" si="257"/>
        <v>5.3955824000000003</v>
      </c>
      <c r="I310" s="209">
        <v>0.14299999999999999</v>
      </c>
      <c r="J310" s="176">
        <f t="shared" si="250"/>
        <v>0.50113062999999991</v>
      </c>
      <c r="K310" s="68" t="s">
        <v>56</v>
      </c>
      <c r="L310" s="68" t="s">
        <v>43</v>
      </c>
      <c r="M310" s="68">
        <v>1</v>
      </c>
      <c r="N310" s="76">
        <v>65.739999999999995</v>
      </c>
      <c r="O310" s="69">
        <f t="shared" si="258"/>
        <v>65.739999999999995</v>
      </c>
      <c r="P310" s="176">
        <f t="shared" ref="P310" si="294">E310*F310</f>
        <v>13672.432246923598</v>
      </c>
      <c r="Q310" s="176">
        <f t="shared" ref="Q310" si="295">SUM(O310:O313)</f>
        <v>65.739999999999995</v>
      </c>
      <c r="R310" s="176">
        <f t="shared" ref="R310" si="296">Q310*1.02*1.05*$R$15</f>
        <v>74.43485128799999</v>
      </c>
      <c r="S310" s="188">
        <f t="shared" ref="S310" si="297">F310*$S$18</f>
        <v>103.00474373072402</v>
      </c>
      <c r="T310" s="188">
        <f t="shared" ref="T310" si="298">S310*E310</f>
        <v>17531.407382969228</v>
      </c>
    </row>
    <row r="311" spans="1:20" ht="12.75" customHeight="1">
      <c r="A311" s="169"/>
      <c r="B311" s="170"/>
      <c r="C311" s="182"/>
      <c r="D311" s="383"/>
      <c r="E311" s="185"/>
      <c r="F311" s="174"/>
      <c r="G311" s="210"/>
      <c r="H311" s="176"/>
      <c r="I311" s="210"/>
      <c r="J311" s="176"/>
      <c r="K311" s="68"/>
      <c r="L311" s="68"/>
      <c r="M311" s="68"/>
      <c r="N311" s="76"/>
      <c r="O311" s="69">
        <f t="shared" si="258"/>
        <v>0</v>
      </c>
      <c r="P311" s="176"/>
      <c r="Q311" s="176"/>
      <c r="R311" s="176"/>
      <c r="S311" s="188"/>
      <c r="T311" s="188"/>
    </row>
    <row r="312" spans="1:20" ht="12.75" customHeight="1">
      <c r="A312" s="169"/>
      <c r="B312" s="170"/>
      <c r="C312" s="182"/>
      <c r="D312" s="383"/>
      <c r="E312" s="185"/>
      <c r="F312" s="174"/>
      <c r="G312" s="210"/>
      <c r="H312" s="176"/>
      <c r="I312" s="210"/>
      <c r="J312" s="176"/>
      <c r="K312" s="68"/>
      <c r="L312" s="68"/>
      <c r="M312" s="70"/>
      <c r="N312" s="76"/>
      <c r="O312" s="69">
        <f t="shared" si="258"/>
        <v>0</v>
      </c>
      <c r="P312" s="176"/>
      <c r="Q312" s="176"/>
      <c r="R312" s="176"/>
      <c r="S312" s="188"/>
      <c r="T312" s="188"/>
    </row>
    <row r="313" spans="1:20" ht="16.5" customHeight="1">
      <c r="A313" s="169"/>
      <c r="B313" s="170"/>
      <c r="C313" s="183"/>
      <c r="D313" s="383"/>
      <c r="E313" s="186"/>
      <c r="F313" s="174"/>
      <c r="G313" s="211"/>
      <c r="H313" s="176"/>
      <c r="I313" s="211"/>
      <c r="J313" s="176"/>
      <c r="K313" s="68"/>
      <c r="L313" s="68"/>
      <c r="M313" s="68"/>
      <c r="N313" s="76"/>
      <c r="O313" s="69">
        <f t="shared" si="258"/>
        <v>0</v>
      </c>
      <c r="P313" s="176"/>
      <c r="Q313" s="176"/>
      <c r="R313" s="176"/>
      <c r="S313" s="188"/>
      <c r="T313" s="188"/>
    </row>
    <row r="314" spans="1:20" ht="12.75" customHeight="1">
      <c r="A314" s="169">
        <v>10</v>
      </c>
      <c r="B314" s="170" t="s">
        <v>808</v>
      </c>
      <c r="C314" s="171" t="s">
        <v>806</v>
      </c>
      <c r="D314" s="281" t="s">
        <v>459</v>
      </c>
      <c r="E314" s="184">
        <v>1</v>
      </c>
      <c r="F314" s="174">
        <f t="shared" si="256"/>
        <v>95.059240001999996</v>
      </c>
      <c r="G314" s="209">
        <v>2.13</v>
      </c>
      <c r="H314" s="176">
        <f t="shared" si="257"/>
        <v>4.2252171000000001</v>
      </c>
      <c r="I314" s="209">
        <v>6.9000000000000006E-2</v>
      </c>
      <c r="J314" s="176">
        <f t="shared" si="250"/>
        <v>0.24180429000000001</v>
      </c>
      <c r="K314" s="68" t="s">
        <v>56</v>
      </c>
      <c r="L314" s="68" t="s">
        <v>43</v>
      </c>
      <c r="M314" s="68">
        <v>1</v>
      </c>
      <c r="N314" s="76">
        <v>80.010000000000005</v>
      </c>
      <c r="O314" s="69">
        <f t="shared" si="258"/>
        <v>80.010000000000005</v>
      </c>
      <c r="P314" s="176">
        <f t="shared" ref="P314" si="299">E314*F314</f>
        <v>95.059240001999996</v>
      </c>
      <c r="Q314" s="176">
        <f t="shared" ref="Q314" si="300">SUM(O314:O317)</f>
        <v>80.010000000000005</v>
      </c>
      <c r="R314" s="176">
        <f t="shared" ref="R314" si="301">Q314*1.02*1.05*$R$15</f>
        <v>90.592218611999996</v>
      </c>
      <c r="S314" s="188">
        <f t="shared" ref="S314" si="302">F314*$S$18</f>
        <v>121.88923169580794</v>
      </c>
      <c r="T314" s="188">
        <f t="shared" ref="T314" si="303">S314*E314</f>
        <v>121.88923169580794</v>
      </c>
    </row>
    <row r="315" spans="1:20" ht="12.75" customHeight="1">
      <c r="A315" s="169"/>
      <c r="B315" s="170"/>
      <c r="C315" s="182"/>
      <c r="D315" s="371"/>
      <c r="E315" s="185"/>
      <c r="F315" s="174"/>
      <c r="G315" s="210"/>
      <c r="H315" s="176"/>
      <c r="I315" s="210"/>
      <c r="J315" s="176"/>
      <c r="K315" s="68"/>
      <c r="L315" s="68"/>
      <c r="M315" s="68"/>
      <c r="N315" s="76"/>
      <c r="O315" s="69">
        <f t="shared" si="258"/>
        <v>0</v>
      </c>
      <c r="P315" s="176"/>
      <c r="Q315" s="176"/>
      <c r="R315" s="176"/>
      <c r="S315" s="188"/>
      <c r="T315" s="188"/>
    </row>
    <row r="316" spans="1:20" ht="12.75" customHeight="1">
      <c r="A316" s="169"/>
      <c r="B316" s="170"/>
      <c r="C316" s="182"/>
      <c r="D316" s="371"/>
      <c r="E316" s="185"/>
      <c r="F316" s="174"/>
      <c r="G316" s="210"/>
      <c r="H316" s="176"/>
      <c r="I316" s="210"/>
      <c r="J316" s="176"/>
      <c r="K316" s="68"/>
      <c r="L316" s="68"/>
      <c r="M316" s="70"/>
      <c r="N316" s="76"/>
      <c r="O316" s="69">
        <f t="shared" si="258"/>
        <v>0</v>
      </c>
      <c r="P316" s="176"/>
      <c r="Q316" s="176"/>
      <c r="R316" s="176"/>
      <c r="S316" s="188"/>
      <c r="T316" s="188"/>
    </row>
    <row r="317" spans="1:20" ht="17.25" customHeight="1">
      <c r="A317" s="169"/>
      <c r="B317" s="170"/>
      <c r="C317" s="183"/>
      <c r="D317" s="372"/>
      <c r="E317" s="186"/>
      <c r="F317" s="174"/>
      <c r="G317" s="211"/>
      <c r="H317" s="176"/>
      <c r="I317" s="211"/>
      <c r="J317" s="176"/>
      <c r="K317" s="68"/>
      <c r="L317" s="68"/>
      <c r="M317" s="68"/>
      <c r="N317" s="76"/>
      <c r="O317" s="69">
        <f t="shared" si="258"/>
        <v>0</v>
      </c>
      <c r="P317" s="176"/>
      <c r="Q317" s="176"/>
      <c r="R317" s="176"/>
      <c r="S317" s="188"/>
      <c r="T317" s="188"/>
    </row>
    <row r="318" spans="1:20" ht="12.75" customHeight="1">
      <c r="A318" s="161"/>
      <c r="B318" s="162"/>
      <c r="C318" s="163" t="s">
        <v>462</v>
      </c>
      <c r="D318" s="161"/>
      <c r="E318" s="164"/>
      <c r="F318" s="165"/>
      <c r="G318" s="157"/>
      <c r="H318" s="158"/>
      <c r="I318" s="157"/>
      <c r="J318" s="158"/>
      <c r="K318" s="40"/>
      <c r="L318" s="40"/>
      <c r="M318" s="40"/>
      <c r="N318" s="41"/>
      <c r="O318" s="42"/>
      <c r="P318" s="158"/>
      <c r="Q318" s="158"/>
      <c r="R318" s="158"/>
      <c r="S318" s="158"/>
      <c r="T318" s="316">
        <f>SUM(T278:T317)</f>
        <v>22446.518143844612</v>
      </c>
    </row>
    <row r="319" spans="1:20" ht="12.75" customHeight="1">
      <c r="A319" s="161"/>
      <c r="B319" s="162"/>
      <c r="C319" s="163"/>
      <c r="D319" s="161"/>
      <c r="E319" s="164"/>
      <c r="F319" s="166"/>
      <c r="G319" s="157"/>
      <c r="H319" s="158"/>
      <c r="I319" s="157"/>
      <c r="J319" s="158"/>
      <c r="K319" s="40"/>
      <c r="L319" s="40"/>
      <c r="M319" s="40"/>
      <c r="N319" s="41"/>
      <c r="O319" s="42"/>
      <c r="P319" s="158"/>
      <c r="Q319" s="158"/>
      <c r="R319" s="158"/>
      <c r="S319" s="158"/>
      <c r="T319" s="316"/>
    </row>
    <row r="320" spans="1:20" ht="12.75" customHeight="1">
      <c r="A320" s="161"/>
      <c r="B320" s="162"/>
      <c r="C320" s="163"/>
      <c r="D320" s="161"/>
      <c r="E320" s="164"/>
      <c r="F320" s="166"/>
      <c r="G320" s="157"/>
      <c r="H320" s="158"/>
      <c r="I320" s="157"/>
      <c r="J320" s="158"/>
      <c r="K320" s="40"/>
      <c r="L320" s="40"/>
      <c r="M320" s="43"/>
      <c r="N320" s="41"/>
      <c r="O320" s="42"/>
      <c r="P320" s="158"/>
      <c r="Q320" s="158"/>
      <c r="R320" s="158"/>
      <c r="S320" s="158"/>
      <c r="T320" s="316"/>
    </row>
    <row r="321" spans="1:20" ht="12.75" customHeight="1">
      <c r="A321" s="161"/>
      <c r="B321" s="162"/>
      <c r="C321" s="163"/>
      <c r="D321" s="161"/>
      <c r="E321" s="164"/>
      <c r="F321" s="167"/>
      <c r="G321" s="157"/>
      <c r="H321" s="158"/>
      <c r="I321" s="157"/>
      <c r="J321" s="158"/>
      <c r="K321" s="40"/>
      <c r="L321" s="40"/>
      <c r="M321" s="40"/>
      <c r="N321" s="41"/>
      <c r="O321" s="42"/>
      <c r="P321" s="158"/>
      <c r="Q321" s="158"/>
      <c r="R321" s="158"/>
      <c r="S321" s="158"/>
      <c r="T321" s="316"/>
    </row>
    <row r="322" spans="1:20" ht="12.75" customHeight="1">
      <c r="A322" s="161"/>
      <c r="B322" s="162"/>
      <c r="C322" s="163" t="s">
        <v>463</v>
      </c>
      <c r="D322" s="161"/>
      <c r="E322" s="164"/>
      <c r="F322" s="165"/>
      <c r="G322" s="157"/>
      <c r="H322" s="158"/>
      <c r="I322" s="157"/>
      <c r="J322" s="158"/>
      <c r="K322" s="40"/>
      <c r="L322" s="40"/>
      <c r="M322" s="40"/>
      <c r="N322" s="41"/>
      <c r="O322" s="42"/>
      <c r="P322" s="158"/>
      <c r="Q322" s="158"/>
      <c r="R322" s="158"/>
      <c r="S322" s="158"/>
      <c r="T322" s="148">
        <f>(T318*100%)/'Cav-Nax-Fut.Dasht-Malatia'!T413</f>
        <v>0.37160443201232118</v>
      </c>
    </row>
    <row r="323" spans="1:20" ht="12.75" customHeight="1">
      <c r="A323" s="161"/>
      <c r="B323" s="162"/>
      <c r="C323" s="163"/>
      <c r="D323" s="161"/>
      <c r="E323" s="164"/>
      <c r="F323" s="166"/>
      <c r="G323" s="157"/>
      <c r="H323" s="158"/>
      <c r="I323" s="157"/>
      <c r="J323" s="158"/>
      <c r="K323" s="40"/>
      <c r="L323" s="40"/>
      <c r="M323" s="40"/>
      <c r="N323" s="41"/>
      <c r="O323" s="42"/>
      <c r="P323" s="158"/>
      <c r="Q323" s="158"/>
      <c r="R323" s="158"/>
      <c r="S323" s="158"/>
      <c r="T323" s="148"/>
    </row>
    <row r="324" spans="1:20" ht="12.75" customHeight="1">
      <c r="A324" s="161"/>
      <c r="B324" s="162"/>
      <c r="C324" s="163"/>
      <c r="D324" s="161"/>
      <c r="E324" s="164"/>
      <c r="F324" s="166"/>
      <c r="G324" s="157"/>
      <c r="H324" s="158"/>
      <c r="I324" s="157"/>
      <c r="J324" s="158"/>
      <c r="K324" s="40"/>
      <c r="L324" s="40"/>
      <c r="M324" s="43"/>
      <c r="N324" s="41"/>
      <c r="O324" s="42"/>
      <c r="P324" s="158"/>
      <c r="Q324" s="158"/>
      <c r="R324" s="158"/>
      <c r="S324" s="158"/>
      <c r="T324" s="148"/>
    </row>
    <row r="325" spans="1:20" ht="12.75" customHeight="1">
      <c r="A325" s="161"/>
      <c r="B325" s="162"/>
      <c r="C325" s="163"/>
      <c r="D325" s="161"/>
      <c r="E325" s="164"/>
      <c r="F325" s="167"/>
      <c r="G325" s="157"/>
      <c r="H325" s="158"/>
      <c r="I325" s="157"/>
      <c r="J325" s="158"/>
      <c r="K325" s="40"/>
      <c r="L325" s="40"/>
      <c r="M325" s="40"/>
      <c r="N325" s="41"/>
      <c r="O325" s="42"/>
      <c r="P325" s="158"/>
      <c r="Q325" s="158"/>
      <c r="R325" s="158"/>
      <c r="S325" s="158"/>
      <c r="T325" s="148"/>
    </row>
    <row r="326" spans="1:20" ht="12.75" customHeight="1">
      <c r="A326" s="169"/>
      <c r="B326" s="170"/>
      <c r="C326" s="212" t="s">
        <v>812</v>
      </c>
      <c r="D326" s="169"/>
      <c r="E326" s="169"/>
      <c r="F326" s="174">
        <f t="shared" si="256"/>
        <v>0</v>
      </c>
      <c r="G326" s="213"/>
      <c r="H326" s="176">
        <f t="shared" si="257"/>
        <v>0</v>
      </c>
      <c r="I326" s="213"/>
      <c r="J326" s="176">
        <f t="shared" si="250"/>
        <v>0</v>
      </c>
      <c r="K326" s="68"/>
      <c r="L326" s="68"/>
      <c r="M326" s="68"/>
      <c r="N326" s="76"/>
      <c r="O326" s="69">
        <f t="shared" si="258"/>
        <v>0</v>
      </c>
      <c r="P326" s="176">
        <f t="shared" ref="P326" si="304">E326*F326</f>
        <v>0</v>
      </c>
      <c r="Q326" s="176">
        <f t="shared" ref="Q326" si="305">SUM(O326:O329)</f>
        <v>0</v>
      </c>
      <c r="R326" s="176">
        <f t="shared" ref="R326" si="306">Q326*1.02*1.05*$R$15</f>
        <v>0</v>
      </c>
      <c r="S326" s="188">
        <f t="shared" ref="S326" si="307">F326*$S$18</f>
        <v>0</v>
      </c>
      <c r="T326" s="188">
        <f t="shared" ref="T326" si="308">S326*E326</f>
        <v>0</v>
      </c>
    </row>
    <row r="327" spans="1:20" ht="12.75" customHeight="1">
      <c r="A327" s="169"/>
      <c r="B327" s="170"/>
      <c r="C327" s="212"/>
      <c r="D327" s="169"/>
      <c r="E327" s="169"/>
      <c r="F327" s="174"/>
      <c r="G327" s="213"/>
      <c r="H327" s="176"/>
      <c r="I327" s="213"/>
      <c r="J327" s="176"/>
      <c r="K327" s="68"/>
      <c r="L327" s="68"/>
      <c r="M327" s="68"/>
      <c r="N327" s="76"/>
      <c r="O327" s="69">
        <f t="shared" si="258"/>
        <v>0</v>
      </c>
      <c r="P327" s="176"/>
      <c r="Q327" s="176"/>
      <c r="R327" s="176"/>
      <c r="S327" s="188"/>
      <c r="T327" s="188"/>
    </row>
    <row r="328" spans="1:20" ht="12.75" customHeight="1">
      <c r="A328" s="169"/>
      <c r="B328" s="170"/>
      <c r="C328" s="212"/>
      <c r="D328" s="169"/>
      <c r="E328" s="169"/>
      <c r="F328" s="174"/>
      <c r="G328" s="213"/>
      <c r="H328" s="176"/>
      <c r="I328" s="213"/>
      <c r="J328" s="176"/>
      <c r="K328" s="68"/>
      <c r="L328" s="68"/>
      <c r="M328" s="68"/>
      <c r="N328" s="76"/>
      <c r="O328" s="69">
        <f t="shared" si="258"/>
        <v>0</v>
      </c>
      <c r="P328" s="176"/>
      <c r="Q328" s="176"/>
      <c r="R328" s="176"/>
      <c r="S328" s="188"/>
      <c r="T328" s="188"/>
    </row>
    <row r="329" spans="1:20" ht="12.75" customHeight="1">
      <c r="A329" s="169"/>
      <c r="B329" s="170"/>
      <c r="C329" s="212"/>
      <c r="D329" s="169"/>
      <c r="E329" s="169"/>
      <c r="F329" s="174"/>
      <c r="G329" s="213"/>
      <c r="H329" s="176"/>
      <c r="I329" s="213"/>
      <c r="J329" s="176"/>
      <c r="K329" s="68"/>
      <c r="L329" s="68"/>
      <c r="M329" s="68"/>
      <c r="N329" s="76"/>
      <c r="O329" s="69">
        <f t="shared" si="258"/>
        <v>0</v>
      </c>
      <c r="P329" s="176"/>
      <c r="Q329" s="176"/>
      <c r="R329" s="176"/>
      <c r="S329" s="188"/>
      <c r="T329" s="188"/>
    </row>
    <row r="330" spans="1:20" ht="12.75" customHeight="1">
      <c r="A330" s="169">
        <v>1</v>
      </c>
      <c r="B330" s="170" t="s">
        <v>576</v>
      </c>
      <c r="C330" s="170" t="s">
        <v>813</v>
      </c>
      <c r="D330" s="376" t="s">
        <v>466</v>
      </c>
      <c r="E330" s="169">
        <v>930</v>
      </c>
      <c r="F330" s="174">
        <f t="shared" si="256"/>
        <v>0.15838163900000002</v>
      </c>
      <c r="G330" s="198">
        <v>5.1400000000000001E-2</v>
      </c>
      <c r="H330" s="176">
        <f t="shared" si="257"/>
        <v>0.10196063800000001</v>
      </c>
      <c r="I330" s="177">
        <v>1.61E-2</v>
      </c>
      <c r="J330" s="176">
        <f t="shared" si="250"/>
        <v>5.6421000999999998E-2</v>
      </c>
      <c r="K330" s="68"/>
      <c r="L330" s="68"/>
      <c r="M330" s="68"/>
      <c r="N330" s="76"/>
      <c r="O330" s="69">
        <f t="shared" si="258"/>
        <v>0</v>
      </c>
      <c r="P330" s="176">
        <f t="shared" ref="P330" si="309">E330*F330</f>
        <v>147.29492427000002</v>
      </c>
      <c r="Q330" s="176">
        <f t="shared" ref="Q330" si="310">SUM(O330:O333)</f>
        <v>0</v>
      </c>
      <c r="R330" s="176">
        <f t="shared" ref="R330" si="311">Q330*1.02*1.05*$R$15</f>
        <v>0</v>
      </c>
      <c r="S330" s="188">
        <f t="shared" ref="S330" si="312">F330*$S$18</f>
        <v>0.20308405886715111</v>
      </c>
      <c r="T330" s="188">
        <f t="shared" ref="T330" si="313">S330*E330</f>
        <v>188.86817474645053</v>
      </c>
    </row>
    <row r="331" spans="1:20" ht="12.75" customHeight="1">
      <c r="A331" s="169"/>
      <c r="B331" s="170"/>
      <c r="C331" s="170"/>
      <c r="D331" s="377"/>
      <c r="E331" s="169"/>
      <c r="F331" s="174"/>
      <c r="G331" s="198"/>
      <c r="H331" s="176"/>
      <c r="I331" s="177"/>
      <c r="J331" s="176"/>
      <c r="K331" s="68"/>
      <c r="L331" s="68"/>
      <c r="M331" s="68"/>
      <c r="N331" s="76"/>
      <c r="O331" s="69">
        <f t="shared" si="258"/>
        <v>0</v>
      </c>
      <c r="P331" s="176"/>
      <c r="Q331" s="176"/>
      <c r="R331" s="176"/>
      <c r="S331" s="188"/>
      <c r="T331" s="188"/>
    </row>
    <row r="332" spans="1:20" ht="12.75" customHeight="1">
      <c r="A332" s="169"/>
      <c r="B332" s="170"/>
      <c r="C332" s="170"/>
      <c r="D332" s="377"/>
      <c r="E332" s="169"/>
      <c r="F332" s="174"/>
      <c r="G332" s="198"/>
      <c r="H332" s="176"/>
      <c r="I332" s="177"/>
      <c r="J332" s="176"/>
      <c r="K332" s="68"/>
      <c r="L332" s="68"/>
      <c r="M332" s="68"/>
      <c r="N332" s="76"/>
      <c r="O332" s="69">
        <f t="shared" si="258"/>
        <v>0</v>
      </c>
      <c r="P332" s="176"/>
      <c r="Q332" s="176"/>
      <c r="R332" s="176"/>
      <c r="S332" s="188"/>
      <c r="T332" s="188"/>
    </row>
    <row r="333" spans="1:20" ht="12.75" customHeight="1">
      <c r="A333" s="169"/>
      <c r="B333" s="170"/>
      <c r="C333" s="170"/>
      <c r="D333" s="378"/>
      <c r="E333" s="169"/>
      <c r="F333" s="174"/>
      <c r="G333" s="198"/>
      <c r="H333" s="176"/>
      <c r="I333" s="177"/>
      <c r="J333" s="176"/>
      <c r="K333" s="68"/>
      <c r="L333" s="68"/>
      <c r="M333" s="68"/>
      <c r="N333" s="76"/>
      <c r="O333" s="69">
        <f t="shared" si="258"/>
        <v>0</v>
      </c>
      <c r="P333" s="176"/>
      <c r="Q333" s="176"/>
      <c r="R333" s="176"/>
      <c r="S333" s="188"/>
      <c r="T333" s="188"/>
    </row>
    <row r="334" spans="1:20" ht="12.75" customHeight="1">
      <c r="A334" s="169">
        <v>2</v>
      </c>
      <c r="B334" s="170" t="s">
        <v>578</v>
      </c>
      <c r="C334" s="170" t="s">
        <v>814</v>
      </c>
      <c r="D334" s="376" t="s">
        <v>466</v>
      </c>
      <c r="E334" s="169">
        <v>233</v>
      </c>
      <c r="F334" s="174">
        <f t="shared" si="256"/>
        <v>0.19836700000000002</v>
      </c>
      <c r="G334" s="204">
        <v>0.1</v>
      </c>
      <c r="H334" s="176">
        <f t="shared" si="257"/>
        <v>0.19836700000000002</v>
      </c>
      <c r="I334" s="213"/>
      <c r="J334" s="176">
        <f t="shared" si="250"/>
        <v>0</v>
      </c>
      <c r="K334" s="68"/>
      <c r="L334" s="68"/>
      <c r="M334" s="68"/>
      <c r="N334" s="76"/>
      <c r="O334" s="69">
        <f t="shared" si="258"/>
        <v>0</v>
      </c>
      <c r="P334" s="176">
        <f t="shared" ref="P334" si="314">E334*F334</f>
        <v>46.219511000000004</v>
      </c>
      <c r="Q334" s="176">
        <f t="shared" ref="Q334" si="315">SUM(O334:O337)</f>
        <v>0</v>
      </c>
      <c r="R334" s="176">
        <f t="shared" ref="R334" si="316">Q334*1.02*1.05*$R$15</f>
        <v>0</v>
      </c>
      <c r="S334" s="188">
        <f t="shared" ref="S334" si="317">F334*$S$18</f>
        <v>0.25435508661013517</v>
      </c>
      <c r="T334" s="188">
        <f t="shared" ref="T334" si="318">S334*E334</f>
        <v>59.264735180161495</v>
      </c>
    </row>
    <row r="335" spans="1:20" ht="12.75" customHeight="1">
      <c r="A335" s="169"/>
      <c r="B335" s="170"/>
      <c r="C335" s="170"/>
      <c r="D335" s="377"/>
      <c r="E335" s="169"/>
      <c r="F335" s="174"/>
      <c r="G335" s="204"/>
      <c r="H335" s="176"/>
      <c r="I335" s="213"/>
      <c r="J335" s="176"/>
      <c r="K335" s="68"/>
      <c r="L335" s="68"/>
      <c r="M335" s="68"/>
      <c r="N335" s="76"/>
      <c r="O335" s="69">
        <f t="shared" si="258"/>
        <v>0</v>
      </c>
      <c r="P335" s="176"/>
      <c r="Q335" s="176"/>
      <c r="R335" s="176"/>
      <c r="S335" s="188"/>
      <c r="T335" s="188"/>
    </row>
    <row r="336" spans="1:20" ht="12.75" customHeight="1">
      <c r="A336" s="169"/>
      <c r="B336" s="170"/>
      <c r="C336" s="170"/>
      <c r="D336" s="377"/>
      <c r="E336" s="169"/>
      <c r="F336" s="174"/>
      <c r="G336" s="204"/>
      <c r="H336" s="176"/>
      <c r="I336" s="213"/>
      <c r="J336" s="176"/>
      <c r="K336" s="68"/>
      <c r="L336" s="68"/>
      <c r="M336" s="68"/>
      <c r="N336" s="76"/>
      <c r="O336" s="69">
        <f t="shared" si="258"/>
        <v>0</v>
      </c>
      <c r="P336" s="176"/>
      <c r="Q336" s="176"/>
      <c r="R336" s="176"/>
      <c r="S336" s="188"/>
      <c r="T336" s="188"/>
    </row>
    <row r="337" spans="1:20" ht="12.75" customHeight="1">
      <c r="A337" s="169"/>
      <c r="B337" s="170"/>
      <c r="C337" s="170"/>
      <c r="D337" s="378"/>
      <c r="E337" s="169"/>
      <c r="F337" s="174"/>
      <c r="G337" s="204"/>
      <c r="H337" s="176"/>
      <c r="I337" s="213"/>
      <c r="J337" s="176"/>
      <c r="K337" s="68"/>
      <c r="L337" s="68"/>
      <c r="M337" s="68"/>
      <c r="N337" s="76"/>
      <c r="O337" s="69">
        <f t="shared" si="258"/>
        <v>0</v>
      </c>
      <c r="P337" s="176"/>
      <c r="Q337" s="176"/>
      <c r="R337" s="176"/>
      <c r="S337" s="188"/>
      <c r="T337" s="188"/>
    </row>
    <row r="338" spans="1:20" ht="12.75" customHeight="1">
      <c r="A338" s="169">
        <v>3</v>
      </c>
      <c r="B338" s="170" t="s">
        <v>50</v>
      </c>
      <c r="C338" s="170" t="s">
        <v>815</v>
      </c>
      <c r="D338" s="221" t="s">
        <v>455</v>
      </c>
      <c r="E338" s="169">
        <v>46.5</v>
      </c>
      <c r="F338" s="174">
        <f t="shared" si="256"/>
        <v>5.8655639173599994</v>
      </c>
      <c r="G338" s="204">
        <v>7.0000000000000007E-2</v>
      </c>
      <c r="H338" s="176">
        <f t="shared" si="257"/>
        <v>0.13885690000000003</v>
      </c>
      <c r="I338" s="204">
        <v>0.21</v>
      </c>
      <c r="J338" s="176">
        <f t="shared" si="250"/>
        <v>0.73592609999999992</v>
      </c>
      <c r="K338" s="68" t="s">
        <v>583</v>
      </c>
      <c r="L338" s="68" t="s">
        <v>47</v>
      </c>
      <c r="M338" s="68">
        <v>1.1000000000000001</v>
      </c>
      <c r="N338" s="76">
        <v>4</v>
      </c>
      <c r="O338" s="69">
        <f t="shared" si="258"/>
        <v>4.4000000000000004</v>
      </c>
      <c r="P338" s="176">
        <f t="shared" ref="P338" si="319">E338*F338</f>
        <v>272.74872215723997</v>
      </c>
      <c r="Q338" s="176">
        <f t="shared" ref="Q338" si="320">SUM(O338:O341)</f>
        <v>4.4077999999999999</v>
      </c>
      <c r="R338" s="176">
        <f t="shared" ref="R338" si="321">Q338*1.02*1.05*$R$15</f>
        <v>4.9907809173599995</v>
      </c>
      <c r="S338" s="188">
        <f t="shared" ref="S338" si="322">F338*$S$18</f>
        <v>7.5210897892158792</v>
      </c>
      <c r="T338" s="188">
        <f t="shared" ref="T338" si="323">S338*E338</f>
        <v>349.73067519853839</v>
      </c>
    </row>
    <row r="339" spans="1:20" ht="12.75" customHeight="1">
      <c r="A339" s="169"/>
      <c r="B339" s="170"/>
      <c r="C339" s="170"/>
      <c r="D339" s="249"/>
      <c r="E339" s="169"/>
      <c r="F339" s="174"/>
      <c r="G339" s="204"/>
      <c r="H339" s="176"/>
      <c r="I339" s="204"/>
      <c r="J339" s="176"/>
      <c r="K339" s="68" t="s">
        <v>59</v>
      </c>
      <c r="L339" s="68" t="s">
        <v>47</v>
      </c>
      <c r="M339" s="68">
        <v>0.05</v>
      </c>
      <c r="N339" s="76">
        <v>0.156</v>
      </c>
      <c r="O339" s="69">
        <f t="shared" si="258"/>
        <v>7.8000000000000005E-3</v>
      </c>
      <c r="P339" s="176"/>
      <c r="Q339" s="176"/>
      <c r="R339" s="176"/>
      <c r="S339" s="188"/>
      <c r="T339" s="188"/>
    </row>
    <row r="340" spans="1:20" ht="12.75" customHeight="1">
      <c r="A340" s="169"/>
      <c r="B340" s="170"/>
      <c r="C340" s="170"/>
      <c r="D340" s="249"/>
      <c r="E340" s="169"/>
      <c r="F340" s="174"/>
      <c r="G340" s="204"/>
      <c r="H340" s="176"/>
      <c r="I340" s="204"/>
      <c r="J340" s="176"/>
      <c r="K340" s="68"/>
      <c r="L340" s="68"/>
      <c r="M340" s="68"/>
      <c r="N340" s="76"/>
      <c r="O340" s="69">
        <f t="shared" si="258"/>
        <v>0</v>
      </c>
      <c r="P340" s="176"/>
      <c r="Q340" s="176"/>
      <c r="R340" s="176"/>
      <c r="S340" s="188"/>
      <c r="T340" s="188"/>
    </row>
    <row r="341" spans="1:20" ht="12.75" customHeight="1">
      <c r="A341" s="169"/>
      <c r="B341" s="170"/>
      <c r="C341" s="170"/>
      <c r="D341" s="249"/>
      <c r="E341" s="169"/>
      <c r="F341" s="174"/>
      <c r="G341" s="204"/>
      <c r="H341" s="176"/>
      <c r="I341" s="204"/>
      <c r="J341" s="176"/>
      <c r="K341" s="68"/>
      <c r="L341" s="68"/>
      <c r="M341" s="68"/>
      <c r="N341" s="76"/>
      <c r="O341" s="69">
        <f t="shared" si="258"/>
        <v>0</v>
      </c>
      <c r="P341" s="176"/>
      <c r="Q341" s="176"/>
      <c r="R341" s="176"/>
      <c r="S341" s="188"/>
      <c r="T341" s="188"/>
    </row>
    <row r="342" spans="1:20" ht="12.75" customHeight="1">
      <c r="A342" s="169">
        <v>4</v>
      </c>
      <c r="B342" s="170" t="s">
        <v>579</v>
      </c>
      <c r="C342" s="170" t="s">
        <v>816</v>
      </c>
      <c r="D342" s="221" t="s">
        <v>455</v>
      </c>
      <c r="E342" s="169">
        <v>46.5</v>
      </c>
      <c r="F342" s="174">
        <f t="shared" si="256"/>
        <v>0.32103962071999997</v>
      </c>
      <c r="G342" s="213">
        <v>5.5999999999999999E-3</v>
      </c>
      <c r="H342" s="176">
        <f t="shared" si="257"/>
        <v>1.1108551999999999E-2</v>
      </c>
      <c r="I342" s="177">
        <v>8.3400000000000002E-2</v>
      </c>
      <c r="J342" s="176">
        <f t="shared" si="250"/>
        <v>0.29226779399999997</v>
      </c>
      <c r="K342" s="68" t="s">
        <v>59</v>
      </c>
      <c r="L342" s="68" t="s">
        <v>47</v>
      </c>
      <c r="M342" s="68">
        <v>0.1</v>
      </c>
      <c r="N342" s="76">
        <v>0.156</v>
      </c>
      <c r="O342" s="69">
        <f t="shared" si="258"/>
        <v>1.5600000000000001E-2</v>
      </c>
      <c r="P342" s="176">
        <f t="shared" ref="P342" si="324">E342*F342</f>
        <v>14.928342363479999</v>
      </c>
      <c r="Q342" s="176">
        <f t="shared" ref="Q342" si="325">SUM(O342:O345)</f>
        <v>1.5600000000000001E-2</v>
      </c>
      <c r="R342" s="176">
        <f t="shared" ref="R342" si="326">Q342*1.02*1.05*$R$15</f>
        <v>1.766327472E-2</v>
      </c>
      <c r="S342" s="188">
        <f t="shared" ref="S342" si="327">F342*$S$18</f>
        <v>0.41165143664783221</v>
      </c>
      <c r="T342" s="188">
        <f t="shared" ref="T342" si="328">S342*E342</f>
        <v>19.1417918041242</v>
      </c>
    </row>
    <row r="343" spans="1:20" ht="12.75" customHeight="1">
      <c r="A343" s="169"/>
      <c r="B343" s="170"/>
      <c r="C343" s="170"/>
      <c r="D343" s="249"/>
      <c r="E343" s="169"/>
      <c r="F343" s="174"/>
      <c r="G343" s="213"/>
      <c r="H343" s="176"/>
      <c r="I343" s="177"/>
      <c r="J343" s="176"/>
      <c r="K343" s="68"/>
      <c r="L343" s="68"/>
      <c r="M343" s="68"/>
      <c r="N343" s="76"/>
      <c r="O343" s="69">
        <f t="shared" si="258"/>
        <v>0</v>
      </c>
      <c r="P343" s="176"/>
      <c r="Q343" s="176"/>
      <c r="R343" s="176"/>
      <c r="S343" s="188"/>
      <c r="T343" s="188"/>
    </row>
    <row r="344" spans="1:20" ht="12.75" customHeight="1">
      <c r="A344" s="169"/>
      <c r="B344" s="170"/>
      <c r="C344" s="170"/>
      <c r="D344" s="249"/>
      <c r="E344" s="169"/>
      <c r="F344" s="174"/>
      <c r="G344" s="213"/>
      <c r="H344" s="176"/>
      <c r="I344" s="177"/>
      <c r="J344" s="176"/>
      <c r="K344" s="68"/>
      <c r="L344" s="68"/>
      <c r="M344" s="68"/>
      <c r="N344" s="76"/>
      <c r="O344" s="69">
        <f t="shared" si="258"/>
        <v>0</v>
      </c>
      <c r="P344" s="176"/>
      <c r="Q344" s="176"/>
      <c r="R344" s="176"/>
      <c r="S344" s="188"/>
      <c r="T344" s="188"/>
    </row>
    <row r="345" spans="1:20" ht="12.75" customHeight="1">
      <c r="A345" s="169"/>
      <c r="B345" s="170"/>
      <c r="C345" s="170"/>
      <c r="D345" s="249"/>
      <c r="E345" s="169"/>
      <c r="F345" s="174"/>
      <c r="G345" s="213"/>
      <c r="H345" s="176"/>
      <c r="I345" s="177"/>
      <c r="J345" s="176"/>
      <c r="K345" s="68"/>
      <c r="L345" s="68"/>
      <c r="M345" s="68"/>
      <c r="N345" s="76"/>
      <c r="O345" s="69">
        <f t="shared" si="258"/>
        <v>0</v>
      </c>
      <c r="P345" s="176"/>
      <c r="Q345" s="176"/>
      <c r="R345" s="176"/>
      <c r="S345" s="188"/>
      <c r="T345" s="188"/>
    </row>
    <row r="346" spans="1:20" ht="12.75" customHeight="1">
      <c r="A346" s="169">
        <v>5</v>
      </c>
      <c r="B346" s="170" t="s">
        <v>584</v>
      </c>
      <c r="C346" s="170" t="s">
        <v>817</v>
      </c>
      <c r="D346" s="376" t="s">
        <v>466</v>
      </c>
      <c r="E346" s="169">
        <v>930</v>
      </c>
      <c r="F346" s="174">
        <f t="shared" si="256"/>
        <v>1.3647064386559999</v>
      </c>
      <c r="G346" s="177">
        <v>1.7399999999999999E-2</v>
      </c>
      <c r="H346" s="176">
        <f t="shared" si="257"/>
        <v>3.4515858000000003E-2</v>
      </c>
      <c r="I346" s="177">
        <v>0.12759999999999999</v>
      </c>
      <c r="J346" s="176">
        <f t="shared" si="250"/>
        <v>0.4471627159999999</v>
      </c>
      <c r="K346" s="68" t="s">
        <v>591</v>
      </c>
      <c r="L346" s="68" t="s">
        <v>47</v>
      </c>
      <c r="M346" s="68">
        <v>0.189</v>
      </c>
      <c r="N346" s="76">
        <v>3.8</v>
      </c>
      <c r="O346" s="69">
        <f t="shared" si="258"/>
        <v>0.71819999999999995</v>
      </c>
      <c r="P346" s="176">
        <f t="shared" ref="P346" si="329">E346*F346</f>
        <v>1269.17698795008</v>
      </c>
      <c r="Q346" s="176">
        <f t="shared" ref="Q346" si="330">SUM(O346:O349)</f>
        <v>0.77987999999999991</v>
      </c>
      <c r="R346" s="176">
        <f t="shared" ref="R346" si="331">Q346*1.02*1.05*$R$15</f>
        <v>0.88302786465599992</v>
      </c>
      <c r="S346" s="188">
        <f t="shared" ref="S346" si="332">F346*$S$18</f>
        <v>1.7498879571791477</v>
      </c>
      <c r="T346" s="188">
        <f t="shared" ref="T346" si="333">S346*E346</f>
        <v>1627.3958001766073</v>
      </c>
    </row>
    <row r="347" spans="1:20" ht="12.75" customHeight="1">
      <c r="A347" s="169"/>
      <c r="B347" s="170"/>
      <c r="C347" s="170"/>
      <c r="D347" s="377"/>
      <c r="E347" s="169"/>
      <c r="F347" s="174"/>
      <c r="G347" s="177"/>
      <c r="H347" s="176"/>
      <c r="I347" s="177"/>
      <c r="J347" s="176"/>
      <c r="K347" s="68" t="s">
        <v>592</v>
      </c>
      <c r="L347" s="68" t="s">
        <v>47</v>
      </c>
      <c r="M347" s="68">
        <v>1.4999999999999999E-2</v>
      </c>
      <c r="N347" s="76">
        <v>3.8</v>
      </c>
      <c r="O347" s="69">
        <f t="shared" si="258"/>
        <v>5.6999999999999995E-2</v>
      </c>
      <c r="P347" s="176"/>
      <c r="Q347" s="176"/>
      <c r="R347" s="176"/>
      <c r="S347" s="188"/>
      <c r="T347" s="188"/>
    </row>
    <row r="348" spans="1:20" ht="12.75" customHeight="1">
      <c r="A348" s="169"/>
      <c r="B348" s="170"/>
      <c r="C348" s="170"/>
      <c r="D348" s="377"/>
      <c r="E348" s="169"/>
      <c r="F348" s="174"/>
      <c r="G348" s="177"/>
      <c r="H348" s="176"/>
      <c r="I348" s="177"/>
      <c r="J348" s="176"/>
      <c r="K348" s="68" t="s">
        <v>590</v>
      </c>
      <c r="L348" s="68" t="s">
        <v>47</v>
      </c>
      <c r="M348" s="68">
        <v>0.03</v>
      </c>
      <c r="N348" s="76">
        <v>0.156</v>
      </c>
      <c r="O348" s="69">
        <f t="shared" si="258"/>
        <v>4.6800000000000001E-3</v>
      </c>
      <c r="P348" s="176"/>
      <c r="Q348" s="176"/>
      <c r="R348" s="176"/>
      <c r="S348" s="188"/>
      <c r="T348" s="188"/>
    </row>
    <row r="349" spans="1:20" ht="19.5" customHeight="1">
      <c r="A349" s="169"/>
      <c r="B349" s="170"/>
      <c r="C349" s="170"/>
      <c r="D349" s="378"/>
      <c r="E349" s="169"/>
      <c r="F349" s="174"/>
      <c r="G349" s="177"/>
      <c r="H349" s="176"/>
      <c r="I349" s="177"/>
      <c r="J349" s="176"/>
      <c r="K349" s="68"/>
      <c r="L349" s="68"/>
      <c r="M349" s="68"/>
      <c r="N349" s="76"/>
      <c r="O349" s="69">
        <f t="shared" si="258"/>
        <v>0</v>
      </c>
      <c r="P349" s="176"/>
      <c r="Q349" s="176"/>
      <c r="R349" s="176"/>
      <c r="S349" s="188"/>
      <c r="T349" s="188"/>
    </row>
    <row r="350" spans="1:20" ht="12.75" customHeight="1">
      <c r="A350" s="169">
        <v>6</v>
      </c>
      <c r="B350" s="170" t="s">
        <v>579</v>
      </c>
      <c r="C350" s="170" t="s">
        <v>818</v>
      </c>
      <c r="D350" s="221" t="s">
        <v>455</v>
      </c>
      <c r="E350" s="169">
        <v>139.5</v>
      </c>
      <c r="F350" s="174">
        <f t="shared" si="256"/>
        <v>0.32103962071999997</v>
      </c>
      <c r="G350" s="213">
        <v>5.5999999999999999E-3</v>
      </c>
      <c r="H350" s="176">
        <f t="shared" si="257"/>
        <v>1.1108551999999999E-2</v>
      </c>
      <c r="I350" s="177">
        <v>8.3400000000000002E-2</v>
      </c>
      <c r="J350" s="176">
        <f t="shared" ref="J350:J426" si="334">I350*$P$9/1000</f>
        <v>0.29226779399999997</v>
      </c>
      <c r="K350" s="68" t="s">
        <v>59</v>
      </c>
      <c r="L350" s="68" t="s">
        <v>47</v>
      </c>
      <c r="M350" s="68">
        <v>0.1</v>
      </c>
      <c r="N350" s="76">
        <v>0.156</v>
      </c>
      <c r="O350" s="69">
        <f t="shared" si="258"/>
        <v>1.5600000000000001E-2</v>
      </c>
      <c r="P350" s="176">
        <f t="shared" ref="P350" si="335">E350*F350</f>
        <v>44.785027090439996</v>
      </c>
      <c r="Q350" s="176">
        <f t="shared" ref="Q350" si="336">SUM(O350:O353)</f>
        <v>1.5600000000000001E-2</v>
      </c>
      <c r="R350" s="176">
        <f t="shared" ref="R350" si="337">Q350*1.02*1.05*$R$15</f>
        <v>1.766327472E-2</v>
      </c>
      <c r="S350" s="188">
        <f t="shared" ref="S350" si="338">F350*$S$18</f>
        <v>0.41165143664783221</v>
      </c>
      <c r="T350" s="188">
        <f t="shared" ref="T350" si="339">S350*E350</f>
        <v>57.425375412372595</v>
      </c>
    </row>
    <row r="351" spans="1:20" ht="12.75" customHeight="1">
      <c r="A351" s="169"/>
      <c r="B351" s="170"/>
      <c r="C351" s="170"/>
      <c r="D351" s="249"/>
      <c r="E351" s="169"/>
      <c r="F351" s="174"/>
      <c r="G351" s="213"/>
      <c r="H351" s="176"/>
      <c r="I351" s="177"/>
      <c r="J351" s="176"/>
      <c r="K351" s="68"/>
      <c r="L351" s="68"/>
      <c r="M351" s="68"/>
      <c r="N351" s="76"/>
      <c r="O351" s="69">
        <f t="shared" si="258"/>
        <v>0</v>
      </c>
      <c r="P351" s="176"/>
      <c r="Q351" s="176"/>
      <c r="R351" s="176"/>
      <c r="S351" s="188"/>
      <c r="T351" s="188"/>
    </row>
    <row r="352" spans="1:20" ht="12.75" customHeight="1">
      <c r="A352" s="169"/>
      <c r="B352" s="170"/>
      <c r="C352" s="170"/>
      <c r="D352" s="249"/>
      <c r="E352" s="169"/>
      <c r="F352" s="174"/>
      <c r="G352" s="213"/>
      <c r="H352" s="176"/>
      <c r="I352" s="177"/>
      <c r="J352" s="176"/>
      <c r="K352" s="68"/>
      <c r="L352" s="68"/>
      <c r="M352" s="68"/>
      <c r="N352" s="76"/>
      <c r="O352" s="69">
        <f t="shared" si="258"/>
        <v>0</v>
      </c>
      <c r="P352" s="176"/>
      <c r="Q352" s="176"/>
      <c r="R352" s="176"/>
      <c r="S352" s="188"/>
      <c r="T352" s="188"/>
    </row>
    <row r="353" spans="1:20" ht="12.75" customHeight="1">
      <c r="A353" s="169"/>
      <c r="B353" s="170"/>
      <c r="C353" s="170"/>
      <c r="D353" s="249"/>
      <c r="E353" s="169"/>
      <c r="F353" s="174"/>
      <c r="G353" s="213"/>
      <c r="H353" s="176"/>
      <c r="I353" s="177"/>
      <c r="J353" s="176"/>
      <c r="K353" s="68"/>
      <c r="L353" s="68"/>
      <c r="M353" s="68"/>
      <c r="N353" s="76"/>
      <c r="O353" s="69">
        <f t="shared" si="258"/>
        <v>0</v>
      </c>
      <c r="P353" s="176"/>
      <c r="Q353" s="176"/>
      <c r="R353" s="176"/>
      <c r="S353" s="188"/>
      <c r="T353" s="188"/>
    </row>
    <row r="354" spans="1:20" ht="12.75" customHeight="1">
      <c r="A354" s="169">
        <v>7</v>
      </c>
      <c r="B354" s="170" t="s">
        <v>588</v>
      </c>
      <c r="C354" s="170" t="s">
        <v>819</v>
      </c>
      <c r="D354" s="221" t="s">
        <v>455</v>
      </c>
      <c r="E354" s="169">
        <v>139.5</v>
      </c>
      <c r="F354" s="174">
        <f t="shared" ref="F354:F430" si="340">H354+J354+R354</f>
        <v>1.8748593499999999</v>
      </c>
      <c r="G354" s="213"/>
      <c r="H354" s="176">
        <f t="shared" ref="H354:H430" si="341">G354*$P$8/1000</f>
        <v>0</v>
      </c>
      <c r="I354" s="198">
        <f>0.0535*10</f>
        <v>0.53500000000000003</v>
      </c>
      <c r="J354" s="176">
        <f t="shared" si="334"/>
        <v>1.8748593499999999</v>
      </c>
      <c r="K354" s="68"/>
      <c r="L354" s="68"/>
      <c r="M354" s="68"/>
      <c r="N354" s="76"/>
      <c r="O354" s="69">
        <f t="shared" ref="O354:O433" si="342">M354*N354</f>
        <v>0</v>
      </c>
      <c r="P354" s="176">
        <f t="shared" ref="P354" si="343">E354*F354</f>
        <v>261.542879325</v>
      </c>
      <c r="Q354" s="176">
        <f t="shared" ref="Q354" si="344">SUM(O354:O357)</f>
        <v>0</v>
      </c>
      <c r="R354" s="176">
        <f t="shared" ref="R354" si="345">Q354*1.02*1.05*$R$15</f>
        <v>0</v>
      </c>
      <c r="S354" s="188">
        <f t="shared" ref="S354" si="346">F354*$S$18</f>
        <v>2.4040289581990537</v>
      </c>
      <c r="T354" s="188">
        <f t="shared" ref="T354" si="347">S354*E354</f>
        <v>335.36203966876798</v>
      </c>
    </row>
    <row r="355" spans="1:20" ht="12.75" customHeight="1">
      <c r="A355" s="169"/>
      <c r="B355" s="170"/>
      <c r="C355" s="170"/>
      <c r="D355" s="249"/>
      <c r="E355" s="169"/>
      <c r="F355" s="174"/>
      <c r="G355" s="213"/>
      <c r="H355" s="176"/>
      <c r="I355" s="198"/>
      <c r="J355" s="176"/>
      <c r="K355" s="68"/>
      <c r="L355" s="68"/>
      <c r="M355" s="68"/>
      <c r="N355" s="76"/>
      <c r="O355" s="69">
        <f t="shared" si="342"/>
        <v>0</v>
      </c>
      <c r="P355" s="176"/>
      <c r="Q355" s="176"/>
      <c r="R355" s="176"/>
      <c r="S355" s="188"/>
      <c r="T355" s="188"/>
    </row>
    <row r="356" spans="1:20" ht="12.75" customHeight="1">
      <c r="A356" s="169"/>
      <c r="B356" s="170"/>
      <c r="C356" s="170"/>
      <c r="D356" s="249"/>
      <c r="E356" s="169"/>
      <c r="F356" s="174"/>
      <c r="G356" s="213"/>
      <c r="H356" s="176"/>
      <c r="I356" s="198"/>
      <c r="J356" s="176"/>
      <c r="K356" s="68"/>
      <c r="L356" s="68"/>
      <c r="M356" s="68"/>
      <c r="N356" s="76"/>
      <c r="O356" s="69">
        <f t="shared" si="342"/>
        <v>0</v>
      </c>
      <c r="P356" s="176"/>
      <c r="Q356" s="176"/>
      <c r="R356" s="176"/>
      <c r="S356" s="188"/>
      <c r="T356" s="188"/>
    </row>
    <row r="357" spans="1:20" ht="12.75" customHeight="1">
      <c r="A357" s="169"/>
      <c r="B357" s="170"/>
      <c r="C357" s="170"/>
      <c r="D357" s="249"/>
      <c r="E357" s="169"/>
      <c r="F357" s="174"/>
      <c r="G357" s="213"/>
      <c r="H357" s="176"/>
      <c r="I357" s="198"/>
      <c r="J357" s="176"/>
      <c r="K357" s="68"/>
      <c r="L357" s="68"/>
      <c r="M357" s="68"/>
      <c r="N357" s="76"/>
      <c r="O357" s="69">
        <f t="shared" si="342"/>
        <v>0</v>
      </c>
      <c r="P357" s="176"/>
      <c r="Q357" s="176"/>
      <c r="R357" s="176"/>
      <c r="S357" s="188"/>
      <c r="T357" s="188"/>
    </row>
    <row r="358" spans="1:20" ht="12.75" customHeight="1">
      <c r="A358" s="169">
        <v>8</v>
      </c>
      <c r="B358" s="170" t="s">
        <v>589</v>
      </c>
      <c r="C358" s="170" t="s">
        <v>820</v>
      </c>
      <c r="D358" s="376" t="s">
        <v>466</v>
      </c>
      <c r="E358" s="169">
        <v>930</v>
      </c>
      <c r="F358" s="174">
        <f t="shared" si="340"/>
        <v>0.82257977609599986</v>
      </c>
      <c r="G358" s="177">
        <v>1.7399999999999999E-2</v>
      </c>
      <c r="H358" s="176">
        <f t="shared" si="341"/>
        <v>3.4515858000000003E-2</v>
      </c>
      <c r="I358" s="177">
        <v>0.12759999999999999</v>
      </c>
      <c r="J358" s="176">
        <f t="shared" si="334"/>
        <v>0.4471627159999999</v>
      </c>
      <c r="K358" s="68" t="s">
        <v>591</v>
      </c>
      <c r="L358" s="68" t="s">
        <v>47</v>
      </c>
      <c r="M358" s="68">
        <v>6.3E-2</v>
      </c>
      <c r="N358" s="76">
        <v>3.8</v>
      </c>
      <c r="O358" s="69">
        <f t="shared" si="342"/>
        <v>0.2394</v>
      </c>
      <c r="P358" s="176">
        <f t="shared" ref="P358" si="348">E358*F358</f>
        <v>764.99919176927983</v>
      </c>
      <c r="Q358" s="176">
        <f t="shared" ref="Q358" si="349">SUM(O358:O361)</f>
        <v>0.30108000000000001</v>
      </c>
      <c r="R358" s="176">
        <f t="shared" ref="R358" si="350">Q358*1.02*1.05*$R$15</f>
        <v>0.340901202096</v>
      </c>
      <c r="S358" s="188">
        <f t="shared" ref="S358" si="351">F358*$S$18</f>
        <v>1.0547487747087148</v>
      </c>
      <c r="T358" s="188">
        <f t="shared" ref="T358" si="352">S358*E358</f>
        <v>980.9163604791047</v>
      </c>
    </row>
    <row r="359" spans="1:20" ht="12.75" customHeight="1">
      <c r="A359" s="169"/>
      <c r="B359" s="170"/>
      <c r="C359" s="170"/>
      <c r="D359" s="377"/>
      <c r="E359" s="169"/>
      <c r="F359" s="174"/>
      <c r="G359" s="177"/>
      <c r="H359" s="176"/>
      <c r="I359" s="177"/>
      <c r="J359" s="176"/>
      <c r="K359" s="68" t="s">
        <v>592</v>
      </c>
      <c r="L359" s="68" t="s">
        <v>47</v>
      </c>
      <c r="M359" s="68">
        <v>1.4999999999999999E-2</v>
      </c>
      <c r="N359" s="76">
        <v>3.8</v>
      </c>
      <c r="O359" s="69">
        <f t="shared" si="342"/>
        <v>5.6999999999999995E-2</v>
      </c>
      <c r="P359" s="176"/>
      <c r="Q359" s="176"/>
      <c r="R359" s="176"/>
      <c r="S359" s="188"/>
      <c r="T359" s="188"/>
    </row>
    <row r="360" spans="1:20" ht="12.75" customHeight="1">
      <c r="A360" s="169"/>
      <c r="B360" s="170"/>
      <c r="C360" s="170"/>
      <c r="D360" s="377"/>
      <c r="E360" s="169"/>
      <c r="F360" s="174"/>
      <c r="G360" s="177"/>
      <c r="H360" s="176"/>
      <c r="I360" s="177"/>
      <c r="J360" s="176"/>
      <c r="K360" s="68" t="s">
        <v>590</v>
      </c>
      <c r="L360" s="68" t="s">
        <v>47</v>
      </c>
      <c r="M360" s="68">
        <v>0.03</v>
      </c>
      <c r="N360" s="76">
        <v>0.156</v>
      </c>
      <c r="O360" s="69">
        <f t="shared" si="342"/>
        <v>4.6800000000000001E-3</v>
      </c>
      <c r="P360" s="176"/>
      <c r="Q360" s="176"/>
      <c r="R360" s="176"/>
      <c r="S360" s="188"/>
      <c r="T360" s="188"/>
    </row>
    <row r="361" spans="1:20" ht="20.25" customHeight="1">
      <c r="A361" s="169"/>
      <c r="B361" s="170"/>
      <c r="C361" s="170"/>
      <c r="D361" s="378"/>
      <c r="E361" s="169"/>
      <c r="F361" s="174"/>
      <c r="G361" s="177"/>
      <c r="H361" s="176"/>
      <c r="I361" s="177"/>
      <c r="J361" s="176"/>
      <c r="K361" s="68"/>
      <c r="L361" s="68"/>
      <c r="M361" s="68"/>
      <c r="N361" s="76"/>
      <c r="O361" s="69">
        <f t="shared" si="342"/>
        <v>0</v>
      </c>
      <c r="P361" s="176"/>
      <c r="Q361" s="176"/>
      <c r="R361" s="176"/>
      <c r="S361" s="188"/>
      <c r="T361" s="188"/>
    </row>
    <row r="362" spans="1:20" ht="12.75" customHeight="1">
      <c r="A362" s="169">
        <v>9</v>
      </c>
      <c r="B362" s="170" t="s">
        <v>579</v>
      </c>
      <c r="C362" s="170" t="s">
        <v>821</v>
      </c>
      <c r="D362" s="221" t="s">
        <v>455</v>
      </c>
      <c r="E362" s="169">
        <v>46.5</v>
      </c>
      <c r="F362" s="174">
        <f t="shared" si="340"/>
        <v>0.32103962071999997</v>
      </c>
      <c r="G362" s="213">
        <v>5.5999999999999999E-3</v>
      </c>
      <c r="H362" s="176">
        <f t="shared" si="341"/>
        <v>1.1108551999999999E-2</v>
      </c>
      <c r="I362" s="177">
        <v>8.3400000000000002E-2</v>
      </c>
      <c r="J362" s="176">
        <f t="shared" si="334"/>
        <v>0.29226779399999997</v>
      </c>
      <c r="K362" s="68" t="s">
        <v>59</v>
      </c>
      <c r="L362" s="68" t="s">
        <v>47</v>
      </c>
      <c r="M362" s="68">
        <v>0.1</v>
      </c>
      <c r="N362" s="76">
        <v>0.156</v>
      </c>
      <c r="O362" s="69">
        <f t="shared" si="342"/>
        <v>1.5600000000000001E-2</v>
      </c>
      <c r="P362" s="176">
        <f t="shared" ref="P362" si="353">E362*F362</f>
        <v>14.928342363479999</v>
      </c>
      <c r="Q362" s="176">
        <f t="shared" ref="Q362" si="354">SUM(O362:O365)</f>
        <v>1.5600000000000001E-2</v>
      </c>
      <c r="R362" s="176">
        <f t="shared" ref="R362" si="355">Q362*1.02*1.05*$R$15</f>
        <v>1.766327472E-2</v>
      </c>
      <c r="S362" s="188">
        <f t="shared" ref="S362" si="356">F362*$S$18</f>
        <v>0.41165143664783221</v>
      </c>
      <c r="T362" s="188">
        <f t="shared" ref="T362" si="357">S362*E362</f>
        <v>19.1417918041242</v>
      </c>
    </row>
    <row r="363" spans="1:20" ht="12.75" customHeight="1">
      <c r="A363" s="169"/>
      <c r="B363" s="170"/>
      <c r="C363" s="170"/>
      <c r="D363" s="249"/>
      <c r="E363" s="169"/>
      <c r="F363" s="174"/>
      <c r="G363" s="213"/>
      <c r="H363" s="176"/>
      <c r="I363" s="177"/>
      <c r="J363" s="176"/>
      <c r="K363" s="68"/>
      <c r="L363" s="68"/>
      <c r="M363" s="68"/>
      <c r="N363" s="76"/>
      <c r="O363" s="69">
        <f t="shared" si="342"/>
        <v>0</v>
      </c>
      <c r="P363" s="176"/>
      <c r="Q363" s="176"/>
      <c r="R363" s="176"/>
      <c r="S363" s="188"/>
      <c r="T363" s="188"/>
    </row>
    <row r="364" spans="1:20" ht="12.75" customHeight="1">
      <c r="A364" s="169"/>
      <c r="B364" s="170"/>
      <c r="C364" s="170"/>
      <c r="D364" s="249"/>
      <c r="E364" s="169"/>
      <c r="F364" s="174"/>
      <c r="G364" s="213"/>
      <c r="H364" s="176"/>
      <c r="I364" s="177"/>
      <c r="J364" s="176"/>
      <c r="K364" s="68"/>
      <c r="L364" s="68"/>
      <c r="M364" s="68"/>
      <c r="N364" s="76"/>
      <c r="O364" s="69">
        <f t="shared" si="342"/>
        <v>0</v>
      </c>
      <c r="P364" s="176"/>
      <c r="Q364" s="176"/>
      <c r="R364" s="176"/>
      <c r="S364" s="188"/>
      <c r="T364" s="188"/>
    </row>
    <row r="365" spans="1:20" ht="12.75" customHeight="1">
      <c r="A365" s="169"/>
      <c r="B365" s="170"/>
      <c r="C365" s="170"/>
      <c r="D365" s="249"/>
      <c r="E365" s="169"/>
      <c r="F365" s="174"/>
      <c r="G365" s="213"/>
      <c r="H365" s="176"/>
      <c r="I365" s="177"/>
      <c r="J365" s="176"/>
      <c r="K365" s="68"/>
      <c r="L365" s="68"/>
      <c r="M365" s="68"/>
      <c r="N365" s="76"/>
      <c r="O365" s="69">
        <f t="shared" si="342"/>
        <v>0</v>
      </c>
      <c r="P365" s="176"/>
      <c r="Q365" s="176"/>
      <c r="R365" s="176"/>
      <c r="S365" s="188"/>
      <c r="T365" s="188"/>
    </row>
    <row r="366" spans="1:20" ht="12.75" customHeight="1">
      <c r="A366" s="169">
        <v>10</v>
      </c>
      <c r="B366" s="170" t="s">
        <v>588</v>
      </c>
      <c r="C366" s="170" t="s">
        <v>822</v>
      </c>
      <c r="D366" s="221" t="s">
        <v>455</v>
      </c>
      <c r="E366" s="169">
        <v>46.5</v>
      </c>
      <c r="F366" s="174">
        <f t="shared" si="340"/>
        <v>1.8748593499999999</v>
      </c>
      <c r="G366" s="213"/>
      <c r="H366" s="176">
        <f t="shared" si="341"/>
        <v>0</v>
      </c>
      <c r="I366" s="198">
        <f>0.0535*10</f>
        <v>0.53500000000000003</v>
      </c>
      <c r="J366" s="176">
        <f t="shared" si="334"/>
        <v>1.8748593499999999</v>
      </c>
      <c r="K366" s="68"/>
      <c r="L366" s="68"/>
      <c r="M366" s="68"/>
      <c r="N366" s="76"/>
      <c r="O366" s="69">
        <f t="shared" si="342"/>
        <v>0</v>
      </c>
      <c r="P366" s="176">
        <f t="shared" ref="P366" si="358">E366*F366</f>
        <v>87.180959774999991</v>
      </c>
      <c r="Q366" s="176">
        <f t="shared" ref="Q366" si="359">SUM(O366:O369)</f>
        <v>0</v>
      </c>
      <c r="R366" s="176">
        <f t="shared" ref="R366" si="360">Q366*1.02*1.05*$R$15</f>
        <v>0</v>
      </c>
      <c r="S366" s="188">
        <f t="shared" ref="S366" si="361">F366*$S$18</f>
        <v>2.4040289581990537</v>
      </c>
      <c r="T366" s="188">
        <f t="shared" ref="T366" si="362">S366*E366</f>
        <v>111.787346556256</v>
      </c>
    </row>
    <row r="367" spans="1:20" ht="12.75" customHeight="1">
      <c r="A367" s="169"/>
      <c r="B367" s="170"/>
      <c r="C367" s="170"/>
      <c r="D367" s="249"/>
      <c r="E367" s="169"/>
      <c r="F367" s="174"/>
      <c r="G367" s="213"/>
      <c r="H367" s="176"/>
      <c r="I367" s="198"/>
      <c r="J367" s="176"/>
      <c r="K367" s="68"/>
      <c r="L367" s="68"/>
      <c r="M367" s="68"/>
      <c r="N367" s="76"/>
      <c r="O367" s="69">
        <f t="shared" si="342"/>
        <v>0</v>
      </c>
      <c r="P367" s="176"/>
      <c r="Q367" s="176"/>
      <c r="R367" s="176"/>
      <c r="S367" s="188"/>
      <c r="T367" s="188"/>
    </row>
    <row r="368" spans="1:20" ht="12.75" customHeight="1">
      <c r="A368" s="169"/>
      <c r="B368" s="170"/>
      <c r="C368" s="170"/>
      <c r="D368" s="249"/>
      <c r="E368" s="169"/>
      <c r="F368" s="174"/>
      <c r="G368" s="213"/>
      <c r="H368" s="176"/>
      <c r="I368" s="198"/>
      <c r="J368" s="176"/>
      <c r="K368" s="68"/>
      <c r="L368" s="68"/>
      <c r="M368" s="68"/>
      <c r="N368" s="76"/>
      <c r="O368" s="69">
        <f t="shared" si="342"/>
        <v>0</v>
      </c>
      <c r="P368" s="176"/>
      <c r="Q368" s="176"/>
      <c r="R368" s="176"/>
      <c r="S368" s="188"/>
      <c r="T368" s="188"/>
    </row>
    <row r="369" spans="1:20" ht="12.75" customHeight="1">
      <c r="A369" s="169"/>
      <c r="B369" s="170"/>
      <c r="C369" s="170"/>
      <c r="D369" s="249"/>
      <c r="E369" s="169"/>
      <c r="F369" s="174"/>
      <c r="G369" s="213"/>
      <c r="H369" s="176"/>
      <c r="I369" s="198"/>
      <c r="J369" s="176"/>
      <c r="K369" s="68"/>
      <c r="L369" s="68"/>
      <c r="M369" s="68"/>
      <c r="N369" s="76"/>
      <c r="O369" s="69">
        <f t="shared" si="342"/>
        <v>0</v>
      </c>
      <c r="P369" s="176"/>
      <c r="Q369" s="176"/>
      <c r="R369" s="176"/>
      <c r="S369" s="188"/>
      <c r="T369" s="188"/>
    </row>
    <row r="370" spans="1:20" ht="12.75" customHeight="1">
      <c r="A370" s="169">
        <v>11</v>
      </c>
      <c r="B370" s="170" t="s">
        <v>50</v>
      </c>
      <c r="C370" s="170" t="s">
        <v>823</v>
      </c>
      <c r="D370" s="221" t="s">
        <v>455</v>
      </c>
      <c r="E370" s="169">
        <v>27.9</v>
      </c>
      <c r="F370" s="174">
        <f t="shared" si="340"/>
        <v>8.1485421749199993</v>
      </c>
      <c r="G370" s="204">
        <v>7.0000000000000007E-2</v>
      </c>
      <c r="H370" s="176">
        <f t="shared" si="341"/>
        <v>0.13885690000000003</v>
      </c>
      <c r="I370" s="204">
        <v>0.21</v>
      </c>
      <c r="J370" s="176">
        <f t="shared" si="334"/>
        <v>0.73592609999999992</v>
      </c>
      <c r="K370" s="68" t="s">
        <v>599</v>
      </c>
      <c r="L370" s="68" t="s">
        <v>47</v>
      </c>
      <c r="M370" s="68">
        <v>1.1000000000000001</v>
      </c>
      <c r="N370" s="76">
        <v>5.8330000000000002</v>
      </c>
      <c r="O370" s="69">
        <f t="shared" si="342"/>
        <v>6.4163000000000006</v>
      </c>
      <c r="P370" s="176">
        <f t="shared" ref="P370" si="363">E370*F370</f>
        <v>227.34432668026798</v>
      </c>
      <c r="Q370" s="176">
        <f t="shared" ref="Q370" si="364">SUM(O370:O373)</f>
        <v>6.4241000000000001</v>
      </c>
      <c r="R370" s="176">
        <f t="shared" ref="R370" si="365">Q370*1.02*1.05*$R$15</f>
        <v>7.2737591749199995</v>
      </c>
      <c r="S370" s="188">
        <f t="shared" ref="S370" si="366">F370*$S$18</f>
        <v>10.448427161010226</v>
      </c>
      <c r="T370" s="188">
        <f t="shared" ref="T370" si="367">S370*E370</f>
        <v>291.5111177921853</v>
      </c>
    </row>
    <row r="371" spans="1:20" ht="12.75" customHeight="1">
      <c r="A371" s="169"/>
      <c r="B371" s="170"/>
      <c r="C371" s="170"/>
      <c r="D371" s="249"/>
      <c r="E371" s="169"/>
      <c r="F371" s="174"/>
      <c r="G371" s="204"/>
      <c r="H371" s="176"/>
      <c r="I371" s="204"/>
      <c r="J371" s="176"/>
      <c r="K371" s="68" t="s">
        <v>59</v>
      </c>
      <c r="L371" s="68" t="s">
        <v>47</v>
      </c>
      <c r="M371" s="68">
        <v>0.05</v>
      </c>
      <c r="N371" s="76">
        <v>0.156</v>
      </c>
      <c r="O371" s="69">
        <f t="shared" si="342"/>
        <v>7.8000000000000005E-3</v>
      </c>
      <c r="P371" s="176"/>
      <c r="Q371" s="176"/>
      <c r="R371" s="176"/>
      <c r="S371" s="188"/>
      <c r="T371" s="188"/>
    </row>
    <row r="372" spans="1:20" ht="12.75" customHeight="1">
      <c r="A372" s="169"/>
      <c r="B372" s="170"/>
      <c r="C372" s="170"/>
      <c r="D372" s="249"/>
      <c r="E372" s="169"/>
      <c r="F372" s="174"/>
      <c r="G372" s="204"/>
      <c r="H372" s="176"/>
      <c r="I372" s="204"/>
      <c r="J372" s="176"/>
      <c r="K372" s="68"/>
      <c r="L372" s="68"/>
      <c r="M372" s="68"/>
      <c r="N372" s="76"/>
      <c r="O372" s="69">
        <f t="shared" si="342"/>
        <v>0</v>
      </c>
      <c r="P372" s="176"/>
      <c r="Q372" s="176"/>
      <c r="R372" s="176"/>
      <c r="S372" s="188"/>
      <c r="T372" s="188"/>
    </row>
    <row r="373" spans="1:20" ht="19.5" customHeight="1">
      <c r="A373" s="169"/>
      <c r="B373" s="170"/>
      <c r="C373" s="170"/>
      <c r="D373" s="249"/>
      <c r="E373" s="169"/>
      <c r="F373" s="174"/>
      <c r="G373" s="204"/>
      <c r="H373" s="176"/>
      <c r="I373" s="204"/>
      <c r="J373" s="176"/>
      <c r="K373" s="68"/>
      <c r="L373" s="68"/>
      <c r="M373" s="68"/>
      <c r="N373" s="76"/>
      <c r="O373" s="69">
        <f t="shared" si="342"/>
        <v>0</v>
      </c>
      <c r="P373" s="176"/>
      <c r="Q373" s="176"/>
      <c r="R373" s="176"/>
      <c r="S373" s="188"/>
      <c r="T373" s="188"/>
    </row>
    <row r="374" spans="1:20" ht="12.75" customHeight="1">
      <c r="A374" s="169">
        <v>12</v>
      </c>
      <c r="B374" s="170" t="s">
        <v>593</v>
      </c>
      <c r="C374" s="170" t="s">
        <v>824</v>
      </c>
      <c r="D374" s="221" t="s">
        <v>455</v>
      </c>
      <c r="E374" s="169">
        <v>37.200000000000003</v>
      </c>
      <c r="F374" s="174">
        <f t="shared" si="340"/>
        <v>0.16435682899999998</v>
      </c>
      <c r="G374" s="213"/>
      <c r="H374" s="176">
        <f t="shared" si="341"/>
        <v>0</v>
      </c>
      <c r="I374" s="177">
        <v>4.6899999999999997E-2</v>
      </c>
      <c r="J374" s="176">
        <f t="shared" si="334"/>
        <v>0.16435682899999998</v>
      </c>
      <c r="K374" s="68"/>
      <c r="L374" s="68"/>
      <c r="M374" s="68"/>
      <c r="N374" s="76"/>
      <c r="O374" s="69">
        <f t="shared" si="342"/>
        <v>0</v>
      </c>
      <c r="P374" s="176">
        <f t="shared" ref="P374" si="368">E374*F374</f>
        <v>6.1140740388000001</v>
      </c>
      <c r="Q374" s="176">
        <f t="shared" ref="Q374" si="369">SUM(O374:O377)</f>
        <v>0</v>
      </c>
      <c r="R374" s="176">
        <f t="shared" ref="R374" si="370">Q374*1.02*1.05*$R$15</f>
        <v>0</v>
      </c>
      <c r="S374" s="188">
        <f t="shared" ref="S374" si="371">F374*$S$18</f>
        <v>0.21074571614866469</v>
      </c>
      <c r="T374" s="188">
        <f t="shared" ref="T374" si="372">S374*E374</f>
        <v>7.8397406407303274</v>
      </c>
    </row>
    <row r="375" spans="1:20" ht="12.75" customHeight="1">
      <c r="A375" s="169"/>
      <c r="B375" s="170"/>
      <c r="C375" s="170"/>
      <c r="D375" s="249"/>
      <c r="E375" s="169"/>
      <c r="F375" s="174"/>
      <c r="G375" s="213"/>
      <c r="H375" s="176"/>
      <c r="I375" s="177"/>
      <c r="J375" s="176"/>
      <c r="K375" s="68"/>
      <c r="L375" s="68"/>
      <c r="M375" s="68"/>
      <c r="N375" s="76"/>
      <c r="O375" s="69">
        <f t="shared" si="342"/>
        <v>0</v>
      </c>
      <c r="P375" s="176"/>
      <c r="Q375" s="176"/>
      <c r="R375" s="176"/>
      <c r="S375" s="188"/>
      <c r="T375" s="188"/>
    </row>
    <row r="376" spans="1:20" ht="12.75" customHeight="1">
      <c r="A376" s="169"/>
      <c r="B376" s="170"/>
      <c r="C376" s="170"/>
      <c r="D376" s="249"/>
      <c r="E376" s="169"/>
      <c r="F376" s="174"/>
      <c r="G376" s="213"/>
      <c r="H376" s="176"/>
      <c r="I376" s="177"/>
      <c r="J376" s="176"/>
      <c r="K376" s="68"/>
      <c r="L376" s="68"/>
      <c r="M376" s="68"/>
      <c r="N376" s="76"/>
      <c r="O376" s="69">
        <f t="shared" si="342"/>
        <v>0</v>
      </c>
      <c r="P376" s="176"/>
      <c r="Q376" s="176"/>
      <c r="R376" s="176"/>
      <c r="S376" s="188"/>
      <c r="T376" s="188"/>
    </row>
    <row r="377" spans="1:20" ht="12.75" customHeight="1">
      <c r="A377" s="169"/>
      <c r="B377" s="170"/>
      <c r="C377" s="170"/>
      <c r="D377" s="249"/>
      <c r="E377" s="169"/>
      <c r="F377" s="174"/>
      <c r="G377" s="213"/>
      <c r="H377" s="176"/>
      <c r="I377" s="177"/>
      <c r="J377" s="176"/>
      <c r="K377" s="68"/>
      <c r="L377" s="68"/>
      <c r="M377" s="68"/>
      <c r="N377" s="76"/>
      <c r="O377" s="69">
        <f t="shared" si="342"/>
        <v>0</v>
      </c>
      <c r="P377" s="176"/>
      <c r="Q377" s="176"/>
      <c r="R377" s="176"/>
      <c r="S377" s="188"/>
      <c r="T377" s="188"/>
    </row>
    <row r="378" spans="1:20" ht="12.75" customHeight="1">
      <c r="A378" s="161"/>
      <c r="B378" s="162"/>
      <c r="C378" s="163" t="s">
        <v>462</v>
      </c>
      <c r="D378" s="161"/>
      <c r="E378" s="164"/>
      <c r="F378" s="165"/>
      <c r="G378" s="157"/>
      <c r="H378" s="158"/>
      <c r="I378" s="157"/>
      <c r="J378" s="158"/>
      <c r="K378" s="40"/>
      <c r="L378" s="40"/>
      <c r="M378" s="40"/>
      <c r="N378" s="41"/>
      <c r="O378" s="42"/>
      <c r="P378" s="158"/>
      <c r="Q378" s="158"/>
      <c r="R378" s="158"/>
      <c r="S378" s="158"/>
      <c r="T378" s="316">
        <f>SUM(T330:T377)</f>
        <v>4048.3849494594228</v>
      </c>
    </row>
    <row r="379" spans="1:20" ht="12.75" customHeight="1">
      <c r="A379" s="161"/>
      <c r="B379" s="162"/>
      <c r="C379" s="163"/>
      <c r="D379" s="161"/>
      <c r="E379" s="164"/>
      <c r="F379" s="166"/>
      <c r="G379" s="157"/>
      <c r="H379" s="158"/>
      <c r="I379" s="157"/>
      <c r="J379" s="158"/>
      <c r="K379" s="40"/>
      <c r="L379" s="40"/>
      <c r="M379" s="40"/>
      <c r="N379" s="41"/>
      <c r="O379" s="42"/>
      <c r="P379" s="158"/>
      <c r="Q379" s="158"/>
      <c r="R379" s="158"/>
      <c r="S379" s="158"/>
      <c r="T379" s="316"/>
    </row>
    <row r="380" spans="1:20" ht="12.75" customHeight="1">
      <c r="A380" s="161"/>
      <c r="B380" s="162"/>
      <c r="C380" s="163"/>
      <c r="D380" s="161"/>
      <c r="E380" s="164"/>
      <c r="F380" s="166"/>
      <c r="G380" s="157"/>
      <c r="H380" s="158"/>
      <c r="I380" s="157"/>
      <c r="J380" s="158"/>
      <c r="K380" s="40"/>
      <c r="L380" s="40"/>
      <c r="M380" s="43"/>
      <c r="N380" s="41"/>
      <c r="O380" s="42"/>
      <c r="P380" s="158"/>
      <c r="Q380" s="158"/>
      <c r="R380" s="158"/>
      <c r="S380" s="158"/>
      <c r="T380" s="316"/>
    </row>
    <row r="381" spans="1:20" ht="12.75" customHeight="1">
      <c r="A381" s="161"/>
      <c r="B381" s="162"/>
      <c r="C381" s="163"/>
      <c r="D381" s="161"/>
      <c r="E381" s="164"/>
      <c r="F381" s="167"/>
      <c r="G381" s="157"/>
      <c r="H381" s="158"/>
      <c r="I381" s="157"/>
      <c r="J381" s="158"/>
      <c r="K381" s="40"/>
      <c r="L381" s="40"/>
      <c r="M381" s="40"/>
      <c r="N381" s="41"/>
      <c r="O381" s="42"/>
      <c r="P381" s="158"/>
      <c r="Q381" s="158"/>
      <c r="R381" s="158"/>
      <c r="S381" s="158"/>
      <c r="T381" s="316"/>
    </row>
    <row r="382" spans="1:20" ht="12.75" customHeight="1">
      <c r="A382" s="161"/>
      <c r="B382" s="162"/>
      <c r="C382" s="163" t="s">
        <v>463</v>
      </c>
      <c r="D382" s="161"/>
      <c r="E382" s="164"/>
      <c r="F382" s="165"/>
      <c r="G382" s="157"/>
      <c r="H382" s="158"/>
      <c r="I382" s="157"/>
      <c r="J382" s="158"/>
      <c r="K382" s="40"/>
      <c r="L382" s="40"/>
      <c r="M382" s="40"/>
      <c r="N382" s="41"/>
      <c r="O382" s="42"/>
      <c r="P382" s="158"/>
      <c r="Q382" s="158"/>
      <c r="R382" s="158"/>
      <c r="S382" s="158"/>
      <c r="T382" s="148">
        <f>(T378*100%)/'Cav-Nax-Fut.Dasht-Malatia'!T413</f>
        <v>6.7021432013215879E-2</v>
      </c>
    </row>
    <row r="383" spans="1:20" ht="12.75" customHeight="1">
      <c r="A383" s="161"/>
      <c r="B383" s="162"/>
      <c r="C383" s="163"/>
      <c r="D383" s="161"/>
      <c r="E383" s="164"/>
      <c r="F383" s="166"/>
      <c r="G383" s="157"/>
      <c r="H383" s="158"/>
      <c r="I383" s="157"/>
      <c r="J383" s="158"/>
      <c r="K383" s="40"/>
      <c r="L383" s="40"/>
      <c r="M383" s="40"/>
      <c r="N383" s="41"/>
      <c r="O383" s="42"/>
      <c r="P383" s="158"/>
      <c r="Q383" s="158"/>
      <c r="R383" s="158"/>
      <c r="S383" s="158"/>
      <c r="T383" s="148"/>
    </row>
    <row r="384" spans="1:20" ht="12.75" customHeight="1">
      <c r="A384" s="161"/>
      <c r="B384" s="162"/>
      <c r="C384" s="163"/>
      <c r="D384" s="161"/>
      <c r="E384" s="164"/>
      <c r="F384" s="166"/>
      <c r="G384" s="157"/>
      <c r="H384" s="158"/>
      <c r="I384" s="157"/>
      <c r="J384" s="158"/>
      <c r="K384" s="40"/>
      <c r="L384" s="40"/>
      <c r="M384" s="43"/>
      <c r="N384" s="41"/>
      <c r="O384" s="42"/>
      <c r="P384" s="158"/>
      <c r="Q384" s="158"/>
      <c r="R384" s="158"/>
      <c r="S384" s="158"/>
      <c r="T384" s="148"/>
    </row>
    <row r="385" spans="1:20" ht="12.75" customHeight="1">
      <c r="A385" s="161"/>
      <c r="B385" s="162"/>
      <c r="C385" s="163"/>
      <c r="D385" s="161"/>
      <c r="E385" s="164"/>
      <c r="F385" s="167"/>
      <c r="G385" s="157"/>
      <c r="H385" s="158"/>
      <c r="I385" s="157"/>
      <c r="J385" s="158"/>
      <c r="K385" s="40"/>
      <c r="L385" s="40"/>
      <c r="M385" s="40"/>
      <c r="N385" s="41"/>
      <c r="O385" s="42"/>
      <c r="P385" s="158"/>
      <c r="Q385" s="158"/>
      <c r="R385" s="158"/>
      <c r="S385" s="158"/>
      <c r="T385" s="148"/>
    </row>
    <row r="386" spans="1:20" ht="12.75" customHeight="1">
      <c r="A386" s="169"/>
      <c r="B386" s="170"/>
      <c r="C386" s="212" t="s">
        <v>825</v>
      </c>
      <c r="D386" s="169"/>
      <c r="E386" s="169"/>
      <c r="F386" s="174">
        <f t="shared" si="340"/>
        <v>0</v>
      </c>
      <c r="G386" s="213"/>
      <c r="H386" s="176">
        <f t="shared" si="341"/>
        <v>0</v>
      </c>
      <c r="I386" s="213"/>
      <c r="J386" s="176">
        <f t="shared" si="334"/>
        <v>0</v>
      </c>
      <c r="K386" s="68"/>
      <c r="L386" s="68"/>
      <c r="M386" s="68"/>
      <c r="N386" s="76"/>
      <c r="O386" s="69">
        <f t="shared" si="342"/>
        <v>0</v>
      </c>
      <c r="P386" s="176">
        <f t="shared" ref="P386" si="373">E386*F386</f>
        <v>0</v>
      </c>
      <c r="Q386" s="176">
        <f t="shared" ref="Q386" si="374">SUM(O386:O389)</f>
        <v>0</v>
      </c>
      <c r="R386" s="176">
        <f t="shared" ref="R386" si="375">Q386*1.02*1.05*$R$15</f>
        <v>0</v>
      </c>
      <c r="S386" s="188">
        <f t="shared" ref="S386" si="376">F386*$S$18</f>
        <v>0</v>
      </c>
      <c r="T386" s="188">
        <f t="shared" ref="T386" si="377">S386*E386</f>
        <v>0</v>
      </c>
    </row>
    <row r="387" spans="1:20" ht="12.75" customHeight="1">
      <c r="A387" s="169"/>
      <c r="B387" s="170"/>
      <c r="C387" s="212"/>
      <c r="D387" s="169"/>
      <c r="E387" s="169"/>
      <c r="F387" s="174"/>
      <c r="G387" s="213"/>
      <c r="H387" s="176"/>
      <c r="I387" s="213"/>
      <c r="J387" s="176"/>
      <c r="K387" s="68"/>
      <c r="L387" s="68"/>
      <c r="M387" s="68"/>
      <c r="N387" s="76"/>
      <c r="O387" s="69">
        <f t="shared" si="342"/>
        <v>0</v>
      </c>
      <c r="P387" s="176"/>
      <c r="Q387" s="176"/>
      <c r="R387" s="176"/>
      <c r="S387" s="188"/>
      <c r="T387" s="188"/>
    </row>
    <row r="388" spans="1:20" ht="12.75" customHeight="1">
      <c r="A388" s="169"/>
      <c r="B388" s="170"/>
      <c r="C388" s="212"/>
      <c r="D388" s="169"/>
      <c r="E388" s="169"/>
      <c r="F388" s="174"/>
      <c r="G388" s="213"/>
      <c r="H388" s="176"/>
      <c r="I388" s="213"/>
      <c r="J388" s="176"/>
      <c r="K388" s="68"/>
      <c r="L388" s="68"/>
      <c r="M388" s="68"/>
      <c r="N388" s="76"/>
      <c r="O388" s="69">
        <f t="shared" si="342"/>
        <v>0</v>
      </c>
      <c r="P388" s="176"/>
      <c r="Q388" s="176"/>
      <c r="R388" s="176"/>
      <c r="S388" s="188"/>
      <c r="T388" s="188"/>
    </row>
    <row r="389" spans="1:20" ht="12.75" customHeight="1">
      <c r="A389" s="169"/>
      <c r="B389" s="170"/>
      <c r="C389" s="212"/>
      <c r="D389" s="169"/>
      <c r="E389" s="169"/>
      <c r="F389" s="174"/>
      <c r="G389" s="213"/>
      <c r="H389" s="176"/>
      <c r="I389" s="213"/>
      <c r="J389" s="176"/>
      <c r="K389" s="68"/>
      <c r="L389" s="68"/>
      <c r="M389" s="68"/>
      <c r="N389" s="76"/>
      <c r="O389" s="69">
        <f t="shared" si="342"/>
        <v>0</v>
      </c>
      <c r="P389" s="176"/>
      <c r="Q389" s="176"/>
      <c r="R389" s="176"/>
      <c r="S389" s="188"/>
      <c r="T389" s="188"/>
    </row>
    <row r="390" spans="1:20" ht="12.75" customHeight="1">
      <c r="A390" s="169">
        <v>1</v>
      </c>
      <c r="B390" s="170" t="s">
        <v>38</v>
      </c>
      <c r="C390" s="170" t="s">
        <v>826</v>
      </c>
      <c r="D390" s="376" t="s">
        <v>466</v>
      </c>
      <c r="E390" s="169">
        <v>934.65</v>
      </c>
      <c r="F390" s="174">
        <f t="shared" si="340"/>
        <v>7.0200194400000004</v>
      </c>
      <c r="G390" s="213"/>
      <c r="H390" s="176">
        <f t="shared" si="341"/>
        <v>0</v>
      </c>
      <c r="I390" s="213"/>
      <c r="J390" s="176">
        <f t="shared" si="334"/>
        <v>0</v>
      </c>
      <c r="K390" s="68" t="s">
        <v>604</v>
      </c>
      <c r="L390" s="68" t="s">
        <v>30</v>
      </c>
      <c r="M390" s="68">
        <v>1</v>
      </c>
      <c r="N390" s="76">
        <v>6.2</v>
      </c>
      <c r="O390" s="69">
        <f t="shared" si="342"/>
        <v>6.2</v>
      </c>
      <c r="P390" s="176">
        <f t="shared" ref="P390" si="378">E390*F390</f>
        <v>6561.2611695960004</v>
      </c>
      <c r="Q390" s="176">
        <f t="shared" ref="Q390" si="379">SUM(O390:O393)</f>
        <v>6.2</v>
      </c>
      <c r="R390" s="176">
        <f t="shared" ref="R390" si="380">Q390*1.02*1.05*$R$15</f>
        <v>7.0200194400000004</v>
      </c>
      <c r="S390" s="188">
        <f t="shared" ref="S390" si="381">F390*$S$18</f>
        <v>9.0013845683305824</v>
      </c>
      <c r="T390" s="188">
        <f t="shared" ref="T390" si="382">S390*E390</f>
        <v>8413.1440867901783</v>
      </c>
    </row>
    <row r="391" spans="1:20" ht="12.75" customHeight="1">
      <c r="A391" s="169"/>
      <c r="B391" s="170"/>
      <c r="C391" s="170"/>
      <c r="D391" s="377"/>
      <c r="E391" s="169"/>
      <c r="F391" s="174"/>
      <c r="G391" s="213"/>
      <c r="H391" s="176"/>
      <c r="I391" s="213"/>
      <c r="J391" s="176"/>
      <c r="K391" s="68"/>
      <c r="L391" s="68"/>
      <c r="M391" s="68"/>
      <c r="N391" s="76"/>
      <c r="O391" s="69">
        <f t="shared" si="342"/>
        <v>0</v>
      </c>
      <c r="P391" s="176"/>
      <c r="Q391" s="176"/>
      <c r="R391" s="176"/>
      <c r="S391" s="188"/>
      <c r="T391" s="188"/>
    </row>
    <row r="392" spans="1:20" ht="12.75" customHeight="1">
      <c r="A392" s="169"/>
      <c r="B392" s="170"/>
      <c r="C392" s="170"/>
      <c r="D392" s="377"/>
      <c r="E392" s="169"/>
      <c r="F392" s="174"/>
      <c r="G392" s="213"/>
      <c r="H392" s="176"/>
      <c r="I392" s="213"/>
      <c r="J392" s="176"/>
      <c r="K392" s="68"/>
      <c r="L392" s="68"/>
      <c r="M392" s="68"/>
      <c r="N392" s="76"/>
      <c r="O392" s="69">
        <f t="shared" si="342"/>
        <v>0</v>
      </c>
      <c r="P392" s="176"/>
      <c r="Q392" s="176"/>
      <c r="R392" s="176"/>
      <c r="S392" s="188"/>
      <c r="T392" s="188"/>
    </row>
    <row r="393" spans="1:20" ht="39" customHeight="1">
      <c r="A393" s="169"/>
      <c r="B393" s="170"/>
      <c r="C393" s="170"/>
      <c r="D393" s="378"/>
      <c r="E393" s="169"/>
      <c r="F393" s="174"/>
      <c r="G393" s="213"/>
      <c r="H393" s="176"/>
      <c r="I393" s="213"/>
      <c r="J393" s="176"/>
      <c r="K393" s="68"/>
      <c r="L393" s="68"/>
      <c r="M393" s="68"/>
      <c r="N393" s="76"/>
      <c r="O393" s="69">
        <f t="shared" si="342"/>
        <v>0</v>
      </c>
      <c r="P393" s="176"/>
      <c r="Q393" s="176"/>
      <c r="R393" s="176"/>
      <c r="S393" s="188"/>
      <c r="T393" s="188"/>
    </row>
    <row r="394" spans="1:20" ht="12.75" customHeight="1">
      <c r="A394" s="169">
        <v>2</v>
      </c>
      <c r="B394" s="170" t="s">
        <v>608</v>
      </c>
      <c r="C394" s="170" t="s">
        <v>827</v>
      </c>
      <c r="D394" s="221" t="s">
        <v>455</v>
      </c>
      <c r="E394" s="169">
        <v>28.04</v>
      </c>
      <c r="F394" s="174">
        <f t="shared" si="340"/>
        <v>8.286075576</v>
      </c>
      <c r="G394" s="198">
        <v>1.62</v>
      </c>
      <c r="H394" s="176">
        <f t="shared" si="341"/>
        <v>3.2135454000000006</v>
      </c>
      <c r="I394" s="213"/>
      <c r="J394" s="176">
        <f t="shared" si="334"/>
        <v>0</v>
      </c>
      <c r="K394" s="68" t="s">
        <v>606</v>
      </c>
      <c r="L394" s="68" t="s">
        <v>47</v>
      </c>
      <c r="M394" s="68">
        <v>1.1200000000000001</v>
      </c>
      <c r="N394" s="76">
        <v>4</v>
      </c>
      <c r="O394" s="69">
        <f t="shared" si="342"/>
        <v>4.4800000000000004</v>
      </c>
      <c r="P394" s="176">
        <f t="shared" ref="P394" si="383">E394*F394</f>
        <v>232.34155915104</v>
      </c>
      <c r="Q394" s="176">
        <f t="shared" ref="Q394" si="384">SUM(O394:O397)</f>
        <v>4.4800000000000004</v>
      </c>
      <c r="R394" s="176">
        <f t="shared" ref="R394" si="385">Q394*1.02*1.05*$R$15</f>
        <v>5.0725301759999999</v>
      </c>
      <c r="S394" s="188">
        <f t="shared" ref="S394" si="386">F394*$S$18</f>
        <v>10.624778671813385</v>
      </c>
      <c r="T394" s="188">
        <f t="shared" ref="T394" si="387">S394*E394</f>
        <v>297.91879395764727</v>
      </c>
    </row>
    <row r="395" spans="1:20" ht="12.75" customHeight="1">
      <c r="A395" s="169"/>
      <c r="B395" s="170"/>
      <c r="C395" s="170"/>
      <c r="D395" s="249"/>
      <c r="E395" s="169"/>
      <c r="F395" s="174"/>
      <c r="G395" s="198"/>
      <c r="H395" s="176"/>
      <c r="I395" s="213"/>
      <c r="J395" s="176"/>
      <c r="K395" s="68"/>
      <c r="L395" s="68"/>
      <c r="M395" s="68"/>
      <c r="N395" s="76"/>
      <c r="O395" s="69">
        <f t="shared" si="342"/>
        <v>0</v>
      </c>
      <c r="P395" s="176"/>
      <c r="Q395" s="176"/>
      <c r="R395" s="176"/>
      <c r="S395" s="188"/>
      <c r="T395" s="188"/>
    </row>
    <row r="396" spans="1:20" ht="12.75" customHeight="1">
      <c r="A396" s="169"/>
      <c r="B396" s="170"/>
      <c r="C396" s="170"/>
      <c r="D396" s="249"/>
      <c r="E396" s="169"/>
      <c r="F396" s="174"/>
      <c r="G396" s="198"/>
      <c r="H396" s="176"/>
      <c r="I396" s="213"/>
      <c r="J396" s="176"/>
      <c r="K396" s="68"/>
      <c r="L396" s="68"/>
      <c r="M396" s="68"/>
      <c r="N396" s="76"/>
      <c r="O396" s="69">
        <f t="shared" si="342"/>
        <v>0</v>
      </c>
      <c r="P396" s="176"/>
      <c r="Q396" s="176"/>
      <c r="R396" s="176"/>
      <c r="S396" s="188"/>
      <c r="T396" s="188"/>
    </row>
    <row r="397" spans="1:20" ht="12.75" customHeight="1">
      <c r="A397" s="169"/>
      <c r="B397" s="170"/>
      <c r="C397" s="170"/>
      <c r="D397" s="249"/>
      <c r="E397" s="169"/>
      <c r="F397" s="174"/>
      <c r="G397" s="198"/>
      <c r="H397" s="176"/>
      <c r="I397" s="213"/>
      <c r="J397" s="176"/>
      <c r="K397" s="68"/>
      <c r="L397" s="68"/>
      <c r="M397" s="68"/>
      <c r="N397" s="76"/>
      <c r="O397" s="69">
        <f t="shared" si="342"/>
        <v>0</v>
      </c>
      <c r="P397" s="176"/>
      <c r="Q397" s="176"/>
      <c r="R397" s="176"/>
      <c r="S397" s="188"/>
      <c r="T397" s="188"/>
    </row>
    <row r="398" spans="1:20" ht="12.75" customHeight="1">
      <c r="A398" s="169">
        <v>3</v>
      </c>
      <c r="B398" s="170" t="s">
        <v>38</v>
      </c>
      <c r="C398" s="170" t="s">
        <v>828</v>
      </c>
      <c r="D398" s="376" t="s">
        <v>466</v>
      </c>
      <c r="E398" s="169">
        <v>934.65</v>
      </c>
      <c r="F398" s="174">
        <f t="shared" si="340"/>
        <v>1.9814571000000001</v>
      </c>
      <c r="G398" s="213"/>
      <c r="H398" s="176">
        <f t="shared" si="341"/>
        <v>0</v>
      </c>
      <c r="I398" s="213"/>
      <c r="J398" s="176">
        <f t="shared" si="334"/>
        <v>0</v>
      </c>
      <c r="K398" s="68" t="s">
        <v>605</v>
      </c>
      <c r="L398" s="68" t="s">
        <v>607</v>
      </c>
      <c r="M398" s="68">
        <v>7</v>
      </c>
      <c r="N398" s="76">
        <v>0.25</v>
      </c>
      <c r="O398" s="69">
        <f t="shared" si="342"/>
        <v>1.75</v>
      </c>
      <c r="P398" s="176">
        <f t="shared" ref="P398" si="388">E398*F398</f>
        <v>1851.9688785150001</v>
      </c>
      <c r="Q398" s="176">
        <f t="shared" ref="Q398" si="389">SUM(O398:O401)</f>
        <v>1.75</v>
      </c>
      <c r="R398" s="176">
        <f t="shared" ref="R398" si="390">Q398*1.02*1.05*$R$15</f>
        <v>1.9814571000000001</v>
      </c>
      <c r="S398" s="188">
        <f t="shared" ref="S398" si="391">F398*$S$18</f>
        <v>2.5407133862223419</v>
      </c>
      <c r="T398" s="188">
        <f t="shared" ref="T398" si="392">S398*E398</f>
        <v>2374.6777664327119</v>
      </c>
    </row>
    <row r="399" spans="1:20" ht="12.75" customHeight="1">
      <c r="A399" s="169"/>
      <c r="B399" s="170"/>
      <c r="C399" s="170"/>
      <c r="D399" s="377"/>
      <c r="E399" s="169"/>
      <c r="F399" s="174"/>
      <c r="G399" s="213"/>
      <c r="H399" s="176"/>
      <c r="I399" s="213"/>
      <c r="J399" s="176"/>
      <c r="K399" s="68"/>
      <c r="L399" s="68"/>
      <c r="M399" s="68"/>
      <c r="N399" s="76"/>
      <c r="O399" s="69">
        <f t="shared" si="342"/>
        <v>0</v>
      </c>
      <c r="P399" s="176"/>
      <c r="Q399" s="176"/>
      <c r="R399" s="176"/>
      <c r="S399" s="188"/>
      <c r="T399" s="188"/>
    </row>
    <row r="400" spans="1:20" ht="12.75" customHeight="1">
      <c r="A400" s="169"/>
      <c r="B400" s="170"/>
      <c r="C400" s="170"/>
      <c r="D400" s="377"/>
      <c r="E400" s="169"/>
      <c r="F400" s="174"/>
      <c r="G400" s="213"/>
      <c r="H400" s="176"/>
      <c r="I400" s="213"/>
      <c r="J400" s="176"/>
      <c r="K400" s="68"/>
      <c r="L400" s="68"/>
      <c r="M400" s="68"/>
      <c r="N400" s="76"/>
      <c r="O400" s="69">
        <f t="shared" si="342"/>
        <v>0</v>
      </c>
      <c r="P400" s="176"/>
      <c r="Q400" s="176"/>
      <c r="R400" s="176"/>
      <c r="S400" s="188"/>
      <c r="T400" s="188"/>
    </row>
    <row r="401" spans="1:20" ht="12.75" customHeight="1">
      <c r="A401" s="169"/>
      <c r="B401" s="170"/>
      <c r="C401" s="170"/>
      <c r="D401" s="378"/>
      <c r="E401" s="169"/>
      <c r="F401" s="174"/>
      <c r="G401" s="213"/>
      <c r="H401" s="176"/>
      <c r="I401" s="213"/>
      <c r="J401" s="176"/>
      <c r="K401" s="68"/>
      <c r="L401" s="68"/>
      <c r="M401" s="68"/>
      <c r="N401" s="76"/>
      <c r="O401" s="69">
        <f t="shared" si="342"/>
        <v>0</v>
      </c>
      <c r="P401" s="176"/>
      <c r="Q401" s="176"/>
      <c r="R401" s="176"/>
      <c r="S401" s="188"/>
      <c r="T401" s="188"/>
    </row>
    <row r="402" spans="1:20" ht="12.75" customHeight="1">
      <c r="A402" s="169">
        <v>4</v>
      </c>
      <c r="B402" s="331" t="s">
        <v>746</v>
      </c>
      <c r="C402" s="170" t="s">
        <v>829</v>
      </c>
      <c r="D402" s="382" t="s">
        <v>468</v>
      </c>
      <c r="E402" s="327">
        <v>405</v>
      </c>
      <c r="F402" s="174">
        <f t="shared" si="340"/>
        <v>0.16819551383839998</v>
      </c>
      <c r="G402" s="332">
        <v>3.1199999999999999E-3</v>
      </c>
      <c r="H402" s="176">
        <f t="shared" si="341"/>
        <v>6.1890503999999999E-3</v>
      </c>
      <c r="I402" s="333">
        <v>1.1679999999999999E-2</v>
      </c>
      <c r="J402" s="176">
        <f t="shared" si="334"/>
        <v>4.0931508799999995E-2</v>
      </c>
      <c r="K402" s="114" t="s">
        <v>748</v>
      </c>
      <c r="L402" s="68" t="s">
        <v>39</v>
      </c>
      <c r="M402" s="68">
        <v>8.4000000000000005E-2</v>
      </c>
      <c r="N402" s="73">
        <v>1.2729999999999999</v>
      </c>
      <c r="O402" s="69">
        <f t="shared" si="342"/>
        <v>0.106932</v>
      </c>
      <c r="P402" s="176">
        <f t="shared" ref="P402" si="393">E402*F402</f>
        <v>68.119183104551993</v>
      </c>
      <c r="Q402" s="176">
        <f t="shared" ref="Q402" si="394">SUM(O402:O405)</f>
        <v>0.106932</v>
      </c>
      <c r="R402" s="176">
        <f t="shared" ref="R402" si="395">Q402*1.02*1.05*$R$15</f>
        <v>0.1210749546384</v>
      </c>
      <c r="S402" s="188">
        <f t="shared" ref="S402" si="396">F402*$S$18</f>
        <v>0.21566785044791933</v>
      </c>
      <c r="T402" s="188">
        <f t="shared" ref="T402" si="397">S402*E402</f>
        <v>87.345479431407327</v>
      </c>
    </row>
    <row r="403" spans="1:20" ht="12.75" customHeight="1">
      <c r="A403" s="169"/>
      <c r="B403" s="331"/>
      <c r="C403" s="170"/>
      <c r="D403" s="383"/>
      <c r="E403" s="327"/>
      <c r="F403" s="174"/>
      <c r="G403" s="332"/>
      <c r="H403" s="176"/>
      <c r="I403" s="333"/>
      <c r="J403" s="176"/>
      <c r="K403" s="68"/>
      <c r="L403" s="68"/>
      <c r="M403" s="68"/>
      <c r="N403" s="72"/>
      <c r="O403" s="69">
        <f t="shared" si="342"/>
        <v>0</v>
      </c>
      <c r="P403" s="176"/>
      <c r="Q403" s="176"/>
      <c r="R403" s="176"/>
      <c r="S403" s="188"/>
      <c r="T403" s="188"/>
    </row>
    <row r="404" spans="1:20" ht="12.75" customHeight="1">
      <c r="A404" s="169"/>
      <c r="B404" s="331"/>
      <c r="C404" s="170"/>
      <c r="D404" s="383"/>
      <c r="E404" s="327"/>
      <c r="F404" s="174"/>
      <c r="G404" s="332"/>
      <c r="H404" s="176"/>
      <c r="I404" s="333"/>
      <c r="J404" s="176"/>
      <c r="K404" s="68"/>
      <c r="L404" s="68"/>
      <c r="M404" s="68"/>
      <c r="N404" s="72"/>
      <c r="O404" s="69">
        <f t="shared" si="342"/>
        <v>0</v>
      </c>
      <c r="P404" s="176"/>
      <c r="Q404" s="176"/>
      <c r="R404" s="176"/>
      <c r="S404" s="188"/>
      <c r="T404" s="188"/>
    </row>
    <row r="405" spans="1:20" ht="29.25" customHeight="1">
      <c r="A405" s="169"/>
      <c r="B405" s="331"/>
      <c r="C405" s="170"/>
      <c r="D405" s="383"/>
      <c r="E405" s="327"/>
      <c r="F405" s="174"/>
      <c r="G405" s="332"/>
      <c r="H405" s="176"/>
      <c r="I405" s="333"/>
      <c r="J405" s="176"/>
      <c r="K405" s="68"/>
      <c r="L405" s="68"/>
      <c r="M405" s="68"/>
      <c r="N405" s="76"/>
      <c r="O405" s="69">
        <f t="shared" si="342"/>
        <v>0</v>
      </c>
      <c r="P405" s="176"/>
      <c r="Q405" s="176"/>
      <c r="R405" s="176"/>
      <c r="S405" s="188"/>
      <c r="T405" s="188"/>
    </row>
    <row r="406" spans="1:20" ht="12.75" customHeight="1">
      <c r="A406" s="161"/>
      <c r="B406" s="162"/>
      <c r="C406" s="163" t="s">
        <v>462</v>
      </c>
      <c r="D406" s="161"/>
      <c r="E406" s="164"/>
      <c r="F406" s="165"/>
      <c r="G406" s="157"/>
      <c r="H406" s="158"/>
      <c r="I406" s="157"/>
      <c r="J406" s="158"/>
      <c r="K406" s="40"/>
      <c r="L406" s="40"/>
      <c r="M406" s="40"/>
      <c r="N406" s="41"/>
      <c r="O406" s="42"/>
      <c r="P406" s="158"/>
      <c r="Q406" s="158"/>
      <c r="R406" s="158"/>
      <c r="S406" s="158"/>
      <c r="T406" s="316">
        <f>SUM(T390:T405)</f>
        <v>11173.086126611945</v>
      </c>
    </row>
    <row r="407" spans="1:20" ht="12.75" customHeight="1">
      <c r="A407" s="161"/>
      <c r="B407" s="162"/>
      <c r="C407" s="163"/>
      <c r="D407" s="161"/>
      <c r="E407" s="164"/>
      <c r="F407" s="166"/>
      <c r="G407" s="157"/>
      <c r="H407" s="158"/>
      <c r="I407" s="157"/>
      <c r="J407" s="158"/>
      <c r="K407" s="40"/>
      <c r="L407" s="40"/>
      <c r="M407" s="40"/>
      <c r="N407" s="41"/>
      <c r="O407" s="42"/>
      <c r="P407" s="158"/>
      <c r="Q407" s="158"/>
      <c r="R407" s="158"/>
      <c r="S407" s="158"/>
      <c r="T407" s="316"/>
    </row>
    <row r="408" spans="1:20" ht="12.75" customHeight="1">
      <c r="A408" s="161"/>
      <c r="B408" s="162"/>
      <c r="C408" s="163"/>
      <c r="D408" s="161"/>
      <c r="E408" s="164"/>
      <c r="F408" s="166"/>
      <c r="G408" s="157"/>
      <c r="H408" s="158"/>
      <c r="I408" s="157"/>
      <c r="J408" s="158"/>
      <c r="K408" s="40"/>
      <c r="L408" s="40"/>
      <c r="M408" s="43"/>
      <c r="N408" s="41"/>
      <c r="O408" s="42"/>
      <c r="P408" s="158"/>
      <c r="Q408" s="158"/>
      <c r="R408" s="158"/>
      <c r="S408" s="158"/>
      <c r="T408" s="316"/>
    </row>
    <row r="409" spans="1:20" ht="12.75" customHeight="1">
      <c r="A409" s="161"/>
      <c r="B409" s="162"/>
      <c r="C409" s="163"/>
      <c r="D409" s="161"/>
      <c r="E409" s="164"/>
      <c r="F409" s="167"/>
      <c r="G409" s="157"/>
      <c r="H409" s="158"/>
      <c r="I409" s="157"/>
      <c r="J409" s="158"/>
      <c r="K409" s="40"/>
      <c r="L409" s="40"/>
      <c r="M409" s="40"/>
      <c r="N409" s="41"/>
      <c r="O409" s="42"/>
      <c r="P409" s="158"/>
      <c r="Q409" s="158"/>
      <c r="R409" s="158"/>
      <c r="S409" s="158"/>
      <c r="T409" s="316"/>
    </row>
    <row r="410" spans="1:20" ht="12.75" customHeight="1">
      <c r="A410" s="161"/>
      <c r="B410" s="162"/>
      <c r="C410" s="163" t="s">
        <v>463</v>
      </c>
      <c r="D410" s="161"/>
      <c r="E410" s="164"/>
      <c r="F410" s="165"/>
      <c r="G410" s="157"/>
      <c r="H410" s="158"/>
      <c r="I410" s="157"/>
      <c r="J410" s="158"/>
      <c r="K410" s="40"/>
      <c r="L410" s="40"/>
      <c r="M410" s="40"/>
      <c r="N410" s="41"/>
      <c r="O410" s="42"/>
      <c r="P410" s="158"/>
      <c r="Q410" s="158"/>
      <c r="R410" s="158"/>
      <c r="S410" s="158"/>
      <c r="T410" s="148">
        <f>(T406*100%)/'Cav-Nax-Fut.Dasht-Malatia'!T413</f>
        <v>0.18497159770157712</v>
      </c>
    </row>
    <row r="411" spans="1:20" ht="12.75" customHeight="1">
      <c r="A411" s="161"/>
      <c r="B411" s="162"/>
      <c r="C411" s="163"/>
      <c r="D411" s="161"/>
      <c r="E411" s="164"/>
      <c r="F411" s="166"/>
      <c r="G411" s="157"/>
      <c r="H411" s="158"/>
      <c r="I411" s="157"/>
      <c r="J411" s="158"/>
      <c r="K411" s="40"/>
      <c r="L411" s="40"/>
      <c r="M411" s="40"/>
      <c r="N411" s="41"/>
      <c r="O411" s="42"/>
      <c r="P411" s="158"/>
      <c r="Q411" s="158"/>
      <c r="R411" s="158"/>
      <c r="S411" s="158"/>
      <c r="T411" s="148"/>
    </row>
    <row r="412" spans="1:20" ht="12.75" customHeight="1">
      <c r="A412" s="161"/>
      <c r="B412" s="162"/>
      <c r="C412" s="163"/>
      <c r="D412" s="161"/>
      <c r="E412" s="164"/>
      <c r="F412" s="166"/>
      <c r="G412" s="157"/>
      <c r="H412" s="158"/>
      <c r="I412" s="157"/>
      <c r="J412" s="158"/>
      <c r="K412" s="40"/>
      <c r="L412" s="40"/>
      <c r="M412" s="43"/>
      <c r="N412" s="41"/>
      <c r="O412" s="42"/>
      <c r="P412" s="158"/>
      <c r="Q412" s="158"/>
      <c r="R412" s="158"/>
      <c r="S412" s="158"/>
      <c r="T412" s="148"/>
    </row>
    <row r="413" spans="1:20" ht="12.75" customHeight="1">
      <c r="A413" s="161"/>
      <c r="B413" s="162"/>
      <c r="C413" s="163"/>
      <c r="D413" s="161"/>
      <c r="E413" s="164"/>
      <c r="F413" s="167"/>
      <c r="G413" s="157"/>
      <c r="H413" s="158"/>
      <c r="I413" s="157"/>
      <c r="J413" s="158"/>
      <c r="K413" s="40"/>
      <c r="L413" s="40"/>
      <c r="M413" s="40"/>
      <c r="N413" s="41"/>
      <c r="O413" s="42"/>
      <c r="P413" s="158"/>
      <c r="Q413" s="158"/>
      <c r="R413" s="158"/>
      <c r="S413" s="158"/>
      <c r="T413" s="148"/>
    </row>
    <row r="414" spans="1:20" ht="12.75" customHeight="1">
      <c r="A414" s="169"/>
      <c r="B414" s="170"/>
      <c r="C414" s="212" t="s">
        <v>830</v>
      </c>
      <c r="D414" s="169"/>
      <c r="E414" s="169"/>
      <c r="F414" s="174">
        <f t="shared" si="340"/>
        <v>0</v>
      </c>
      <c r="G414" s="213"/>
      <c r="H414" s="176">
        <f t="shared" si="341"/>
        <v>0</v>
      </c>
      <c r="I414" s="213"/>
      <c r="J414" s="176">
        <f t="shared" si="334"/>
        <v>0</v>
      </c>
      <c r="K414" s="68"/>
      <c r="L414" s="68"/>
      <c r="M414" s="68"/>
      <c r="N414" s="76"/>
      <c r="O414" s="69">
        <f t="shared" si="342"/>
        <v>0</v>
      </c>
      <c r="P414" s="176">
        <f t="shared" ref="P414" si="398">E414*F414</f>
        <v>0</v>
      </c>
      <c r="Q414" s="176">
        <f t="shared" ref="Q414" si="399">SUM(O414:O417)</f>
        <v>0</v>
      </c>
      <c r="R414" s="176">
        <f t="shared" ref="R414" si="400">Q414*1.02*1.05*$R$15</f>
        <v>0</v>
      </c>
      <c r="S414" s="188">
        <f t="shared" ref="S414" si="401">F414*$S$18</f>
        <v>0</v>
      </c>
      <c r="T414" s="188">
        <f t="shared" ref="T414" si="402">S414*E414</f>
        <v>0</v>
      </c>
    </row>
    <row r="415" spans="1:20" ht="12.75" customHeight="1">
      <c r="A415" s="169"/>
      <c r="B415" s="170"/>
      <c r="C415" s="212"/>
      <c r="D415" s="169"/>
      <c r="E415" s="169"/>
      <c r="F415" s="174"/>
      <c r="G415" s="213"/>
      <c r="H415" s="176"/>
      <c r="I415" s="213"/>
      <c r="J415" s="176"/>
      <c r="K415" s="68"/>
      <c r="L415" s="68"/>
      <c r="M415" s="68"/>
      <c r="N415" s="76"/>
      <c r="O415" s="69">
        <f t="shared" si="342"/>
        <v>0</v>
      </c>
      <c r="P415" s="176"/>
      <c r="Q415" s="176"/>
      <c r="R415" s="176"/>
      <c r="S415" s="188"/>
      <c r="T415" s="188"/>
    </row>
    <row r="416" spans="1:20" ht="12.75" customHeight="1">
      <c r="A416" s="169"/>
      <c r="B416" s="170"/>
      <c r="C416" s="212"/>
      <c r="D416" s="169"/>
      <c r="E416" s="169"/>
      <c r="F416" s="174"/>
      <c r="G416" s="213"/>
      <c r="H416" s="176"/>
      <c r="I416" s="213"/>
      <c r="J416" s="176"/>
      <c r="K416" s="68"/>
      <c r="L416" s="68"/>
      <c r="M416" s="68"/>
      <c r="N416" s="76"/>
      <c r="O416" s="69">
        <f t="shared" si="342"/>
        <v>0</v>
      </c>
      <c r="P416" s="176"/>
      <c r="Q416" s="176"/>
      <c r="R416" s="176"/>
      <c r="S416" s="188"/>
      <c r="T416" s="188"/>
    </row>
    <row r="417" spans="1:20" ht="12.75" customHeight="1">
      <c r="A417" s="169"/>
      <c r="B417" s="170"/>
      <c r="C417" s="212"/>
      <c r="D417" s="169"/>
      <c r="E417" s="169"/>
      <c r="F417" s="174"/>
      <c r="G417" s="213"/>
      <c r="H417" s="176"/>
      <c r="I417" s="213"/>
      <c r="J417" s="176"/>
      <c r="K417" s="68"/>
      <c r="L417" s="68"/>
      <c r="M417" s="68"/>
      <c r="N417" s="76"/>
      <c r="O417" s="69">
        <f t="shared" si="342"/>
        <v>0</v>
      </c>
      <c r="P417" s="176"/>
      <c r="Q417" s="176"/>
      <c r="R417" s="176"/>
      <c r="S417" s="188"/>
      <c r="T417" s="188"/>
    </row>
    <row r="418" spans="1:20" ht="12.75" customHeight="1">
      <c r="A418" s="169">
        <v>1</v>
      </c>
      <c r="B418" s="170" t="s">
        <v>610</v>
      </c>
      <c r="C418" s="170" t="s">
        <v>831</v>
      </c>
      <c r="D418" s="221" t="s">
        <v>455</v>
      </c>
      <c r="E418" s="169">
        <v>1.008</v>
      </c>
      <c r="F418" s="174">
        <f t="shared" si="340"/>
        <v>42.583848220392035</v>
      </c>
      <c r="G418" s="204">
        <v>1.55</v>
      </c>
      <c r="H418" s="176">
        <f t="shared" si="341"/>
        <v>3.0746885000000002</v>
      </c>
      <c r="I418" s="204">
        <v>0.76</v>
      </c>
      <c r="J418" s="176">
        <f t="shared" si="334"/>
        <v>2.6633515999999999</v>
      </c>
      <c r="K418" s="68" t="s">
        <v>624</v>
      </c>
      <c r="L418" s="68" t="s">
        <v>47</v>
      </c>
      <c r="M418" s="68">
        <v>1.02</v>
      </c>
      <c r="N418" s="76">
        <v>28.082999999999998</v>
      </c>
      <c r="O418" s="69">
        <f t="shared" si="342"/>
        <v>28.644659999999998</v>
      </c>
      <c r="P418" s="176">
        <f t="shared" ref="P418" si="403">E418*F418</f>
        <v>42.924519006155172</v>
      </c>
      <c r="Q418" s="176">
        <f t="shared" ref="Q418" si="404">SUM(O418:O421)</f>
        <v>32.541791700000005</v>
      </c>
      <c r="R418" s="176">
        <f t="shared" ref="R418" si="405">Q418*1.02*1.05*$R$15</f>
        <v>36.845808120392036</v>
      </c>
      <c r="S418" s="188">
        <f t="shared" ref="S418" si="406">F418*$S$18</f>
        <v>54.602924893206364</v>
      </c>
      <c r="T418" s="188">
        <f t="shared" ref="T418" si="407">S418*E418</f>
        <v>55.039748292352016</v>
      </c>
    </row>
    <row r="419" spans="1:20" ht="12.75" customHeight="1">
      <c r="A419" s="169"/>
      <c r="B419" s="170"/>
      <c r="C419" s="170"/>
      <c r="D419" s="249"/>
      <c r="E419" s="169"/>
      <c r="F419" s="174"/>
      <c r="G419" s="204"/>
      <c r="H419" s="176"/>
      <c r="I419" s="204"/>
      <c r="J419" s="176"/>
      <c r="K419" s="68" t="s">
        <v>625</v>
      </c>
      <c r="L419" s="68" t="s">
        <v>30</v>
      </c>
      <c r="M419" s="68">
        <v>0.80300000000000005</v>
      </c>
      <c r="N419" s="76">
        <v>4.2359999999999998</v>
      </c>
      <c r="O419" s="69">
        <f t="shared" si="342"/>
        <v>3.4015080000000002</v>
      </c>
      <c r="P419" s="176"/>
      <c r="Q419" s="176"/>
      <c r="R419" s="176"/>
      <c r="S419" s="188"/>
      <c r="T419" s="188"/>
    </row>
    <row r="420" spans="1:20" ht="12.75" customHeight="1">
      <c r="A420" s="169"/>
      <c r="B420" s="170"/>
      <c r="C420" s="170"/>
      <c r="D420" s="249"/>
      <c r="E420" s="169"/>
      <c r="F420" s="174"/>
      <c r="G420" s="204"/>
      <c r="H420" s="176"/>
      <c r="I420" s="204"/>
      <c r="J420" s="176"/>
      <c r="K420" s="68" t="s">
        <v>626</v>
      </c>
      <c r="L420" s="68" t="s">
        <v>47</v>
      </c>
      <c r="M420" s="68">
        <v>3.8999999999999998E-3</v>
      </c>
      <c r="N420" s="76">
        <v>127.083</v>
      </c>
      <c r="O420" s="69">
        <f t="shared" si="342"/>
        <v>0.49562369999999994</v>
      </c>
      <c r="P420" s="176"/>
      <c r="Q420" s="176"/>
      <c r="R420" s="176"/>
      <c r="S420" s="188"/>
      <c r="T420" s="188"/>
    </row>
    <row r="421" spans="1:20" ht="12.75" customHeight="1">
      <c r="A421" s="169"/>
      <c r="B421" s="170"/>
      <c r="C421" s="170"/>
      <c r="D421" s="249"/>
      <c r="E421" s="169"/>
      <c r="F421" s="174"/>
      <c r="G421" s="204"/>
      <c r="H421" s="176"/>
      <c r="I421" s="204"/>
      <c r="J421" s="176"/>
      <c r="K421" s="68"/>
      <c r="L421" s="68"/>
      <c r="M421" s="68"/>
      <c r="N421" s="76"/>
      <c r="O421" s="69">
        <f t="shared" si="342"/>
        <v>0</v>
      </c>
      <c r="P421" s="176"/>
      <c r="Q421" s="176"/>
      <c r="R421" s="176"/>
      <c r="S421" s="188"/>
      <c r="T421" s="188"/>
    </row>
    <row r="422" spans="1:20" ht="12.75" customHeight="1">
      <c r="A422" s="169">
        <v>2</v>
      </c>
      <c r="B422" s="170" t="s">
        <v>611</v>
      </c>
      <c r="C422" s="170" t="s">
        <v>832</v>
      </c>
      <c r="D422" s="370" t="s">
        <v>461</v>
      </c>
      <c r="E422" s="169">
        <v>0.23</v>
      </c>
      <c r="F422" s="174">
        <f t="shared" si="340"/>
        <v>161.2863243816</v>
      </c>
      <c r="G422" s="213">
        <v>13.8</v>
      </c>
      <c r="H422" s="176">
        <f t="shared" si="341"/>
        <v>27.374646000000002</v>
      </c>
      <c r="I422" s="213">
        <v>32.1</v>
      </c>
      <c r="J422" s="176">
        <f t="shared" si="334"/>
        <v>112.491561</v>
      </c>
      <c r="K422" s="68" t="s">
        <v>627</v>
      </c>
      <c r="L422" s="68" t="s">
        <v>607</v>
      </c>
      <c r="M422" s="68">
        <v>1</v>
      </c>
      <c r="N422" s="76">
        <v>0.65</v>
      </c>
      <c r="O422" s="69">
        <f t="shared" si="342"/>
        <v>0.65</v>
      </c>
      <c r="P422" s="176">
        <f t="shared" ref="P422" si="408">E422*F422</f>
        <v>37.095854607768004</v>
      </c>
      <c r="Q422" s="176">
        <f t="shared" ref="Q422" si="409">SUM(O422:O425)</f>
        <v>18.917999999999999</v>
      </c>
      <c r="R422" s="176">
        <f t="shared" ref="R422" si="410">Q422*1.02*1.05*$R$15</f>
        <v>21.420117381600001</v>
      </c>
      <c r="S422" s="188">
        <f t="shared" ref="S422" si="411">F422*$S$18</f>
        <v>206.80857706731575</v>
      </c>
      <c r="T422" s="188">
        <f t="shared" ref="T422" si="412">S422*E422</f>
        <v>47.565972725482624</v>
      </c>
    </row>
    <row r="423" spans="1:20" ht="12.75" customHeight="1">
      <c r="A423" s="169"/>
      <c r="B423" s="170"/>
      <c r="C423" s="170"/>
      <c r="D423" s="285"/>
      <c r="E423" s="169"/>
      <c r="F423" s="174"/>
      <c r="G423" s="213"/>
      <c r="H423" s="176"/>
      <c r="I423" s="213"/>
      <c r="J423" s="176"/>
      <c r="K423" s="68" t="s">
        <v>628</v>
      </c>
      <c r="L423" s="68" t="s">
        <v>607</v>
      </c>
      <c r="M423" s="68">
        <v>2.4</v>
      </c>
      <c r="N423" s="76">
        <v>0.86699999999999999</v>
      </c>
      <c r="O423" s="69">
        <f t="shared" si="342"/>
        <v>2.0808</v>
      </c>
      <c r="P423" s="176"/>
      <c r="Q423" s="176"/>
      <c r="R423" s="176"/>
      <c r="S423" s="188"/>
      <c r="T423" s="188"/>
    </row>
    <row r="424" spans="1:20" ht="12.75" customHeight="1">
      <c r="A424" s="169"/>
      <c r="B424" s="170"/>
      <c r="C424" s="170"/>
      <c r="D424" s="285"/>
      <c r="E424" s="169"/>
      <c r="F424" s="174"/>
      <c r="G424" s="213"/>
      <c r="H424" s="176"/>
      <c r="I424" s="213"/>
      <c r="J424" s="176"/>
      <c r="K424" s="68" t="s">
        <v>629</v>
      </c>
      <c r="L424" s="68" t="s">
        <v>607</v>
      </c>
      <c r="M424" s="68">
        <v>13.4</v>
      </c>
      <c r="N424" s="76">
        <v>1.208</v>
      </c>
      <c r="O424" s="69">
        <f t="shared" si="342"/>
        <v>16.187200000000001</v>
      </c>
      <c r="P424" s="176"/>
      <c r="Q424" s="176"/>
      <c r="R424" s="176"/>
      <c r="S424" s="188"/>
      <c r="T424" s="188"/>
    </row>
    <row r="425" spans="1:20" ht="12.75" customHeight="1">
      <c r="A425" s="169"/>
      <c r="B425" s="170"/>
      <c r="C425" s="170"/>
      <c r="D425" s="286"/>
      <c r="E425" s="169"/>
      <c r="F425" s="174"/>
      <c r="G425" s="213"/>
      <c r="H425" s="176"/>
      <c r="I425" s="213"/>
      <c r="J425" s="176"/>
      <c r="K425" s="68"/>
      <c r="L425" s="68"/>
      <c r="M425" s="68"/>
      <c r="N425" s="76"/>
      <c r="O425" s="69">
        <f t="shared" si="342"/>
        <v>0</v>
      </c>
      <c r="P425" s="176"/>
      <c r="Q425" s="176"/>
      <c r="R425" s="176"/>
      <c r="S425" s="188"/>
      <c r="T425" s="188"/>
    </row>
    <row r="426" spans="1:20" ht="12.75" customHeight="1">
      <c r="A426" s="169">
        <v>3</v>
      </c>
      <c r="B426" s="170" t="s">
        <v>810</v>
      </c>
      <c r="C426" s="170" t="s">
        <v>833</v>
      </c>
      <c r="D426" s="373" t="s">
        <v>468</v>
      </c>
      <c r="E426" s="169">
        <v>16.7</v>
      </c>
      <c r="F426" s="174">
        <f t="shared" si="340"/>
        <v>6.0530683751999996</v>
      </c>
      <c r="G426" s="213"/>
      <c r="H426" s="176">
        <f t="shared" si="341"/>
        <v>0</v>
      </c>
      <c r="I426" s="213"/>
      <c r="J426" s="176">
        <f t="shared" si="334"/>
        <v>0</v>
      </c>
      <c r="K426" s="68" t="s">
        <v>630</v>
      </c>
      <c r="L426" s="68" t="s">
        <v>631</v>
      </c>
      <c r="M426" s="68">
        <v>1</v>
      </c>
      <c r="N426" s="76">
        <v>5.3460000000000001</v>
      </c>
      <c r="O426" s="69">
        <f t="shared" si="342"/>
        <v>5.3460000000000001</v>
      </c>
      <c r="P426" s="176">
        <f t="shared" ref="P426" si="413">E426*F426</f>
        <v>101.08624186583999</v>
      </c>
      <c r="Q426" s="176">
        <f t="shared" ref="Q426" si="414">SUM(O426:O429)</f>
        <v>5.3460000000000001</v>
      </c>
      <c r="R426" s="176">
        <f t="shared" ref="R426" si="415">Q426*1.02*1.05*$R$15</f>
        <v>6.0530683751999996</v>
      </c>
      <c r="S426" s="188">
        <f t="shared" ref="S426" si="416">F426*$S$18</f>
        <v>7.7615164358540785</v>
      </c>
      <c r="T426" s="188">
        <f t="shared" ref="T426" si="417">S426*E426</f>
        <v>129.61732447876309</v>
      </c>
    </row>
    <row r="427" spans="1:20" ht="12.75" customHeight="1">
      <c r="A427" s="169"/>
      <c r="B427" s="170"/>
      <c r="C427" s="170"/>
      <c r="D427" s="374"/>
      <c r="E427" s="169"/>
      <c r="F427" s="174"/>
      <c r="G427" s="213"/>
      <c r="H427" s="176"/>
      <c r="I427" s="213"/>
      <c r="J427" s="176"/>
      <c r="K427" s="68"/>
      <c r="L427" s="68"/>
      <c r="M427" s="68"/>
      <c r="N427" s="76"/>
      <c r="O427" s="69">
        <f t="shared" si="342"/>
        <v>0</v>
      </c>
      <c r="P427" s="176"/>
      <c r="Q427" s="176"/>
      <c r="R427" s="176"/>
      <c r="S427" s="188"/>
      <c r="T427" s="188"/>
    </row>
    <row r="428" spans="1:20" ht="12.75" customHeight="1">
      <c r="A428" s="169"/>
      <c r="B428" s="170"/>
      <c r="C428" s="170"/>
      <c r="D428" s="374"/>
      <c r="E428" s="169"/>
      <c r="F428" s="174"/>
      <c r="G428" s="213"/>
      <c r="H428" s="176"/>
      <c r="I428" s="213"/>
      <c r="J428" s="176"/>
      <c r="K428" s="68"/>
      <c r="L428" s="68"/>
      <c r="M428" s="68"/>
      <c r="N428" s="76"/>
      <c r="O428" s="69">
        <f t="shared" si="342"/>
        <v>0</v>
      </c>
      <c r="P428" s="176"/>
      <c r="Q428" s="176"/>
      <c r="R428" s="176"/>
      <c r="S428" s="188"/>
      <c r="T428" s="188"/>
    </row>
    <row r="429" spans="1:20" ht="12.75" customHeight="1">
      <c r="A429" s="169"/>
      <c r="B429" s="170"/>
      <c r="C429" s="170"/>
      <c r="D429" s="374"/>
      <c r="E429" s="169"/>
      <c r="F429" s="174"/>
      <c r="G429" s="213"/>
      <c r="H429" s="176"/>
      <c r="I429" s="213"/>
      <c r="J429" s="176"/>
      <c r="K429" s="68"/>
      <c r="L429" s="68"/>
      <c r="M429" s="68"/>
      <c r="N429" s="76"/>
      <c r="O429" s="69">
        <f t="shared" si="342"/>
        <v>0</v>
      </c>
      <c r="P429" s="176"/>
      <c r="Q429" s="176"/>
      <c r="R429" s="176"/>
      <c r="S429" s="188"/>
      <c r="T429" s="188"/>
    </row>
    <row r="430" spans="1:20" ht="12.75" customHeight="1">
      <c r="A430" s="169">
        <v>4</v>
      </c>
      <c r="B430" s="170" t="s">
        <v>810</v>
      </c>
      <c r="C430" s="170" t="s">
        <v>834</v>
      </c>
      <c r="D430" s="373" t="s">
        <v>468</v>
      </c>
      <c r="E430" s="169">
        <v>25.6</v>
      </c>
      <c r="F430" s="174">
        <f t="shared" si="340"/>
        <v>1.4560879032</v>
      </c>
      <c r="G430" s="213"/>
      <c r="H430" s="176">
        <f t="shared" si="341"/>
        <v>0</v>
      </c>
      <c r="I430" s="213"/>
      <c r="J430" s="176">
        <f t="shared" ref="J430:J446" si="418">I430*$P$9/1000</f>
        <v>0</v>
      </c>
      <c r="K430" s="68" t="s">
        <v>630</v>
      </c>
      <c r="L430" s="68" t="s">
        <v>631</v>
      </c>
      <c r="M430" s="68">
        <v>1</v>
      </c>
      <c r="N430" s="76">
        <v>1.286</v>
      </c>
      <c r="O430" s="69">
        <f t="shared" si="342"/>
        <v>1.286</v>
      </c>
      <c r="P430" s="176">
        <f t="shared" ref="P430" si="419">E430*F430</f>
        <v>37.275850321920004</v>
      </c>
      <c r="Q430" s="176">
        <f t="shared" ref="Q430" si="420">SUM(O430:O433)</f>
        <v>1.286</v>
      </c>
      <c r="R430" s="176">
        <f t="shared" ref="R430" si="421">Q430*1.02*1.05*$R$15</f>
        <v>1.4560879032</v>
      </c>
      <c r="S430" s="188">
        <f t="shared" ref="S430" si="422">F430*$S$18</f>
        <v>1.8670613798182465</v>
      </c>
      <c r="T430" s="188">
        <f t="shared" ref="T430" si="423">S430*E430</f>
        <v>47.796771323347116</v>
      </c>
    </row>
    <row r="431" spans="1:20" ht="12.75" customHeight="1">
      <c r="A431" s="169"/>
      <c r="B431" s="170"/>
      <c r="C431" s="170"/>
      <c r="D431" s="374"/>
      <c r="E431" s="169"/>
      <c r="F431" s="174"/>
      <c r="G431" s="213"/>
      <c r="H431" s="176"/>
      <c r="I431" s="213"/>
      <c r="J431" s="176"/>
      <c r="K431" s="68"/>
      <c r="L431" s="68"/>
      <c r="M431" s="68"/>
      <c r="N431" s="76"/>
      <c r="O431" s="69">
        <f t="shared" si="342"/>
        <v>0</v>
      </c>
      <c r="P431" s="176"/>
      <c r="Q431" s="176"/>
      <c r="R431" s="176"/>
      <c r="S431" s="188"/>
      <c r="T431" s="188"/>
    </row>
    <row r="432" spans="1:20" ht="12.75" customHeight="1">
      <c r="A432" s="169"/>
      <c r="B432" s="170"/>
      <c r="C432" s="170"/>
      <c r="D432" s="374"/>
      <c r="E432" s="169"/>
      <c r="F432" s="174"/>
      <c r="G432" s="213"/>
      <c r="H432" s="176"/>
      <c r="I432" s="213"/>
      <c r="J432" s="176"/>
      <c r="K432" s="68"/>
      <c r="L432" s="68"/>
      <c r="M432" s="68"/>
      <c r="N432" s="76"/>
      <c r="O432" s="69">
        <f t="shared" si="342"/>
        <v>0</v>
      </c>
      <c r="P432" s="176"/>
      <c r="Q432" s="176"/>
      <c r="R432" s="176"/>
      <c r="S432" s="188"/>
      <c r="T432" s="188"/>
    </row>
    <row r="433" spans="1:20" ht="12.75" customHeight="1">
      <c r="A433" s="169"/>
      <c r="B433" s="170"/>
      <c r="C433" s="170"/>
      <c r="D433" s="374"/>
      <c r="E433" s="169"/>
      <c r="F433" s="174"/>
      <c r="G433" s="213"/>
      <c r="H433" s="176"/>
      <c r="I433" s="213"/>
      <c r="J433" s="176"/>
      <c r="K433" s="68"/>
      <c r="L433" s="68"/>
      <c r="M433" s="68"/>
      <c r="N433" s="76"/>
      <c r="O433" s="69">
        <f t="shared" si="342"/>
        <v>0</v>
      </c>
      <c r="P433" s="176"/>
      <c r="Q433" s="176"/>
      <c r="R433" s="176"/>
      <c r="S433" s="188"/>
      <c r="T433" s="188"/>
    </row>
    <row r="434" spans="1:20" ht="12.75" customHeight="1">
      <c r="A434" s="169">
        <v>5</v>
      </c>
      <c r="B434" s="170" t="s">
        <v>810</v>
      </c>
      <c r="C434" s="170" t="s">
        <v>835</v>
      </c>
      <c r="D434" s="376" t="s">
        <v>466</v>
      </c>
      <c r="E434" s="169">
        <v>0.4</v>
      </c>
      <c r="F434" s="174">
        <f t="shared" ref="F434:F446" si="424">H434+J434+R434</f>
        <v>59.544484246799996</v>
      </c>
      <c r="G434" s="213"/>
      <c r="H434" s="176">
        <f t="shared" ref="H434:H446" si="425">G434*$P$8/1000</f>
        <v>0</v>
      </c>
      <c r="I434" s="213"/>
      <c r="J434" s="176">
        <f t="shared" si="418"/>
        <v>0</v>
      </c>
      <c r="K434" s="68" t="s">
        <v>632</v>
      </c>
      <c r="L434" s="68" t="s">
        <v>30</v>
      </c>
      <c r="M434" s="68">
        <v>1</v>
      </c>
      <c r="N434" s="76">
        <v>52.588999999999999</v>
      </c>
      <c r="O434" s="69">
        <f t="shared" ref="O434:O449" si="426">M434*N434</f>
        <v>52.588999999999999</v>
      </c>
      <c r="P434" s="176">
        <f t="shared" ref="P434" si="427">E434*F434</f>
        <v>23.817793698719999</v>
      </c>
      <c r="Q434" s="176">
        <f t="shared" ref="Q434" si="428">SUM(O434:O437)</f>
        <v>52.588999999999999</v>
      </c>
      <c r="R434" s="176">
        <f t="shared" ref="R434" si="429">Q434*1.02*1.05*$R$15</f>
        <v>59.544484246799996</v>
      </c>
      <c r="S434" s="188">
        <f t="shared" ref="S434" si="430">F434*$S$18</f>
        <v>76.35061501031241</v>
      </c>
      <c r="T434" s="188">
        <f t="shared" ref="T434" si="431">S434*E434</f>
        <v>30.540246004124967</v>
      </c>
    </row>
    <row r="435" spans="1:20" ht="12.75" customHeight="1">
      <c r="A435" s="169"/>
      <c r="B435" s="170"/>
      <c r="C435" s="170"/>
      <c r="D435" s="377"/>
      <c r="E435" s="169"/>
      <c r="F435" s="174"/>
      <c r="G435" s="213"/>
      <c r="H435" s="176"/>
      <c r="I435" s="213"/>
      <c r="J435" s="176"/>
      <c r="K435" s="68"/>
      <c r="L435" s="68"/>
      <c r="M435" s="68"/>
      <c r="N435" s="76"/>
      <c r="O435" s="69">
        <f t="shared" si="426"/>
        <v>0</v>
      </c>
      <c r="P435" s="176"/>
      <c r="Q435" s="176"/>
      <c r="R435" s="176"/>
      <c r="S435" s="188"/>
      <c r="T435" s="188"/>
    </row>
    <row r="436" spans="1:20" ht="12.75" customHeight="1">
      <c r="A436" s="169"/>
      <c r="B436" s="170"/>
      <c r="C436" s="170"/>
      <c r="D436" s="377"/>
      <c r="E436" s="169"/>
      <c r="F436" s="174"/>
      <c r="G436" s="213"/>
      <c r="H436" s="176"/>
      <c r="I436" s="213"/>
      <c r="J436" s="176"/>
      <c r="K436" s="68"/>
      <c r="L436" s="68"/>
      <c r="M436" s="68"/>
      <c r="N436" s="76"/>
      <c r="O436" s="69">
        <f t="shared" si="426"/>
        <v>0</v>
      </c>
      <c r="P436" s="176"/>
      <c r="Q436" s="176"/>
      <c r="R436" s="176"/>
      <c r="S436" s="188"/>
      <c r="T436" s="188"/>
    </row>
    <row r="437" spans="1:20" ht="12.75" customHeight="1">
      <c r="A437" s="169"/>
      <c r="B437" s="170"/>
      <c r="C437" s="170"/>
      <c r="D437" s="378"/>
      <c r="E437" s="169"/>
      <c r="F437" s="174"/>
      <c r="G437" s="213"/>
      <c r="H437" s="176"/>
      <c r="I437" s="213"/>
      <c r="J437" s="176"/>
      <c r="K437" s="68"/>
      <c r="L437" s="68"/>
      <c r="M437" s="68"/>
      <c r="N437" s="76"/>
      <c r="O437" s="69">
        <f t="shared" si="426"/>
        <v>0</v>
      </c>
      <c r="P437" s="176"/>
      <c r="Q437" s="176"/>
      <c r="R437" s="176"/>
      <c r="S437" s="188"/>
      <c r="T437" s="188"/>
    </row>
    <row r="438" spans="1:20" ht="12.75" customHeight="1">
      <c r="A438" s="169">
        <v>6</v>
      </c>
      <c r="B438" s="170" t="s">
        <v>613</v>
      </c>
      <c r="C438" s="170" t="s">
        <v>836</v>
      </c>
      <c r="D438" s="376" t="s">
        <v>466</v>
      </c>
      <c r="E438" s="169">
        <v>46</v>
      </c>
      <c r="F438" s="174">
        <f t="shared" si="424"/>
        <v>0.61455468017600001</v>
      </c>
      <c r="G438" s="177">
        <v>1.5100000000000001E-2</v>
      </c>
      <c r="H438" s="176">
        <f t="shared" si="425"/>
        <v>2.9953417000000003E-2</v>
      </c>
      <c r="I438" s="177">
        <v>1.4E-3</v>
      </c>
      <c r="J438" s="176">
        <f t="shared" si="418"/>
        <v>4.9061740000000001E-3</v>
      </c>
      <c r="K438" s="68" t="s">
        <v>633</v>
      </c>
      <c r="L438" s="68" t="s">
        <v>607</v>
      </c>
      <c r="M438" s="68">
        <v>0.3</v>
      </c>
      <c r="N438" s="76">
        <v>1.2729999999999999</v>
      </c>
      <c r="O438" s="69">
        <f t="shared" si="426"/>
        <v>0.38189999999999996</v>
      </c>
      <c r="P438" s="176">
        <f t="shared" ref="P438" si="432">E438*F438</f>
        <v>28.269515288096002</v>
      </c>
      <c r="Q438" s="176">
        <f t="shared" ref="Q438" si="433">SUM(O438:O441)</f>
        <v>0.51197999999999999</v>
      </c>
      <c r="R438" s="176">
        <f t="shared" ref="R438" si="434">Q438*1.02*1.05*$R$15</f>
        <v>0.57969508917599999</v>
      </c>
      <c r="S438" s="188">
        <f t="shared" ref="S438" si="435">F438*$S$18</f>
        <v>0.78800964325129885</v>
      </c>
      <c r="T438" s="188">
        <f t="shared" ref="T438" si="436">S438*E438</f>
        <v>36.248443589559749</v>
      </c>
    </row>
    <row r="439" spans="1:20" ht="12.75" customHeight="1">
      <c r="A439" s="169"/>
      <c r="B439" s="170"/>
      <c r="C439" s="170"/>
      <c r="D439" s="377"/>
      <c r="E439" s="169"/>
      <c r="F439" s="174"/>
      <c r="G439" s="177"/>
      <c r="H439" s="176"/>
      <c r="I439" s="177"/>
      <c r="J439" s="176"/>
      <c r="K439" s="68" t="s">
        <v>634</v>
      </c>
      <c r="L439" s="68" t="s">
        <v>607</v>
      </c>
      <c r="M439" s="68">
        <v>0.12</v>
      </c>
      <c r="N439" s="76">
        <v>1.0840000000000001</v>
      </c>
      <c r="O439" s="69">
        <f t="shared" si="426"/>
        <v>0.13008</v>
      </c>
      <c r="P439" s="176"/>
      <c r="Q439" s="176"/>
      <c r="R439" s="176"/>
      <c r="S439" s="188"/>
      <c r="T439" s="188"/>
    </row>
    <row r="440" spans="1:20" ht="12.75" customHeight="1">
      <c r="A440" s="169"/>
      <c r="B440" s="170"/>
      <c r="C440" s="170"/>
      <c r="D440" s="377"/>
      <c r="E440" s="169"/>
      <c r="F440" s="174"/>
      <c r="G440" s="177"/>
      <c r="H440" s="176"/>
      <c r="I440" s="177"/>
      <c r="J440" s="176"/>
      <c r="K440" s="68"/>
      <c r="L440" s="68"/>
      <c r="M440" s="68"/>
      <c r="N440" s="76"/>
      <c r="O440" s="69">
        <f t="shared" si="426"/>
        <v>0</v>
      </c>
      <c r="P440" s="176"/>
      <c r="Q440" s="176"/>
      <c r="R440" s="176"/>
      <c r="S440" s="188"/>
      <c r="T440" s="188"/>
    </row>
    <row r="441" spans="1:20" ht="12.75" customHeight="1">
      <c r="A441" s="169"/>
      <c r="B441" s="170"/>
      <c r="C441" s="170"/>
      <c r="D441" s="378"/>
      <c r="E441" s="169"/>
      <c r="F441" s="174"/>
      <c r="G441" s="177"/>
      <c r="H441" s="176"/>
      <c r="I441" s="177"/>
      <c r="J441" s="176"/>
      <c r="K441" s="68"/>
      <c r="L441" s="68"/>
      <c r="M441" s="68"/>
      <c r="N441" s="76"/>
      <c r="O441" s="69">
        <f t="shared" si="426"/>
        <v>0</v>
      </c>
      <c r="P441" s="176"/>
      <c r="Q441" s="176"/>
      <c r="R441" s="176"/>
      <c r="S441" s="188"/>
      <c r="T441" s="188"/>
    </row>
    <row r="442" spans="1:20" ht="12.75" customHeight="1">
      <c r="A442" s="169">
        <v>7</v>
      </c>
      <c r="B442" s="170" t="s">
        <v>810</v>
      </c>
      <c r="C442" s="170" t="s">
        <v>837</v>
      </c>
      <c r="D442" s="281" t="s">
        <v>459</v>
      </c>
      <c r="E442" s="169">
        <v>2</v>
      </c>
      <c r="F442" s="174">
        <f t="shared" si="424"/>
        <v>30.344600160000002</v>
      </c>
      <c r="G442" s="213"/>
      <c r="H442" s="176">
        <f t="shared" si="425"/>
        <v>0</v>
      </c>
      <c r="I442" s="213"/>
      <c r="J442" s="176">
        <f t="shared" si="418"/>
        <v>0</v>
      </c>
      <c r="K442" s="68" t="s">
        <v>635</v>
      </c>
      <c r="L442" s="68" t="s">
        <v>281</v>
      </c>
      <c r="M442" s="68">
        <v>1</v>
      </c>
      <c r="N442" s="76">
        <v>26.8</v>
      </c>
      <c r="O442" s="69">
        <f t="shared" si="426"/>
        <v>26.8</v>
      </c>
      <c r="P442" s="176">
        <f t="shared" ref="P442" si="437">E442*F442</f>
        <v>60.689200320000005</v>
      </c>
      <c r="Q442" s="176">
        <f t="shared" ref="Q442" si="438">SUM(O442:O445)</f>
        <v>26.8</v>
      </c>
      <c r="R442" s="176">
        <f t="shared" ref="R442" si="439">Q442*1.02*1.05*$R$15</f>
        <v>30.344600160000002</v>
      </c>
      <c r="S442" s="188">
        <f t="shared" ref="S442" si="440">F442*$S$18</f>
        <v>38.909210714719293</v>
      </c>
      <c r="T442" s="188">
        <f t="shared" ref="T442" si="441">S442*E442</f>
        <v>77.818421429438587</v>
      </c>
    </row>
    <row r="443" spans="1:20" ht="12.75" customHeight="1">
      <c r="A443" s="169"/>
      <c r="B443" s="170"/>
      <c r="C443" s="170"/>
      <c r="D443" s="371"/>
      <c r="E443" s="169"/>
      <c r="F443" s="174"/>
      <c r="G443" s="213"/>
      <c r="H443" s="176"/>
      <c r="I443" s="213"/>
      <c r="J443" s="176"/>
      <c r="K443" s="68"/>
      <c r="L443" s="68"/>
      <c r="M443" s="68"/>
      <c r="N443" s="76"/>
      <c r="O443" s="69">
        <f t="shared" si="426"/>
        <v>0</v>
      </c>
      <c r="P443" s="176"/>
      <c r="Q443" s="176"/>
      <c r="R443" s="176"/>
      <c r="S443" s="188"/>
      <c r="T443" s="188"/>
    </row>
    <row r="444" spans="1:20" ht="12.75" customHeight="1">
      <c r="A444" s="169"/>
      <c r="B444" s="170"/>
      <c r="C444" s="170"/>
      <c r="D444" s="371"/>
      <c r="E444" s="169"/>
      <c r="F444" s="174"/>
      <c r="G444" s="213"/>
      <c r="H444" s="176"/>
      <c r="I444" s="213"/>
      <c r="J444" s="176"/>
      <c r="K444" s="68"/>
      <c r="L444" s="68"/>
      <c r="M444" s="68"/>
      <c r="N444" s="76"/>
      <c r="O444" s="69">
        <f t="shared" si="426"/>
        <v>0</v>
      </c>
      <c r="P444" s="176"/>
      <c r="Q444" s="176"/>
      <c r="R444" s="176"/>
      <c r="S444" s="188"/>
      <c r="T444" s="188"/>
    </row>
    <row r="445" spans="1:20" ht="12.75" customHeight="1">
      <c r="A445" s="169"/>
      <c r="B445" s="170"/>
      <c r="C445" s="170"/>
      <c r="D445" s="372"/>
      <c r="E445" s="169"/>
      <c r="F445" s="174"/>
      <c r="G445" s="213"/>
      <c r="H445" s="176"/>
      <c r="I445" s="213"/>
      <c r="J445" s="176"/>
      <c r="K445" s="68"/>
      <c r="L445" s="68"/>
      <c r="M445" s="68"/>
      <c r="N445" s="76"/>
      <c r="O445" s="69">
        <f t="shared" si="426"/>
        <v>0</v>
      </c>
      <c r="P445" s="176"/>
      <c r="Q445" s="176"/>
      <c r="R445" s="176"/>
      <c r="S445" s="188"/>
      <c r="T445" s="188"/>
    </row>
    <row r="446" spans="1:20" ht="12.75" customHeight="1">
      <c r="A446" s="169">
        <v>8</v>
      </c>
      <c r="B446" s="170" t="s">
        <v>810</v>
      </c>
      <c r="C446" s="170" t="s">
        <v>838</v>
      </c>
      <c r="D446" s="222" t="s">
        <v>839</v>
      </c>
      <c r="E446" s="169">
        <v>14</v>
      </c>
      <c r="F446" s="174">
        <f t="shared" si="424"/>
        <v>0.7206842537999999</v>
      </c>
      <c r="G446" s="213"/>
      <c r="H446" s="176">
        <f t="shared" si="425"/>
        <v>0</v>
      </c>
      <c r="I446" s="213"/>
      <c r="J446" s="176">
        <f t="shared" si="418"/>
        <v>0</v>
      </c>
      <c r="K446" s="68" t="s">
        <v>636</v>
      </c>
      <c r="L446" s="68" t="s">
        <v>607</v>
      </c>
      <c r="M446" s="68">
        <v>0.5</v>
      </c>
      <c r="N446" s="76">
        <v>1.2729999999999999</v>
      </c>
      <c r="O446" s="69">
        <f t="shared" si="426"/>
        <v>0.63649999999999995</v>
      </c>
      <c r="P446" s="176">
        <f t="shared" ref="P446" si="442">E446*F446</f>
        <v>10.089579553199998</v>
      </c>
      <c r="Q446" s="176">
        <f t="shared" ref="Q446" si="443">SUM(O446:O449)</f>
        <v>0.63649999999999995</v>
      </c>
      <c r="R446" s="176">
        <f t="shared" ref="R446" si="444">Q446*1.02*1.05*$R$15</f>
        <v>0.7206842537999999</v>
      </c>
      <c r="S446" s="188">
        <f t="shared" ref="S446" si="445">F446*$S$18</f>
        <v>0.92409375447458297</v>
      </c>
      <c r="T446" s="188">
        <f t="shared" ref="T446" si="446">S446*E446</f>
        <v>12.937312562644161</v>
      </c>
    </row>
    <row r="447" spans="1:20" ht="12.75" customHeight="1">
      <c r="A447" s="169"/>
      <c r="B447" s="170"/>
      <c r="C447" s="170"/>
      <c r="D447" s="178"/>
      <c r="E447" s="169"/>
      <c r="F447" s="174"/>
      <c r="G447" s="213"/>
      <c r="H447" s="176"/>
      <c r="I447" s="213"/>
      <c r="J447" s="176"/>
      <c r="K447" s="68"/>
      <c r="L447" s="68"/>
      <c r="M447" s="68"/>
      <c r="N447" s="76"/>
      <c r="O447" s="69">
        <f t="shared" si="426"/>
        <v>0</v>
      </c>
      <c r="P447" s="176"/>
      <c r="Q447" s="176"/>
      <c r="R447" s="176"/>
      <c r="S447" s="188"/>
      <c r="T447" s="188"/>
    </row>
    <row r="448" spans="1:20" ht="12.75" customHeight="1">
      <c r="A448" s="169"/>
      <c r="B448" s="170"/>
      <c r="C448" s="170"/>
      <c r="D448" s="178"/>
      <c r="E448" s="169"/>
      <c r="F448" s="174"/>
      <c r="G448" s="213"/>
      <c r="H448" s="176"/>
      <c r="I448" s="213"/>
      <c r="J448" s="176"/>
      <c r="K448" s="68"/>
      <c r="L448" s="68"/>
      <c r="M448" s="68"/>
      <c r="N448" s="76"/>
      <c r="O448" s="69">
        <f t="shared" si="426"/>
        <v>0</v>
      </c>
      <c r="P448" s="176"/>
      <c r="Q448" s="176"/>
      <c r="R448" s="176"/>
      <c r="S448" s="188"/>
      <c r="T448" s="188"/>
    </row>
    <row r="449" spans="1:20" ht="12.75" customHeight="1">
      <c r="A449" s="169"/>
      <c r="B449" s="170"/>
      <c r="C449" s="170"/>
      <c r="D449" s="178"/>
      <c r="E449" s="169"/>
      <c r="F449" s="174"/>
      <c r="G449" s="213"/>
      <c r="H449" s="176"/>
      <c r="I449" s="213"/>
      <c r="J449" s="176"/>
      <c r="K449" s="68"/>
      <c r="L449" s="68"/>
      <c r="M449" s="68"/>
      <c r="N449" s="76"/>
      <c r="O449" s="69">
        <f t="shared" si="426"/>
        <v>0</v>
      </c>
      <c r="P449" s="176"/>
      <c r="Q449" s="176"/>
      <c r="R449" s="176"/>
      <c r="S449" s="188"/>
      <c r="T449" s="188"/>
    </row>
    <row r="450" spans="1:20" ht="12.75" customHeight="1">
      <c r="A450" s="161"/>
      <c r="B450" s="162"/>
      <c r="C450" s="163" t="s">
        <v>462</v>
      </c>
      <c r="D450" s="161"/>
      <c r="E450" s="164"/>
      <c r="F450" s="165"/>
      <c r="G450" s="157"/>
      <c r="H450" s="158"/>
      <c r="I450" s="157"/>
      <c r="J450" s="158"/>
      <c r="K450" s="40"/>
      <c r="L450" s="40"/>
      <c r="M450" s="40"/>
      <c r="N450" s="41"/>
      <c r="O450" s="42"/>
      <c r="P450" s="158"/>
      <c r="Q450" s="158"/>
      <c r="R450" s="158"/>
      <c r="S450" s="158"/>
      <c r="T450" s="316">
        <f>SUM(T418:T449)</f>
        <v>437.56424040571233</v>
      </c>
    </row>
    <row r="451" spans="1:20" ht="12.75" customHeight="1">
      <c r="A451" s="161"/>
      <c r="B451" s="162"/>
      <c r="C451" s="163"/>
      <c r="D451" s="161"/>
      <c r="E451" s="164"/>
      <c r="F451" s="166"/>
      <c r="G451" s="157"/>
      <c r="H451" s="158"/>
      <c r="I451" s="157"/>
      <c r="J451" s="158"/>
      <c r="K451" s="40"/>
      <c r="L451" s="40"/>
      <c r="M451" s="40"/>
      <c r="N451" s="41"/>
      <c r="O451" s="42"/>
      <c r="P451" s="158"/>
      <c r="Q451" s="158"/>
      <c r="R451" s="158"/>
      <c r="S451" s="158"/>
      <c r="T451" s="316"/>
    </row>
    <row r="452" spans="1:20" ht="12.75" customHeight="1">
      <c r="A452" s="161"/>
      <c r="B452" s="162"/>
      <c r="C452" s="163"/>
      <c r="D452" s="161"/>
      <c r="E452" s="164"/>
      <c r="F452" s="166"/>
      <c r="G452" s="157"/>
      <c r="H452" s="158"/>
      <c r="I452" s="157"/>
      <c r="J452" s="158"/>
      <c r="K452" s="40"/>
      <c r="L452" s="40"/>
      <c r="M452" s="43"/>
      <c r="N452" s="41"/>
      <c r="O452" s="42"/>
      <c r="P452" s="158"/>
      <c r="Q452" s="158"/>
      <c r="R452" s="158"/>
      <c r="S452" s="158"/>
      <c r="T452" s="316"/>
    </row>
    <row r="453" spans="1:20" ht="12.75" customHeight="1">
      <c r="A453" s="161"/>
      <c r="B453" s="162"/>
      <c r="C453" s="163"/>
      <c r="D453" s="161"/>
      <c r="E453" s="164"/>
      <c r="F453" s="167"/>
      <c r="G453" s="157"/>
      <c r="H453" s="158"/>
      <c r="I453" s="157"/>
      <c r="J453" s="158"/>
      <c r="K453" s="40"/>
      <c r="L453" s="40"/>
      <c r="M453" s="40"/>
      <c r="N453" s="41"/>
      <c r="O453" s="42"/>
      <c r="P453" s="158"/>
      <c r="Q453" s="158"/>
      <c r="R453" s="158"/>
      <c r="S453" s="158"/>
      <c r="T453" s="316"/>
    </row>
    <row r="454" spans="1:20" ht="12.75" customHeight="1">
      <c r="A454" s="161"/>
      <c r="B454" s="162"/>
      <c r="C454" s="163" t="s">
        <v>463</v>
      </c>
      <c r="D454" s="161"/>
      <c r="E454" s="164"/>
      <c r="F454" s="165"/>
      <c r="G454" s="157"/>
      <c r="H454" s="158"/>
      <c r="I454" s="157"/>
      <c r="J454" s="158"/>
      <c r="K454" s="40"/>
      <c r="L454" s="40"/>
      <c r="M454" s="40"/>
      <c r="N454" s="41"/>
      <c r="O454" s="42"/>
      <c r="P454" s="158"/>
      <c r="Q454" s="158"/>
      <c r="R454" s="158"/>
      <c r="S454" s="158"/>
      <c r="T454" s="148">
        <f>(T450*100%)/'Cav-Nax-Fut.Dasht-Malatia'!T413</f>
        <v>7.2439213058732958E-3</v>
      </c>
    </row>
    <row r="455" spans="1:20" ht="12.75" customHeight="1">
      <c r="A455" s="161"/>
      <c r="B455" s="162"/>
      <c r="C455" s="163"/>
      <c r="D455" s="161"/>
      <c r="E455" s="164"/>
      <c r="F455" s="166"/>
      <c r="G455" s="157"/>
      <c r="H455" s="158"/>
      <c r="I455" s="157"/>
      <c r="J455" s="158"/>
      <c r="K455" s="40"/>
      <c r="L455" s="40"/>
      <c r="M455" s="40"/>
      <c r="N455" s="41"/>
      <c r="O455" s="42"/>
      <c r="P455" s="158"/>
      <c r="Q455" s="158"/>
      <c r="R455" s="158"/>
      <c r="S455" s="158"/>
      <c r="T455" s="148"/>
    </row>
    <row r="456" spans="1:20" ht="12.75" customHeight="1">
      <c r="A456" s="161"/>
      <c r="B456" s="162"/>
      <c r="C456" s="163"/>
      <c r="D456" s="161"/>
      <c r="E456" s="164"/>
      <c r="F456" s="166"/>
      <c r="G456" s="157"/>
      <c r="H456" s="158"/>
      <c r="I456" s="157"/>
      <c r="J456" s="158"/>
      <c r="K456" s="40"/>
      <c r="L456" s="40"/>
      <c r="M456" s="43"/>
      <c r="N456" s="41"/>
      <c r="O456" s="42"/>
      <c r="P456" s="158"/>
      <c r="Q456" s="158"/>
      <c r="R456" s="158"/>
      <c r="S456" s="158"/>
      <c r="T456" s="148"/>
    </row>
    <row r="457" spans="1:20" ht="12.75" customHeight="1">
      <c r="A457" s="161"/>
      <c r="B457" s="162"/>
      <c r="C457" s="163"/>
      <c r="D457" s="161"/>
      <c r="E457" s="164"/>
      <c r="F457" s="167"/>
      <c r="G457" s="157"/>
      <c r="H457" s="158"/>
      <c r="I457" s="157"/>
      <c r="J457" s="158"/>
      <c r="K457" s="40"/>
      <c r="L457" s="40"/>
      <c r="M457" s="40"/>
      <c r="N457" s="41"/>
      <c r="O457" s="42"/>
      <c r="P457" s="158"/>
      <c r="Q457" s="158"/>
      <c r="R457" s="158"/>
      <c r="S457" s="158"/>
      <c r="T457" s="148"/>
    </row>
    <row r="458" spans="1:20" ht="12.75" customHeight="1">
      <c r="A458" s="169"/>
      <c r="B458" s="170"/>
      <c r="C458" s="251" t="s">
        <v>840</v>
      </c>
      <c r="D458" s="169"/>
      <c r="E458" s="191"/>
      <c r="F458" s="174"/>
      <c r="G458" s="178"/>
      <c r="H458" s="176"/>
      <c r="I458" s="177"/>
      <c r="J458" s="176"/>
      <c r="K458" s="68"/>
      <c r="L458" s="68"/>
      <c r="M458" s="68"/>
      <c r="N458" s="76"/>
      <c r="O458" s="69"/>
      <c r="P458" s="176"/>
      <c r="Q458" s="176"/>
      <c r="R458" s="176"/>
      <c r="S458" s="188">
        <f t="shared" ref="S458" si="447">F458*$S$18</f>
        <v>0</v>
      </c>
      <c r="T458" s="188">
        <f t="shared" ref="T458" si="448">S458*E458</f>
        <v>0</v>
      </c>
    </row>
    <row r="459" spans="1:20">
      <c r="A459" s="169"/>
      <c r="B459" s="170"/>
      <c r="C459" s="251"/>
      <c r="D459" s="169"/>
      <c r="E459" s="191"/>
      <c r="F459" s="174"/>
      <c r="G459" s="178"/>
      <c r="H459" s="176"/>
      <c r="I459" s="177"/>
      <c r="J459" s="176"/>
      <c r="K459" s="68"/>
      <c r="L459" s="68"/>
      <c r="M459" s="68"/>
      <c r="N459" s="76"/>
      <c r="O459" s="69"/>
      <c r="P459" s="176"/>
      <c r="Q459" s="176"/>
      <c r="R459" s="176"/>
      <c r="S459" s="188"/>
      <c r="T459" s="188"/>
    </row>
    <row r="460" spans="1:20">
      <c r="A460" s="169"/>
      <c r="B460" s="170"/>
      <c r="C460" s="251"/>
      <c r="D460" s="169"/>
      <c r="E460" s="191"/>
      <c r="F460" s="174"/>
      <c r="G460" s="178"/>
      <c r="H460" s="176"/>
      <c r="I460" s="177"/>
      <c r="J460" s="176"/>
      <c r="K460" s="68"/>
      <c r="L460" s="68"/>
      <c r="M460" s="70"/>
      <c r="N460" s="76"/>
      <c r="O460" s="69"/>
      <c r="P460" s="176"/>
      <c r="Q460" s="176"/>
      <c r="R460" s="176"/>
      <c r="S460" s="188"/>
      <c r="T460" s="188"/>
    </row>
    <row r="461" spans="1:20">
      <c r="A461" s="169"/>
      <c r="B461" s="170"/>
      <c r="C461" s="251"/>
      <c r="D461" s="169"/>
      <c r="E461" s="191"/>
      <c r="F461" s="174"/>
      <c r="G461" s="178"/>
      <c r="H461" s="176"/>
      <c r="I461" s="177"/>
      <c r="J461" s="176"/>
      <c r="K461" s="68"/>
      <c r="L461" s="68"/>
      <c r="M461" s="68"/>
      <c r="N461" s="76"/>
      <c r="O461" s="69"/>
      <c r="P461" s="176"/>
      <c r="Q461" s="176"/>
      <c r="R461" s="176"/>
      <c r="S461" s="188"/>
      <c r="T461" s="188"/>
    </row>
    <row r="462" spans="1:20" ht="12.75" customHeight="1">
      <c r="A462" s="169">
        <v>1</v>
      </c>
      <c r="B462" s="262" t="s">
        <v>655</v>
      </c>
      <c r="C462" s="250" t="s">
        <v>765</v>
      </c>
      <c r="D462" s="221" t="s">
        <v>455</v>
      </c>
      <c r="E462" s="260">
        <v>87.6</v>
      </c>
      <c r="F462" s="256">
        <f t="shared" ref="F462" si="449">H462+J462+R462</f>
        <v>0.42708000659999995</v>
      </c>
      <c r="G462" s="334">
        <v>4.9100000000000003E-3</v>
      </c>
      <c r="H462" s="266">
        <f t="shared" ref="H462" si="450">G462*$P$8/1000</f>
        <v>9.7398197000000009E-3</v>
      </c>
      <c r="I462" s="257">
        <v>0.11909</v>
      </c>
      <c r="J462" s="266">
        <f t="shared" ref="J462" si="451">I462*$P$9/1000</f>
        <v>0.41734018689999997</v>
      </c>
      <c r="K462" s="22"/>
      <c r="L462" s="22"/>
      <c r="M462" s="22"/>
      <c r="N462" s="37"/>
      <c r="O462" s="20">
        <f t="shared" ref="O462:O509" si="452">M462*N462</f>
        <v>0</v>
      </c>
      <c r="P462" s="266">
        <f t="shared" ref="P462" si="453">E462*F462</f>
        <v>37.412208578159991</v>
      </c>
      <c r="Q462" s="266">
        <f t="shared" ref="Q462" si="454">SUM(O462:O465)</f>
        <v>0</v>
      </c>
      <c r="R462" s="266">
        <f t="shared" ref="R462" si="455">Q462*1.02*1.05*$R$15</f>
        <v>0</v>
      </c>
      <c r="S462" s="188">
        <f t="shared" ref="S462" si="456">F462*$S$18</f>
        <v>0.54762118733559562</v>
      </c>
      <c r="T462" s="188">
        <f t="shared" ref="T462" si="457">S462*E462</f>
        <v>47.971616010598176</v>
      </c>
    </row>
    <row r="463" spans="1:20">
      <c r="A463" s="169"/>
      <c r="B463" s="262"/>
      <c r="C463" s="250"/>
      <c r="D463" s="249"/>
      <c r="E463" s="260"/>
      <c r="F463" s="256"/>
      <c r="G463" s="334"/>
      <c r="H463" s="266"/>
      <c r="I463" s="257"/>
      <c r="J463" s="266"/>
      <c r="K463" s="22"/>
      <c r="L463" s="22"/>
      <c r="M463" s="22"/>
      <c r="N463" s="37"/>
      <c r="O463" s="20">
        <f t="shared" si="452"/>
        <v>0</v>
      </c>
      <c r="P463" s="266"/>
      <c r="Q463" s="266"/>
      <c r="R463" s="266"/>
      <c r="S463" s="188"/>
      <c r="T463" s="188"/>
    </row>
    <row r="464" spans="1:20">
      <c r="A464" s="169"/>
      <c r="B464" s="262"/>
      <c r="C464" s="250"/>
      <c r="D464" s="249"/>
      <c r="E464" s="260"/>
      <c r="F464" s="256"/>
      <c r="G464" s="334"/>
      <c r="H464" s="266"/>
      <c r="I464" s="257"/>
      <c r="J464" s="266"/>
      <c r="K464" s="22"/>
      <c r="L464" s="22"/>
      <c r="M464" s="23"/>
      <c r="N464" s="37"/>
      <c r="O464" s="20">
        <f t="shared" si="452"/>
        <v>0</v>
      </c>
      <c r="P464" s="266"/>
      <c r="Q464" s="266"/>
      <c r="R464" s="266"/>
      <c r="S464" s="188"/>
      <c r="T464" s="188"/>
    </row>
    <row r="465" spans="1:20">
      <c r="A465" s="169"/>
      <c r="B465" s="262"/>
      <c r="C465" s="250"/>
      <c r="D465" s="249"/>
      <c r="E465" s="260"/>
      <c r="F465" s="256"/>
      <c r="G465" s="334"/>
      <c r="H465" s="266"/>
      <c r="I465" s="257"/>
      <c r="J465" s="266"/>
      <c r="K465" s="22"/>
      <c r="L465" s="22"/>
      <c r="M465" s="22"/>
      <c r="N465" s="37"/>
      <c r="O465" s="20">
        <f t="shared" si="452"/>
        <v>0</v>
      </c>
      <c r="P465" s="266"/>
      <c r="Q465" s="266"/>
      <c r="R465" s="266"/>
      <c r="S465" s="188"/>
      <c r="T465" s="188"/>
    </row>
    <row r="466" spans="1:20">
      <c r="A466" s="169">
        <v>2</v>
      </c>
      <c r="B466" s="170" t="s">
        <v>95</v>
      </c>
      <c r="C466" s="170" t="s">
        <v>841</v>
      </c>
      <c r="D466" s="221" t="s">
        <v>455</v>
      </c>
      <c r="E466" s="174">
        <v>4.4800000000000004</v>
      </c>
      <c r="F466" s="256">
        <f t="shared" ref="F466:F506" si="458">H466+J466+R466</f>
        <v>2.1820370000000002</v>
      </c>
      <c r="G466" s="178">
        <v>1.1000000000000001</v>
      </c>
      <c r="H466" s="266">
        <f t="shared" ref="H466:H506" si="459">G466*$P$8/1000</f>
        <v>2.1820370000000002</v>
      </c>
      <c r="I466" s="178"/>
      <c r="J466" s="266">
        <f t="shared" ref="J466:J506" si="460">I466*$P$9/1000</f>
        <v>0</v>
      </c>
      <c r="K466" s="68"/>
      <c r="L466" s="68"/>
      <c r="M466" s="68"/>
      <c r="N466" s="76"/>
      <c r="O466" s="20">
        <f t="shared" si="452"/>
        <v>0</v>
      </c>
      <c r="P466" s="266">
        <f t="shared" ref="P466" si="461">E466*F466</f>
        <v>9.7755257600000025</v>
      </c>
      <c r="Q466" s="266">
        <f t="shared" ref="Q466" si="462">SUM(O466:O469)</f>
        <v>0</v>
      </c>
      <c r="R466" s="266">
        <f t="shared" ref="R466" si="463">Q466*1.02*1.05*$R$15</f>
        <v>0</v>
      </c>
      <c r="S466" s="188">
        <f t="shared" ref="S466" si="464">F466*$S$18</f>
        <v>2.7979059527114871</v>
      </c>
      <c r="T466" s="188">
        <f t="shared" ref="T466" si="465">S466*E466</f>
        <v>12.534618668147463</v>
      </c>
    </row>
    <row r="467" spans="1:20">
      <c r="A467" s="169"/>
      <c r="B467" s="170"/>
      <c r="C467" s="170"/>
      <c r="D467" s="249"/>
      <c r="E467" s="174"/>
      <c r="F467" s="256"/>
      <c r="G467" s="178"/>
      <c r="H467" s="266"/>
      <c r="I467" s="178"/>
      <c r="J467" s="266"/>
      <c r="K467" s="68"/>
      <c r="L467" s="68"/>
      <c r="M467" s="68"/>
      <c r="N467" s="76"/>
      <c r="O467" s="20">
        <f t="shared" si="452"/>
        <v>0</v>
      </c>
      <c r="P467" s="266"/>
      <c r="Q467" s="266"/>
      <c r="R467" s="266"/>
      <c r="S467" s="188"/>
      <c r="T467" s="188"/>
    </row>
    <row r="468" spans="1:20">
      <c r="A468" s="169"/>
      <c r="B468" s="170"/>
      <c r="C468" s="170"/>
      <c r="D468" s="249"/>
      <c r="E468" s="174"/>
      <c r="F468" s="256"/>
      <c r="G468" s="178"/>
      <c r="H468" s="266"/>
      <c r="I468" s="178"/>
      <c r="J468" s="266"/>
      <c r="K468" s="68"/>
      <c r="L468" s="68"/>
      <c r="M468" s="70"/>
      <c r="N468" s="76"/>
      <c r="O468" s="20">
        <f t="shared" si="452"/>
        <v>0</v>
      </c>
      <c r="P468" s="266"/>
      <c r="Q468" s="266"/>
      <c r="R468" s="266"/>
      <c r="S468" s="188"/>
      <c r="T468" s="188"/>
    </row>
    <row r="469" spans="1:20">
      <c r="A469" s="169"/>
      <c r="B469" s="170"/>
      <c r="C469" s="170"/>
      <c r="D469" s="249"/>
      <c r="E469" s="174"/>
      <c r="F469" s="256"/>
      <c r="G469" s="178"/>
      <c r="H469" s="266"/>
      <c r="I469" s="178"/>
      <c r="J469" s="266"/>
      <c r="K469" s="68"/>
      <c r="L469" s="68"/>
      <c r="M469" s="68"/>
      <c r="N469" s="76"/>
      <c r="O469" s="20">
        <f t="shared" si="452"/>
        <v>0</v>
      </c>
      <c r="P469" s="266"/>
      <c r="Q469" s="266"/>
      <c r="R469" s="266"/>
      <c r="S469" s="188"/>
      <c r="T469" s="188"/>
    </row>
    <row r="470" spans="1:20">
      <c r="A470" s="169">
        <v>3</v>
      </c>
      <c r="B470" s="170" t="s">
        <v>82</v>
      </c>
      <c r="C470" s="170" t="s">
        <v>842</v>
      </c>
      <c r="D470" s="373" t="s">
        <v>468</v>
      </c>
      <c r="E470" s="174">
        <v>145</v>
      </c>
      <c r="F470" s="256">
        <f t="shared" si="458"/>
        <v>0.29468888799999998</v>
      </c>
      <c r="G470" s="177">
        <v>2.5600000000000001E-2</v>
      </c>
      <c r="H470" s="266">
        <f t="shared" si="459"/>
        <v>5.0781952000000005E-2</v>
      </c>
      <c r="I470" s="177">
        <v>6.9599999999999995E-2</v>
      </c>
      <c r="J470" s="266">
        <f t="shared" si="460"/>
        <v>0.24390693599999996</v>
      </c>
      <c r="K470" s="68"/>
      <c r="L470" s="68"/>
      <c r="M470" s="68"/>
      <c r="N470" s="76"/>
      <c r="O470" s="20">
        <f t="shared" si="452"/>
        <v>0</v>
      </c>
      <c r="P470" s="266">
        <f t="shared" ref="P470" si="466">E470*F470</f>
        <v>42.729888759999994</v>
      </c>
      <c r="Q470" s="266">
        <f t="shared" ref="Q470" si="467">SUM(O470:O473)</f>
        <v>0</v>
      </c>
      <c r="R470" s="266">
        <f t="shared" ref="R470" si="468">Q470*1.02*1.05*$R$15</f>
        <v>0</v>
      </c>
      <c r="S470" s="188">
        <f t="shared" ref="S470" si="469">F470*$S$18</f>
        <v>0.37786334234164159</v>
      </c>
      <c r="T470" s="188">
        <f t="shared" ref="T470" si="470">S470*E470</f>
        <v>54.790184639538033</v>
      </c>
    </row>
    <row r="471" spans="1:20">
      <c r="A471" s="169"/>
      <c r="B471" s="170"/>
      <c r="C471" s="170"/>
      <c r="D471" s="374"/>
      <c r="E471" s="174"/>
      <c r="F471" s="256"/>
      <c r="G471" s="177"/>
      <c r="H471" s="266"/>
      <c r="I471" s="177"/>
      <c r="J471" s="266"/>
      <c r="K471" s="68"/>
      <c r="L471" s="68"/>
      <c r="M471" s="68"/>
      <c r="N471" s="76"/>
      <c r="O471" s="20">
        <f t="shared" si="452"/>
        <v>0</v>
      </c>
      <c r="P471" s="266"/>
      <c r="Q471" s="266"/>
      <c r="R471" s="266"/>
      <c r="S471" s="188"/>
      <c r="T471" s="188"/>
    </row>
    <row r="472" spans="1:20">
      <c r="A472" s="169"/>
      <c r="B472" s="170"/>
      <c r="C472" s="170"/>
      <c r="D472" s="374"/>
      <c r="E472" s="174"/>
      <c r="F472" s="256"/>
      <c r="G472" s="177"/>
      <c r="H472" s="266"/>
      <c r="I472" s="177"/>
      <c r="J472" s="266"/>
      <c r="K472" s="68"/>
      <c r="L472" s="68"/>
      <c r="M472" s="70"/>
      <c r="N472" s="76"/>
      <c r="O472" s="20">
        <f t="shared" si="452"/>
        <v>0</v>
      </c>
      <c r="P472" s="266"/>
      <c r="Q472" s="266"/>
      <c r="R472" s="266"/>
      <c r="S472" s="188"/>
      <c r="T472" s="188"/>
    </row>
    <row r="473" spans="1:20">
      <c r="A473" s="169"/>
      <c r="B473" s="170"/>
      <c r="C473" s="170"/>
      <c r="D473" s="374"/>
      <c r="E473" s="174"/>
      <c r="F473" s="256"/>
      <c r="G473" s="177"/>
      <c r="H473" s="266"/>
      <c r="I473" s="177"/>
      <c r="J473" s="266"/>
      <c r="K473" s="68"/>
      <c r="L473" s="68"/>
      <c r="M473" s="68"/>
      <c r="N473" s="76"/>
      <c r="O473" s="20">
        <f t="shared" si="452"/>
        <v>0</v>
      </c>
      <c r="P473" s="266"/>
      <c r="Q473" s="266"/>
      <c r="R473" s="266"/>
      <c r="S473" s="188"/>
      <c r="T473" s="188"/>
    </row>
    <row r="474" spans="1:20" ht="12.75" customHeight="1">
      <c r="A474" s="169">
        <v>4</v>
      </c>
      <c r="B474" s="170" t="s">
        <v>156</v>
      </c>
      <c r="C474" s="170" t="s">
        <v>843</v>
      </c>
      <c r="D474" s="221" t="s">
        <v>455</v>
      </c>
      <c r="E474" s="174">
        <v>8.6999999999999993</v>
      </c>
      <c r="F474" s="256">
        <f t="shared" si="458"/>
        <v>3.8616214595600002</v>
      </c>
      <c r="G474" s="178">
        <v>0.89</v>
      </c>
      <c r="H474" s="266">
        <f t="shared" si="459"/>
        <v>1.7654663000000002</v>
      </c>
      <c r="I474" s="178"/>
      <c r="J474" s="266">
        <f t="shared" si="460"/>
        <v>0</v>
      </c>
      <c r="K474" s="68" t="s">
        <v>53</v>
      </c>
      <c r="L474" s="68" t="s">
        <v>47</v>
      </c>
      <c r="M474" s="68">
        <v>1.1000000000000001</v>
      </c>
      <c r="N474" s="76">
        <v>1.6830000000000001</v>
      </c>
      <c r="O474" s="20">
        <f t="shared" si="452"/>
        <v>1.8513000000000002</v>
      </c>
      <c r="P474" s="266">
        <f t="shared" ref="P474" si="471">E474*F474</f>
        <v>33.596106698172001</v>
      </c>
      <c r="Q474" s="266">
        <f t="shared" ref="Q474" si="472">SUM(O474:O477)</f>
        <v>1.8513000000000002</v>
      </c>
      <c r="R474" s="266">
        <f t="shared" ref="R474" si="473">Q474*1.02*1.05*$R$15</f>
        <v>2.0961551595599999</v>
      </c>
      <c r="S474" s="188">
        <f t="shared" ref="S474" si="474">F474*$S$18</f>
        <v>4.9515446662093012</v>
      </c>
      <c r="T474" s="188">
        <f t="shared" ref="T474" si="475">S474*E474</f>
        <v>43.078438596020916</v>
      </c>
    </row>
    <row r="475" spans="1:20">
      <c r="A475" s="169"/>
      <c r="B475" s="170"/>
      <c r="C475" s="170"/>
      <c r="D475" s="249"/>
      <c r="E475" s="174"/>
      <c r="F475" s="256"/>
      <c r="G475" s="178"/>
      <c r="H475" s="266"/>
      <c r="I475" s="178"/>
      <c r="J475" s="266"/>
      <c r="K475" s="68"/>
      <c r="L475" s="68"/>
      <c r="M475" s="68"/>
      <c r="N475" s="76"/>
      <c r="O475" s="20">
        <f t="shared" si="452"/>
        <v>0</v>
      </c>
      <c r="P475" s="266"/>
      <c r="Q475" s="266"/>
      <c r="R475" s="266"/>
      <c r="S475" s="188"/>
      <c r="T475" s="188"/>
    </row>
    <row r="476" spans="1:20">
      <c r="A476" s="169"/>
      <c r="B476" s="170"/>
      <c r="C476" s="170"/>
      <c r="D476" s="249"/>
      <c r="E476" s="174"/>
      <c r="F476" s="256"/>
      <c r="G476" s="178"/>
      <c r="H476" s="266"/>
      <c r="I476" s="178"/>
      <c r="J476" s="266"/>
      <c r="K476" s="68"/>
      <c r="L476" s="68"/>
      <c r="M476" s="68"/>
      <c r="N476" s="76"/>
      <c r="O476" s="20">
        <f t="shared" si="452"/>
        <v>0</v>
      </c>
      <c r="P476" s="266"/>
      <c r="Q476" s="266"/>
      <c r="R476" s="266"/>
      <c r="S476" s="188"/>
      <c r="T476" s="188"/>
    </row>
    <row r="477" spans="1:20">
      <c r="A477" s="169"/>
      <c r="B477" s="170"/>
      <c r="C477" s="170"/>
      <c r="D477" s="249"/>
      <c r="E477" s="174"/>
      <c r="F477" s="256"/>
      <c r="G477" s="178"/>
      <c r="H477" s="266"/>
      <c r="I477" s="178"/>
      <c r="J477" s="266"/>
      <c r="K477" s="68"/>
      <c r="L477" s="68"/>
      <c r="M477" s="68"/>
      <c r="N477" s="76"/>
      <c r="O477" s="20">
        <f t="shared" si="452"/>
        <v>0</v>
      </c>
      <c r="P477" s="266"/>
      <c r="Q477" s="266"/>
      <c r="R477" s="266"/>
      <c r="S477" s="188"/>
      <c r="T477" s="188"/>
    </row>
    <row r="478" spans="1:20">
      <c r="A478" s="169">
        <v>5</v>
      </c>
      <c r="B478" s="170" t="s">
        <v>84</v>
      </c>
      <c r="C478" s="170" t="s">
        <v>844</v>
      </c>
      <c r="D478" s="373" t="s">
        <v>468</v>
      </c>
      <c r="E478" s="174">
        <v>145</v>
      </c>
      <c r="F478" s="256">
        <f t="shared" si="458"/>
        <v>0.61475872180000002</v>
      </c>
      <c r="G478" s="177">
        <v>9.4600000000000004E-2</v>
      </c>
      <c r="H478" s="266">
        <f t="shared" si="459"/>
        <v>0.18765518200000003</v>
      </c>
      <c r="I478" s="177">
        <v>7.4999999999999997E-3</v>
      </c>
      <c r="J478" s="266">
        <f t="shared" si="460"/>
        <v>2.6283074999999996E-2</v>
      </c>
      <c r="K478" s="68" t="s">
        <v>79</v>
      </c>
      <c r="L478" s="76" t="s">
        <v>43</v>
      </c>
      <c r="M478" s="68">
        <v>1</v>
      </c>
      <c r="N478" s="76">
        <v>0.35399999999999998</v>
      </c>
      <c r="O478" s="20">
        <f t="shared" si="452"/>
        <v>0.35399999999999998</v>
      </c>
      <c r="P478" s="266">
        <f t="shared" ref="P478" si="476">E478*F478</f>
        <v>89.140014661000009</v>
      </c>
      <c r="Q478" s="266">
        <f t="shared" ref="Q478" si="477">SUM(O478:O481)</f>
        <v>0.35399999999999998</v>
      </c>
      <c r="R478" s="266">
        <f t="shared" ref="R478" si="478">Q478*1.02*1.05*$R$15</f>
        <v>0.4008204648</v>
      </c>
      <c r="S478" s="188">
        <f t="shared" ref="S478" si="479">F478*$S$18</f>
        <v>0.78827127459595092</v>
      </c>
      <c r="T478" s="188">
        <f t="shared" ref="T478" si="480">S478*E478</f>
        <v>114.29933481641288</v>
      </c>
    </row>
    <row r="479" spans="1:20">
      <c r="A479" s="169"/>
      <c r="B479" s="170"/>
      <c r="C479" s="170"/>
      <c r="D479" s="374"/>
      <c r="E479" s="174"/>
      <c r="F479" s="256"/>
      <c r="G479" s="177"/>
      <c r="H479" s="266"/>
      <c r="I479" s="177"/>
      <c r="J479" s="266"/>
      <c r="K479" s="68"/>
      <c r="L479" s="68"/>
      <c r="M479" s="68"/>
      <c r="N479" s="76"/>
      <c r="O479" s="20">
        <f t="shared" si="452"/>
        <v>0</v>
      </c>
      <c r="P479" s="266"/>
      <c r="Q479" s="266"/>
      <c r="R479" s="266"/>
      <c r="S479" s="188"/>
      <c r="T479" s="188"/>
    </row>
    <row r="480" spans="1:20">
      <c r="A480" s="169"/>
      <c r="B480" s="170"/>
      <c r="C480" s="170"/>
      <c r="D480" s="374"/>
      <c r="E480" s="174"/>
      <c r="F480" s="256"/>
      <c r="G480" s="177"/>
      <c r="H480" s="266"/>
      <c r="I480" s="177"/>
      <c r="J480" s="266"/>
      <c r="K480" s="68"/>
      <c r="L480" s="68"/>
      <c r="M480" s="70"/>
      <c r="N480" s="76"/>
      <c r="O480" s="20">
        <f t="shared" si="452"/>
        <v>0</v>
      </c>
      <c r="P480" s="266"/>
      <c r="Q480" s="266"/>
      <c r="R480" s="266"/>
      <c r="S480" s="188"/>
      <c r="T480" s="188"/>
    </row>
    <row r="481" spans="1:20">
      <c r="A481" s="169"/>
      <c r="B481" s="170"/>
      <c r="C481" s="170"/>
      <c r="D481" s="374"/>
      <c r="E481" s="174"/>
      <c r="F481" s="256"/>
      <c r="G481" s="177"/>
      <c r="H481" s="266"/>
      <c r="I481" s="177"/>
      <c r="J481" s="266"/>
      <c r="K481" s="68"/>
      <c r="L481" s="68"/>
      <c r="M481" s="68"/>
      <c r="N481" s="76"/>
      <c r="O481" s="20">
        <f t="shared" si="452"/>
        <v>0</v>
      </c>
      <c r="P481" s="266"/>
      <c r="Q481" s="266"/>
      <c r="R481" s="266"/>
      <c r="S481" s="188"/>
      <c r="T481" s="188"/>
    </row>
    <row r="482" spans="1:20" ht="12.75" customHeight="1">
      <c r="A482" s="169">
        <v>6</v>
      </c>
      <c r="B482" s="170" t="s">
        <v>86</v>
      </c>
      <c r="C482" s="171" t="s">
        <v>845</v>
      </c>
      <c r="D482" s="373" t="s">
        <v>468</v>
      </c>
      <c r="E482" s="174">
        <v>145</v>
      </c>
      <c r="F482" s="256">
        <f t="shared" si="458"/>
        <v>0.36636601743200004</v>
      </c>
      <c r="G482" s="178">
        <v>5.2999999999999999E-2</v>
      </c>
      <c r="H482" s="266">
        <f t="shared" si="459"/>
        <v>0.10513451</v>
      </c>
      <c r="I482" s="177">
        <v>2.7000000000000001E-3</v>
      </c>
      <c r="J482" s="266">
        <f t="shared" si="460"/>
        <v>9.4619070000000003E-3</v>
      </c>
      <c r="K482" s="68" t="s">
        <v>63</v>
      </c>
      <c r="L482" s="68" t="s">
        <v>43</v>
      </c>
      <c r="M482" s="68">
        <v>1.02</v>
      </c>
      <c r="N482" s="76">
        <v>0.218</v>
      </c>
      <c r="O482" s="20">
        <f t="shared" si="452"/>
        <v>0.22236</v>
      </c>
      <c r="P482" s="266">
        <f t="shared" ref="P482" si="481">E482*F482</f>
        <v>53.123072527640005</v>
      </c>
      <c r="Q482" s="266">
        <f t="shared" ref="Q482" si="482">SUM(O482:O485)</f>
        <v>0.22236</v>
      </c>
      <c r="R482" s="266">
        <f t="shared" ref="R482" si="483">Q482*1.02*1.05*$R$15</f>
        <v>0.25176960043200003</v>
      </c>
      <c r="S482" s="188">
        <f t="shared" ref="S482" si="484">F482*$S$18</f>
        <v>0.46977098053066618</v>
      </c>
      <c r="T482" s="188">
        <f t="shared" ref="T482" si="485">S482*E482</f>
        <v>68.116792176946603</v>
      </c>
    </row>
    <row r="483" spans="1:20">
      <c r="A483" s="169"/>
      <c r="B483" s="170"/>
      <c r="C483" s="182"/>
      <c r="D483" s="374"/>
      <c r="E483" s="174"/>
      <c r="F483" s="256"/>
      <c r="G483" s="178"/>
      <c r="H483" s="266"/>
      <c r="I483" s="177"/>
      <c r="J483" s="266"/>
      <c r="K483" s="68"/>
      <c r="L483" s="68"/>
      <c r="M483" s="68"/>
      <c r="N483" s="76"/>
      <c r="O483" s="20">
        <f t="shared" si="452"/>
        <v>0</v>
      </c>
      <c r="P483" s="266"/>
      <c r="Q483" s="266"/>
      <c r="R483" s="266"/>
      <c r="S483" s="188"/>
      <c r="T483" s="188"/>
    </row>
    <row r="484" spans="1:20">
      <c r="A484" s="169"/>
      <c r="B484" s="170"/>
      <c r="C484" s="182"/>
      <c r="D484" s="374"/>
      <c r="E484" s="174"/>
      <c r="F484" s="256"/>
      <c r="G484" s="178"/>
      <c r="H484" s="266"/>
      <c r="I484" s="177"/>
      <c r="J484" s="266"/>
      <c r="K484" s="68"/>
      <c r="L484" s="76"/>
      <c r="M484" s="71"/>
      <c r="N484" s="76"/>
      <c r="O484" s="20">
        <f t="shared" si="452"/>
        <v>0</v>
      </c>
      <c r="P484" s="266"/>
      <c r="Q484" s="266"/>
      <c r="R484" s="266"/>
      <c r="S484" s="188"/>
      <c r="T484" s="188"/>
    </row>
    <row r="485" spans="1:20">
      <c r="A485" s="169"/>
      <c r="B485" s="170"/>
      <c r="C485" s="183"/>
      <c r="D485" s="374"/>
      <c r="E485" s="174"/>
      <c r="F485" s="256"/>
      <c r="G485" s="178"/>
      <c r="H485" s="266"/>
      <c r="I485" s="177"/>
      <c r="J485" s="266"/>
      <c r="K485" s="68"/>
      <c r="L485" s="68"/>
      <c r="M485" s="68"/>
      <c r="N485" s="76"/>
      <c r="O485" s="20">
        <f t="shared" si="452"/>
        <v>0</v>
      </c>
      <c r="P485" s="266"/>
      <c r="Q485" s="266"/>
      <c r="R485" s="266"/>
      <c r="S485" s="188"/>
      <c r="T485" s="188"/>
    </row>
    <row r="486" spans="1:20" ht="12.75" customHeight="1">
      <c r="A486" s="169">
        <v>7</v>
      </c>
      <c r="B486" s="170" t="s">
        <v>38</v>
      </c>
      <c r="C486" s="170" t="s">
        <v>846</v>
      </c>
      <c r="D486" s="373" t="s">
        <v>468</v>
      </c>
      <c r="E486" s="174">
        <v>145</v>
      </c>
      <c r="F486" s="256">
        <f t="shared" si="458"/>
        <v>0.56386607759999996</v>
      </c>
      <c r="G486" s="178"/>
      <c r="H486" s="266">
        <f t="shared" si="459"/>
        <v>0</v>
      </c>
      <c r="I486" s="204"/>
      <c r="J486" s="266">
        <f t="shared" si="460"/>
        <v>0</v>
      </c>
      <c r="K486" s="68" t="s">
        <v>88</v>
      </c>
      <c r="L486" s="68" t="s">
        <v>43</v>
      </c>
      <c r="M486" s="68">
        <v>1</v>
      </c>
      <c r="N486" s="76">
        <v>0.498</v>
      </c>
      <c r="O486" s="20">
        <f t="shared" si="452"/>
        <v>0.498</v>
      </c>
      <c r="P486" s="266">
        <f t="shared" ref="P486" si="486">E486*F486</f>
        <v>81.760581251999994</v>
      </c>
      <c r="Q486" s="266">
        <f t="shared" ref="Q486" si="487">SUM(O486:O489)</f>
        <v>0.498</v>
      </c>
      <c r="R486" s="266">
        <f t="shared" ref="R486" si="488">Q486*1.02*1.05*$R$15</f>
        <v>0.56386607759999996</v>
      </c>
      <c r="S486" s="188">
        <f t="shared" ref="S486" si="489">F486*$S$18</f>
        <v>0.72301443790784348</v>
      </c>
      <c r="T486" s="188">
        <f t="shared" ref="T486" si="490">S486*E486</f>
        <v>104.83709349663731</v>
      </c>
    </row>
    <row r="487" spans="1:20">
      <c r="A487" s="169"/>
      <c r="B487" s="170"/>
      <c r="C487" s="170"/>
      <c r="D487" s="374"/>
      <c r="E487" s="174"/>
      <c r="F487" s="256"/>
      <c r="G487" s="178"/>
      <c r="H487" s="266"/>
      <c r="I487" s="204"/>
      <c r="J487" s="266"/>
      <c r="K487" s="68"/>
      <c r="L487" s="68"/>
      <c r="M487" s="68"/>
      <c r="N487" s="76"/>
      <c r="O487" s="20">
        <f t="shared" si="452"/>
        <v>0</v>
      </c>
      <c r="P487" s="266"/>
      <c r="Q487" s="266"/>
      <c r="R487" s="266"/>
      <c r="S487" s="188"/>
      <c r="T487" s="188"/>
    </row>
    <row r="488" spans="1:20">
      <c r="A488" s="169"/>
      <c r="B488" s="170"/>
      <c r="C488" s="170"/>
      <c r="D488" s="374"/>
      <c r="E488" s="174"/>
      <c r="F488" s="256"/>
      <c r="G488" s="178"/>
      <c r="H488" s="266"/>
      <c r="I488" s="204"/>
      <c r="J488" s="266"/>
      <c r="K488" s="68"/>
      <c r="L488" s="68"/>
      <c r="M488" s="68"/>
      <c r="N488" s="76"/>
      <c r="O488" s="20">
        <f t="shared" si="452"/>
        <v>0</v>
      </c>
      <c r="P488" s="266"/>
      <c r="Q488" s="266"/>
      <c r="R488" s="266"/>
      <c r="S488" s="188"/>
      <c r="T488" s="188"/>
    </row>
    <row r="489" spans="1:20">
      <c r="A489" s="169"/>
      <c r="B489" s="170"/>
      <c r="C489" s="170"/>
      <c r="D489" s="374"/>
      <c r="E489" s="174"/>
      <c r="F489" s="256"/>
      <c r="G489" s="178"/>
      <c r="H489" s="266"/>
      <c r="I489" s="204"/>
      <c r="J489" s="266"/>
      <c r="K489" s="68"/>
      <c r="L489" s="68"/>
      <c r="M489" s="68"/>
      <c r="N489" s="76"/>
      <c r="O489" s="20">
        <f t="shared" si="452"/>
        <v>0</v>
      </c>
      <c r="P489" s="266"/>
      <c r="Q489" s="266"/>
      <c r="R489" s="266"/>
      <c r="S489" s="188"/>
      <c r="T489" s="188"/>
    </row>
    <row r="490" spans="1:20">
      <c r="A490" s="169">
        <v>8</v>
      </c>
      <c r="B490" s="170" t="s">
        <v>729</v>
      </c>
      <c r="C490" s="170" t="s">
        <v>847</v>
      </c>
      <c r="D490" s="221" t="s">
        <v>455</v>
      </c>
      <c r="E490" s="191">
        <v>79.209999999999994</v>
      </c>
      <c r="F490" s="256">
        <f t="shared" si="458"/>
        <v>7.1139522999999996E-2</v>
      </c>
      <c r="G490" s="178"/>
      <c r="H490" s="266">
        <f t="shared" si="459"/>
        <v>0</v>
      </c>
      <c r="I490" s="177">
        <v>2.0299999999999999E-2</v>
      </c>
      <c r="J490" s="266">
        <f t="shared" si="460"/>
        <v>7.1139522999999996E-2</v>
      </c>
      <c r="K490" s="68"/>
      <c r="L490" s="68"/>
      <c r="M490" s="68"/>
      <c r="N490" s="76"/>
      <c r="O490" s="20">
        <f t="shared" si="452"/>
        <v>0</v>
      </c>
      <c r="P490" s="266">
        <f t="shared" ref="P490" si="491">E490*F490</f>
        <v>5.6349616168299992</v>
      </c>
      <c r="Q490" s="266">
        <f t="shared" ref="Q490" si="492">SUM(O490:O493)</f>
        <v>0</v>
      </c>
      <c r="R490" s="266">
        <f t="shared" ref="R490" si="493">Q490*1.02*1.05*$R$15</f>
        <v>0</v>
      </c>
      <c r="S490" s="188">
        <f t="shared" ref="S490" si="494">F490*$S$18</f>
        <v>9.1218295049422041E-2</v>
      </c>
      <c r="T490" s="188">
        <f t="shared" ref="T490" si="495">S490*E490</f>
        <v>7.2254011508647196</v>
      </c>
    </row>
    <row r="491" spans="1:20">
      <c r="A491" s="169"/>
      <c r="B491" s="170"/>
      <c r="C491" s="170"/>
      <c r="D491" s="249"/>
      <c r="E491" s="191"/>
      <c r="F491" s="256"/>
      <c r="G491" s="178"/>
      <c r="H491" s="266"/>
      <c r="I491" s="177"/>
      <c r="J491" s="266"/>
      <c r="K491" s="68"/>
      <c r="L491" s="68"/>
      <c r="M491" s="68"/>
      <c r="N491" s="76"/>
      <c r="O491" s="20">
        <f t="shared" si="452"/>
        <v>0</v>
      </c>
      <c r="P491" s="266"/>
      <c r="Q491" s="266"/>
      <c r="R491" s="266"/>
      <c r="S491" s="188"/>
      <c r="T491" s="188"/>
    </row>
    <row r="492" spans="1:20">
      <c r="A492" s="169"/>
      <c r="B492" s="170"/>
      <c r="C492" s="170"/>
      <c r="D492" s="249"/>
      <c r="E492" s="191"/>
      <c r="F492" s="256"/>
      <c r="G492" s="178"/>
      <c r="H492" s="266"/>
      <c r="I492" s="177"/>
      <c r="J492" s="266"/>
      <c r="K492" s="68"/>
      <c r="L492" s="68"/>
      <c r="M492" s="70"/>
      <c r="N492" s="76"/>
      <c r="O492" s="20">
        <f t="shared" si="452"/>
        <v>0</v>
      </c>
      <c r="P492" s="266"/>
      <c r="Q492" s="266"/>
      <c r="R492" s="266"/>
      <c r="S492" s="188"/>
      <c r="T492" s="188"/>
    </row>
    <row r="493" spans="1:20">
      <c r="A493" s="169"/>
      <c r="B493" s="170"/>
      <c r="C493" s="170"/>
      <c r="D493" s="249"/>
      <c r="E493" s="191"/>
      <c r="F493" s="256"/>
      <c r="G493" s="178"/>
      <c r="H493" s="266"/>
      <c r="I493" s="177"/>
      <c r="J493" s="266"/>
      <c r="K493" s="68"/>
      <c r="L493" s="68"/>
      <c r="M493" s="68"/>
      <c r="N493" s="76"/>
      <c r="O493" s="20">
        <f t="shared" si="452"/>
        <v>0</v>
      </c>
      <c r="P493" s="266"/>
      <c r="Q493" s="266"/>
      <c r="R493" s="266"/>
      <c r="S493" s="188"/>
      <c r="T493" s="188"/>
    </row>
    <row r="494" spans="1:20" ht="12.75" customHeight="1">
      <c r="A494" s="169">
        <v>9</v>
      </c>
      <c r="B494" s="170" t="s">
        <v>153</v>
      </c>
      <c r="C494" s="170" t="s">
        <v>848</v>
      </c>
      <c r="D494" s="221" t="s">
        <v>455</v>
      </c>
      <c r="E494" s="191">
        <v>7.92</v>
      </c>
      <c r="F494" s="256">
        <f t="shared" si="458"/>
        <v>0.24529144899999999</v>
      </c>
      <c r="G494" s="178">
        <v>6.2E-2</v>
      </c>
      <c r="H494" s="266">
        <f t="shared" si="459"/>
        <v>0.12298754000000001</v>
      </c>
      <c r="I494" s="177">
        <v>3.49E-2</v>
      </c>
      <c r="J494" s="266">
        <f t="shared" si="460"/>
        <v>0.12230390899999999</v>
      </c>
      <c r="K494" s="68"/>
      <c r="L494" s="68"/>
      <c r="M494" s="68"/>
      <c r="N494" s="76"/>
      <c r="O494" s="20">
        <f t="shared" si="452"/>
        <v>0</v>
      </c>
      <c r="P494" s="266">
        <f t="shared" ref="P494" si="496">E494*F494</f>
        <v>1.9427082760799999</v>
      </c>
      <c r="Q494" s="266">
        <f t="shared" ref="Q494" si="497">SUM(O494:O497)</f>
        <v>0</v>
      </c>
      <c r="R494" s="266">
        <f t="shared" ref="R494" si="498">Q494*1.02*1.05*$R$15</f>
        <v>0</v>
      </c>
      <c r="S494" s="188">
        <f t="shared" ref="S494" si="499">F494*$S$18</f>
        <v>0.3145237249901473</v>
      </c>
      <c r="T494" s="188">
        <f t="shared" ref="T494" si="500">S494*E494</f>
        <v>2.4910279019219668</v>
      </c>
    </row>
    <row r="495" spans="1:20">
      <c r="A495" s="169"/>
      <c r="B495" s="170"/>
      <c r="C495" s="170"/>
      <c r="D495" s="249"/>
      <c r="E495" s="191"/>
      <c r="F495" s="256"/>
      <c r="G495" s="178"/>
      <c r="H495" s="266"/>
      <c r="I495" s="177"/>
      <c r="J495" s="266"/>
      <c r="K495" s="68"/>
      <c r="L495" s="68"/>
      <c r="M495" s="68"/>
      <c r="N495" s="76"/>
      <c r="O495" s="20">
        <f t="shared" si="452"/>
        <v>0</v>
      </c>
      <c r="P495" s="266"/>
      <c r="Q495" s="266"/>
      <c r="R495" s="266"/>
      <c r="S495" s="188"/>
      <c r="T495" s="188"/>
    </row>
    <row r="496" spans="1:20">
      <c r="A496" s="169"/>
      <c r="B496" s="170"/>
      <c r="C496" s="170"/>
      <c r="D496" s="249"/>
      <c r="E496" s="191"/>
      <c r="F496" s="256"/>
      <c r="G496" s="178"/>
      <c r="H496" s="266"/>
      <c r="I496" s="177"/>
      <c r="J496" s="266"/>
      <c r="K496" s="68"/>
      <c r="L496" s="68"/>
      <c r="M496" s="70"/>
      <c r="N496" s="76"/>
      <c r="O496" s="20">
        <f t="shared" si="452"/>
        <v>0</v>
      </c>
      <c r="P496" s="266"/>
      <c r="Q496" s="266"/>
      <c r="R496" s="266"/>
      <c r="S496" s="188"/>
      <c r="T496" s="188"/>
    </row>
    <row r="497" spans="1:20">
      <c r="A497" s="169"/>
      <c r="B497" s="170"/>
      <c r="C497" s="170"/>
      <c r="D497" s="249"/>
      <c r="E497" s="191"/>
      <c r="F497" s="256"/>
      <c r="G497" s="178"/>
      <c r="H497" s="266"/>
      <c r="I497" s="177"/>
      <c r="J497" s="266"/>
      <c r="K497" s="68"/>
      <c r="L497" s="68"/>
      <c r="M497" s="68"/>
      <c r="N497" s="76"/>
      <c r="O497" s="20">
        <f t="shared" si="452"/>
        <v>0</v>
      </c>
      <c r="P497" s="266"/>
      <c r="Q497" s="266"/>
      <c r="R497" s="266"/>
      <c r="S497" s="188"/>
      <c r="T497" s="188"/>
    </row>
    <row r="498" spans="1:20" ht="12.75" customHeight="1">
      <c r="A498" s="169">
        <v>10</v>
      </c>
      <c r="B498" s="170" t="s">
        <v>61</v>
      </c>
      <c r="C498" s="170" t="s">
        <v>849</v>
      </c>
      <c r="D498" s="221" t="s">
        <v>455</v>
      </c>
      <c r="E498" s="174">
        <v>4.1689999999999996</v>
      </c>
      <c r="F498" s="256">
        <f t="shared" si="458"/>
        <v>1.11482254</v>
      </c>
      <c r="G498" s="178">
        <v>0.56200000000000006</v>
      </c>
      <c r="H498" s="266">
        <f t="shared" si="459"/>
        <v>1.11482254</v>
      </c>
      <c r="I498" s="204"/>
      <c r="J498" s="266">
        <f t="shared" si="460"/>
        <v>0</v>
      </c>
      <c r="K498" s="68"/>
      <c r="L498" s="68"/>
      <c r="M498" s="68"/>
      <c r="N498" s="76"/>
      <c r="O498" s="20">
        <f t="shared" si="452"/>
        <v>0</v>
      </c>
      <c r="P498" s="266">
        <f t="shared" ref="P498" si="501">E498*F498</f>
        <v>4.6476951692599995</v>
      </c>
      <c r="Q498" s="266">
        <f t="shared" ref="Q498" si="502">SUM(O498:O501)</f>
        <v>0</v>
      </c>
      <c r="R498" s="266">
        <f t="shared" ref="R498" si="503">Q498*1.02*1.05*$R$15</f>
        <v>0</v>
      </c>
      <c r="S498" s="188">
        <f t="shared" ref="S498" si="504">F498*$S$18</f>
        <v>1.4294755867489597</v>
      </c>
      <c r="T498" s="188">
        <f t="shared" ref="T498" si="505">S498*E498</f>
        <v>5.9594837211564125</v>
      </c>
    </row>
    <row r="499" spans="1:20">
      <c r="A499" s="169"/>
      <c r="B499" s="170"/>
      <c r="C499" s="170"/>
      <c r="D499" s="249"/>
      <c r="E499" s="174"/>
      <c r="F499" s="256"/>
      <c r="G499" s="178"/>
      <c r="H499" s="266"/>
      <c r="I499" s="204"/>
      <c r="J499" s="266"/>
      <c r="K499" s="68"/>
      <c r="L499" s="68"/>
      <c r="M499" s="68"/>
      <c r="N499" s="76"/>
      <c r="O499" s="20">
        <f t="shared" si="452"/>
        <v>0</v>
      </c>
      <c r="P499" s="266"/>
      <c r="Q499" s="266"/>
      <c r="R499" s="266"/>
      <c r="S499" s="188"/>
      <c r="T499" s="188"/>
    </row>
    <row r="500" spans="1:20">
      <c r="A500" s="169"/>
      <c r="B500" s="170"/>
      <c r="C500" s="170"/>
      <c r="D500" s="249"/>
      <c r="E500" s="174"/>
      <c r="F500" s="256"/>
      <c r="G500" s="178"/>
      <c r="H500" s="266"/>
      <c r="I500" s="204"/>
      <c r="J500" s="266"/>
      <c r="K500" s="68"/>
      <c r="L500" s="68"/>
      <c r="M500" s="68"/>
      <c r="N500" s="76"/>
      <c r="O500" s="20">
        <f t="shared" si="452"/>
        <v>0</v>
      </c>
      <c r="P500" s="266"/>
      <c r="Q500" s="266"/>
      <c r="R500" s="266"/>
      <c r="S500" s="188"/>
      <c r="T500" s="188"/>
    </row>
    <row r="501" spans="1:20">
      <c r="A501" s="169"/>
      <c r="B501" s="170"/>
      <c r="C501" s="170"/>
      <c r="D501" s="249"/>
      <c r="E501" s="174"/>
      <c r="F501" s="256"/>
      <c r="G501" s="178"/>
      <c r="H501" s="266"/>
      <c r="I501" s="204"/>
      <c r="J501" s="266"/>
      <c r="K501" s="68"/>
      <c r="L501" s="68"/>
      <c r="M501" s="68"/>
      <c r="N501" s="76"/>
      <c r="O501" s="20">
        <f t="shared" si="452"/>
        <v>0</v>
      </c>
      <c r="P501" s="266"/>
      <c r="Q501" s="266"/>
      <c r="R501" s="266"/>
      <c r="S501" s="188"/>
      <c r="T501" s="188"/>
    </row>
    <row r="502" spans="1:20" ht="12.75" customHeight="1">
      <c r="A502" s="169">
        <v>11</v>
      </c>
      <c r="B502" s="171" t="s">
        <v>644</v>
      </c>
      <c r="C502" s="170" t="s">
        <v>767</v>
      </c>
      <c r="D502" s="370" t="s">
        <v>461</v>
      </c>
      <c r="E502" s="201">
        <v>12.18</v>
      </c>
      <c r="F502" s="256">
        <f t="shared" si="458"/>
        <v>3.9276002999999999</v>
      </c>
      <c r="G502" s="204">
        <v>0.39</v>
      </c>
      <c r="H502" s="266">
        <f t="shared" si="459"/>
        <v>0.77363130000000002</v>
      </c>
      <c r="I502" s="213">
        <v>0.9</v>
      </c>
      <c r="J502" s="266">
        <f t="shared" si="460"/>
        <v>3.153969</v>
      </c>
      <c r="K502" s="68"/>
      <c r="L502" s="68"/>
      <c r="M502" s="68"/>
      <c r="N502" s="72"/>
      <c r="O502" s="20">
        <f t="shared" si="452"/>
        <v>0</v>
      </c>
      <c r="P502" s="266">
        <f t="shared" ref="P502" si="506">E502*F502</f>
        <v>47.838171654</v>
      </c>
      <c r="Q502" s="266">
        <f t="shared" ref="Q502" si="507">SUM(O502:O505)</f>
        <v>0</v>
      </c>
      <c r="R502" s="266">
        <f t="shared" ref="R502" si="508">Q502*1.02*1.05*$R$15</f>
        <v>0</v>
      </c>
      <c r="S502" s="188">
        <f t="shared" ref="S502" si="509">F502*$S$18</f>
        <v>5.0361457020396179</v>
      </c>
      <c r="T502" s="188">
        <f t="shared" ref="T502" si="510">S502*E502</f>
        <v>61.340254650842546</v>
      </c>
    </row>
    <row r="503" spans="1:20">
      <c r="A503" s="169"/>
      <c r="B503" s="182"/>
      <c r="C503" s="170"/>
      <c r="D503" s="285"/>
      <c r="E503" s="202"/>
      <c r="F503" s="256"/>
      <c r="G503" s="204"/>
      <c r="H503" s="266"/>
      <c r="I503" s="213"/>
      <c r="J503" s="266"/>
      <c r="K503" s="68"/>
      <c r="L503" s="68"/>
      <c r="M503" s="68"/>
      <c r="N503" s="72"/>
      <c r="O503" s="20">
        <f t="shared" si="452"/>
        <v>0</v>
      </c>
      <c r="P503" s="266"/>
      <c r="Q503" s="266"/>
      <c r="R503" s="266"/>
      <c r="S503" s="188"/>
      <c r="T503" s="188"/>
    </row>
    <row r="504" spans="1:20">
      <c r="A504" s="169"/>
      <c r="B504" s="182"/>
      <c r="C504" s="170"/>
      <c r="D504" s="285"/>
      <c r="E504" s="202"/>
      <c r="F504" s="256"/>
      <c r="G504" s="204"/>
      <c r="H504" s="266"/>
      <c r="I504" s="213"/>
      <c r="J504" s="266"/>
      <c r="K504" s="68"/>
      <c r="L504" s="68"/>
      <c r="M504" s="68"/>
      <c r="N504" s="72"/>
      <c r="O504" s="20">
        <f t="shared" si="452"/>
        <v>0</v>
      </c>
      <c r="P504" s="266"/>
      <c r="Q504" s="266"/>
      <c r="R504" s="266"/>
      <c r="S504" s="188"/>
      <c r="T504" s="188"/>
    </row>
    <row r="505" spans="1:20" ht="27.75" customHeight="1">
      <c r="A505" s="169"/>
      <c r="B505" s="183"/>
      <c r="C505" s="170"/>
      <c r="D505" s="286"/>
      <c r="E505" s="203"/>
      <c r="F505" s="256"/>
      <c r="G505" s="204"/>
      <c r="H505" s="266"/>
      <c r="I505" s="213"/>
      <c r="J505" s="266"/>
      <c r="K505" s="68"/>
      <c r="L505" s="68"/>
      <c r="M505" s="68"/>
      <c r="N505" s="76"/>
      <c r="O505" s="20">
        <f t="shared" si="452"/>
        <v>0</v>
      </c>
      <c r="P505" s="266"/>
      <c r="Q505" s="266"/>
      <c r="R505" s="266"/>
      <c r="S505" s="188"/>
      <c r="T505" s="188"/>
    </row>
    <row r="506" spans="1:20" ht="12.75" customHeight="1">
      <c r="A506" s="169">
        <v>12</v>
      </c>
      <c r="B506" s="170" t="s">
        <v>102</v>
      </c>
      <c r="C506" s="170" t="s">
        <v>850</v>
      </c>
      <c r="D506" s="281" t="s">
        <v>459</v>
      </c>
      <c r="E506" s="248">
        <v>6</v>
      </c>
      <c r="F506" s="256">
        <f t="shared" si="458"/>
        <v>224.23557020800001</v>
      </c>
      <c r="G506" s="198">
        <v>18.37</v>
      </c>
      <c r="H506" s="266">
        <f t="shared" si="459"/>
        <v>36.440017900000008</v>
      </c>
      <c r="I506" s="198">
        <v>13.98</v>
      </c>
      <c r="J506" s="266">
        <f t="shared" si="460"/>
        <v>48.9916518</v>
      </c>
      <c r="K506" s="68" t="s">
        <v>56</v>
      </c>
      <c r="L506" s="68" t="s">
        <v>35</v>
      </c>
      <c r="M506" s="68">
        <v>1</v>
      </c>
      <c r="N506" s="76">
        <v>122.59</v>
      </c>
      <c r="O506" s="20">
        <f t="shared" si="452"/>
        <v>122.59</v>
      </c>
      <c r="P506" s="266">
        <f t="shared" ref="P506" si="511">E506*F506</f>
        <v>1345.4134212480001</v>
      </c>
      <c r="Q506" s="266">
        <f t="shared" ref="Q506" si="512">SUM(O506:O509)</f>
        <v>122.59</v>
      </c>
      <c r="R506" s="266">
        <f t="shared" ref="R506" si="513">Q506*1.02*1.05*$R$15</f>
        <v>138.803900508</v>
      </c>
      <c r="S506" s="188">
        <f t="shared" ref="S506" si="514">F506*$S$18</f>
        <v>287.52493046388201</v>
      </c>
      <c r="T506" s="188">
        <f t="shared" ref="T506" si="515">S506*E506</f>
        <v>1725.1495827832921</v>
      </c>
    </row>
    <row r="507" spans="1:20">
      <c r="A507" s="169"/>
      <c r="B507" s="170"/>
      <c r="C507" s="170"/>
      <c r="D507" s="371"/>
      <c r="E507" s="248"/>
      <c r="F507" s="256"/>
      <c r="G507" s="198"/>
      <c r="H507" s="266"/>
      <c r="I507" s="198"/>
      <c r="J507" s="266"/>
      <c r="K507" s="68"/>
      <c r="L507" s="68"/>
      <c r="M507" s="68"/>
      <c r="N507" s="76"/>
      <c r="O507" s="20">
        <f t="shared" si="452"/>
        <v>0</v>
      </c>
      <c r="P507" s="266"/>
      <c r="Q507" s="266"/>
      <c r="R507" s="266"/>
      <c r="S507" s="188"/>
      <c r="T507" s="188"/>
    </row>
    <row r="508" spans="1:20">
      <c r="A508" s="169"/>
      <c r="B508" s="170"/>
      <c r="C508" s="170"/>
      <c r="D508" s="371"/>
      <c r="E508" s="248"/>
      <c r="F508" s="256"/>
      <c r="G508" s="198"/>
      <c r="H508" s="266"/>
      <c r="I508" s="198"/>
      <c r="J508" s="266"/>
      <c r="K508" s="68"/>
      <c r="L508" s="76"/>
      <c r="M508" s="71"/>
      <c r="N508" s="76"/>
      <c r="O508" s="20">
        <f t="shared" si="452"/>
        <v>0</v>
      </c>
      <c r="P508" s="266"/>
      <c r="Q508" s="266"/>
      <c r="R508" s="266"/>
      <c r="S508" s="188"/>
      <c r="T508" s="188"/>
    </row>
    <row r="509" spans="1:20">
      <c r="A509" s="169"/>
      <c r="B509" s="170"/>
      <c r="C509" s="170"/>
      <c r="D509" s="372"/>
      <c r="E509" s="248"/>
      <c r="F509" s="256"/>
      <c r="G509" s="198"/>
      <c r="H509" s="266"/>
      <c r="I509" s="198"/>
      <c r="J509" s="266"/>
      <c r="K509" s="68"/>
      <c r="L509" s="68"/>
      <c r="M509" s="68"/>
      <c r="N509" s="76"/>
      <c r="O509" s="20">
        <f t="shared" si="452"/>
        <v>0</v>
      </c>
      <c r="P509" s="266"/>
      <c r="Q509" s="266"/>
      <c r="R509" s="266"/>
      <c r="S509" s="188"/>
      <c r="T509" s="188"/>
    </row>
    <row r="510" spans="1:20">
      <c r="A510" s="161"/>
      <c r="B510" s="162"/>
      <c r="C510" s="163" t="s">
        <v>462</v>
      </c>
      <c r="D510" s="161"/>
      <c r="E510" s="164"/>
      <c r="F510" s="165"/>
      <c r="G510" s="157"/>
      <c r="H510" s="158"/>
      <c r="I510" s="157"/>
      <c r="J510" s="158"/>
      <c r="K510" s="40"/>
      <c r="L510" s="40"/>
      <c r="M510" s="40"/>
      <c r="N510" s="41"/>
      <c r="O510" s="42"/>
      <c r="P510" s="158"/>
      <c r="Q510" s="158"/>
      <c r="R510" s="158"/>
      <c r="S510" s="158"/>
      <c r="T510" s="316">
        <f>SUM(T462:T509)</f>
        <v>2247.793828612379</v>
      </c>
    </row>
    <row r="511" spans="1:20">
      <c r="A511" s="161"/>
      <c r="B511" s="162"/>
      <c r="C511" s="163"/>
      <c r="D511" s="161"/>
      <c r="E511" s="164"/>
      <c r="F511" s="166"/>
      <c r="G511" s="157"/>
      <c r="H511" s="158"/>
      <c r="I511" s="157"/>
      <c r="J511" s="158"/>
      <c r="K511" s="40"/>
      <c r="L511" s="40"/>
      <c r="M511" s="40"/>
      <c r="N511" s="41"/>
      <c r="O511" s="42"/>
      <c r="P511" s="158"/>
      <c r="Q511" s="158"/>
      <c r="R511" s="158"/>
      <c r="S511" s="158"/>
      <c r="T511" s="316"/>
    </row>
    <row r="512" spans="1:20">
      <c r="A512" s="161"/>
      <c r="B512" s="162"/>
      <c r="C512" s="163"/>
      <c r="D512" s="161"/>
      <c r="E512" s="164"/>
      <c r="F512" s="166"/>
      <c r="G512" s="157"/>
      <c r="H512" s="158"/>
      <c r="I512" s="157"/>
      <c r="J512" s="158"/>
      <c r="K512" s="40"/>
      <c r="L512" s="40"/>
      <c r="M512" s="43"/>
      <c r="N512" s="41"/>
      <c r="O512" s="42"/>
      <c r="P512" s="158"/>
      <c r="Q512" s="158"/>
      <c r="R512" s="158"/>
      <c r="S512" s="158"/>
      <c r="T512" s="316"/>
    </row>
    <row r="513" spans="1:20">
      <c r="A513" s="161"/>
      <c r="B513" s="162"/>
      <c r="C513" s="163"/>
      <c r="D513" s="161"/>
      <c r="E513" s="164"/>
      <c r="F513" s="167"/>
      <c r="G513" s="157"/>
      <c r="H513" s="158"/>
      <c r="I513" s="157"/>
      <c r="J513" s="158"/>
      <c r="K513" s="40"/>
      <c r="L513" s="40"/>
      <c r="M513" s="40"/>
      <c r="N513" s="41"/>
      <c r="O513" s="42"/>
      <c r="P513" s="158"/>
      <c r="Q513" s="158"/>
      <c r="R513" s="158"/>
      <c r="S513" s="158"/>
      <c r="T513" s="316"/>
    </row>
    <row r="514" spans="1:20">
      <c r="A514" s="161"/>
      <c r="B514" s="162"/>
      <c r="C514" s="163" t="s">
        <v>463</v>
      </c>
      <c r="D514" s="161"/>
      <c r="E514" s="164"/>
      <c r="F514" s="165"/>
      <c r="G514" s="157"/>
      <c r="H514" s="158"/>
      <c r="I514" s="157"/>
      <c r="J514" s="158"/>
      <c r="K514" s="40"/>
      <c r="L514" s="40"/>
      <c r="M514" s="40"/>
      <c r="N514" s="41"/>
      <c r="O514" s="42"/>
      <c r="P514" s="158"/>
      <c r="Q514" s="158"/>
      <c r="R514" s="158"/>
      <c r="S514" s="158"/>
      <c r="T514" s="148">
        <f>(T510*100%)/'Cav-Nax-Fut.Dasht-Malatia'!T413</f>
        <v>3.7212459572103437E-2</v>
      </c>
    </row>
    <row r="515" spans="1:20">
      <c r="A515" s="161"/>
      <c r="B515" s="162"/>
      <c r="C515" s="163"/>
      <c r="D515" s="161"/>
      <c r="E515" s="164"/>
      <c r="F515" s="166"/>
      <c r="G515" s="157"/>
      <c r="H515" s="158"/>
      <c r="I515" s="157"/>
      <c r="J515" s="158"/>
      <c r="K515" s="40"/>
      <c r="L515" s="40"/>
      <c r="M515" s="40"/>
      <c r="N515" s="41"/>
      <c r="O515" s="42"/>
      <c r="P515" s="158"/>
      <c r="Q515" s="158"/>
      <c r="R515" s="158"/>
      <c r="S515" s="158"/>
      <c r="T515" s="148"/>
    </row>
    <row r="516" spans="1:20">
      <c r="A516" s="161"/>
      <c r="B516" s="162"/>
      <c r="C516" s="163"/>
      <c r="D516" s="161"/>
      <c r="E516" s="164"/>
      <c r="F516" s="166"/>
      <c r="G516" s="157"/>
      <c r="H516" s="158"/>
      <c r="I516" s="157"/>
      <c r="J516" s="158"/>
      <c r="K516" s="40"/>
      <c r="L516" s="40"/>
      <c r="M516" s="43"/>
      <c r="N516" s="41"/>
      <c r="O516" s="42"/>
      <c r="P516" s="158"/>
      <c r="Q516" s="158"/>
      <c r="R516" s="158"/>
      <c r="S516" s="158"/>
      <c r="T516" s="148"/>
    </row>
    <row r="517" spans="1:20">
      <c r="A517" s="161"/>
      <c r="B517" s="162"/>
      <c r="C517" s="163"/>
      <c r="D517" s="161"/>
      <c r="E517" s="164"/>
      <c r="F517" s="167"/>
      <c r="G517" s="157"/>
      <c r="H517" s="158"/>
      <c r="I517" s="157"/>
      <c r="J517" s="158"/>
      <c r="K517" s="40"/>
      <c r="L517" s="40"/>
      <c r="M517" s="40"/>
      <c r="N517" s="41"/>
      <c r="O517" s="42"/>
      <c r="P517" s="158"/>
      <c r="Q517" s="158"/>
      <c r="R517" s="158"/>
      <c r="S517" s="158"/>
      <c r="T517" s="148"/>
    </row>
    <row r="518" spans="1:20" ht="30.75" customHeight="1">
      <c r="A518" s="54"/>
      <c r="B518" s="55"/>
      <c r="C518" s="149" t="s">
        <v>568</v>
      </c>
      <c r="D518" s="150"/>
      <c r="E518" s="151"/>
      <c r="F518" s="56"/>
      <c r="G518" s="134"/>
      <c r="H518" s="58"/>
      <c r="I518" s="134"/>
      <c r="J518" s="58"/>
      <c r="K518" s="59"/>
      <c r="L518" s="59"/>
      <c r="M518" s="59"/>
      <c r="N518" s="54"/>
      <c r="O518" s="60"/>
      <c r="P518" s="58"/>
      <c r="Q518" s="58"/>
      <c r="R518" s="58"/>
      <c r="S518" s="135"/>
      <c r="T518" s="136">
        <f>T514+T454+T410+T382+T322+T270+T246+T222+T198+T178+T146+T106+T82</f>
        <v>1</v>
      </c>
    </row>
    <row r="519" spans="1:20" ht="30.75" customHeight="1">
      <c r="A519" s="54"/>
      <c r="B519" s="55"/>
      <c r="C519" s="149" t="s">
        <v>564</v>
      </c>
      <c r="D519" s="150"/>
      <c r="E519" s="151"/>
      <c r="F519" s="56"/>
      <c r="G519" s="57"/>
      <c r="H519" s="58"/>
      <c r="I519" s="57"/>
      <c r="J519" s="58"/>
      <c r="K519" s="59"/>
      <c r="L519" s="59"/>
      <c r="M519" s="59"/>
      <c r="N519" s="54"/>
      <c r="O519" s="60"/>
      <c r="P519" s="58"/>
      <c r="Q519" s="58"/>
      <c r="R519" s="58"/>
      <c r="S519" s="58"/>
      <c r="T519" s="137">
        <f>'Cav-Nax-Fut.Dasht-Malatia'!T413</f>
        <v>60404.333775815569</v>
      </c>
    </row>
    <row r="520" spans="1:20" ht="30.75" customHeight="1">
      <c r="A520" s="41"/>
      <c r="B520" s="63"/>
      <c r="C520" s="152" t="s">
        <v>566</v>
      </c>
      <c r="D520" s="153"/>
      <c r="E520" s="154"/>
      <c r="F520" s="64"/>
      <c r="G520" s="65"/>
      <c r="H520" s="66"/>
      <c r="I520" s="65"/>
      <c r="J520" s="66"/>
      <c r="K520" s="40"/>
      <c r="L520" s="40"/>
      <c r="M520" s="40"/>
      <c r="N520" s="41"/>
      <c r="O520" s="42"/>
      <c r="P520" s="66"/>
      <c r="Q520" s="66"/>
      <c r="R520" s="66"/>
      <c r="S520" s="66"/>
      <c r="T520" s="67">
        <f>T519*0.2</f>
        <v>12080.866755163115</v>
      </c>
    </row>
    <row r="521" spans="1:20" ht="30.75" customHeight="1">
      <c r="A521" s="54"/>
      <c r="B521" s="55"/>
      <c r="C521" s="149" t="s">
        <v>564</v>
      </c>
      <c r="D521" s="150"/>
      <c r="E521" s="151"/>
      <c r="F521" s="56"/>
      <c r="G521" s="57"/>
      <c r="H521" s="58"/>
      <c r="I521" s="57"/>
      <c r="J521" s="58"/>
      <c r="K521" s="59"/>
      <c r="L521" s="59"/>
      <c r="M521" s="59"/>
      <c r="N521" s="54"/>
      <c r="O521" s="60"/>
      <c r="P521" s="58"/>
      <c r="Q521" s="58"/>
      <c r="R521" s="58"/>
      <c r="S521" s="58"/>
      <c r="T521" s="137">
        <f>T520+T519</f>
        <v>72485.200530978676</v>
      </c>
    </row>
    <row r="524" spans="1:20" ht="40.5" customHeight="1">
      <c r="A524" s="155" t="s">
        <v>750</v>
      </c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</row>
    <row r="527" spans="1:20" ht="41.25" customHeight="1">
      <c r="A527" s="146" t="s">
        <v>751</v>
      </c>
      <c r="B527" s="147"/>
      <c r="C527" s="147"/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</row>
  </sheetData>
  <mergeCells count="1908">
    <mergeCell ref="C518:E518"/>
    <mergeCell ref="A524:T524"/>
    <mergeCell ref="A527:T527"/>
    <mergeCell ref="J514:J517"/>
    <mergeCell ref="P514:P517"/>
    <mergeCell ref="Q514:Q517"/>
    <mergeCell ref="R514:R517"/>
    <mergeCell ref="S514:S517"/>
    <mergeCell ref="T514:T517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I510:I513"/>
    <mergeCell ref="J510:J513"/>
    <mergeCell ref="P510:P513"/>
    <mergeCell ref="Q510:Q513"/>
    <mergeCell ref="R510:R513"/>
    <mergeCell ref="S510:S513"/>
    <mergeCell ref="S454:S457"/>
    <mergeCell ref="T454:T457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10:J413"/>
    <mergeCell ref="P410:P413"/>
    <mergeCell ref="Q410:Q413"/>
    <mergeCell ref="R410:R413"/>
    <mergeCell ref="S410:S413"/>
    <mergeCell ref="T410:T413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I406:I409"/>
    <mergeCell ref="J406:J409"/>
    <mergeCell ref="P406:P409"/>
    <mergeCell ref="Q406:Q409"/>
    <mergeCell ref="R406:R409"/>
    <mergeCell ref="S406:S409"/>
    <mergeCell ref="S446:S449"/>
    <mergeCell ref="T446:T449"/>
    <mergeCell ref="J438:J441"/>
    <mergeCell ref="P438:P441"/>
    <mergeCell ref="S382:S385"/>
    <mergeCell ref="T382:T38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78:A381"/>
    <mergeCell ref="B378:B381"/>
    <mergeCell ref="C378:C381"/>
    <mergeCell ref="D378:D381"/>
    <mergeCell ref="E378:E381"/>
    <mergeCell ref="F378:F381"/>
    <mergeCell ref="J322:J325"/>
    <mergeCell ref="P322:P325"/>
    <mergeCell ref="Q322:Q325"/>
    <mergeCell ref="R322:R325"/>
    <mergeCell ref="S322:S325"/>
    <mergeCell ref="T322:T325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I318:I321"/>
    <mergeCell ref="J318:J321"/>
    <mergeCell ref="P318:P321"/>
    <mergeCell ref="Q318:Q321"/>
    <mergeCell ref="R318:R321"/>
    <mergeCell ref="S318:S321"/>
    <mergeCell ref="S366:S369"/>
    <mergeCell ref="T366:T369"/>
    <mergeCell ref="E370:E373"/>
    <mergeCell ref="F370:F373"/>
    <mergeCell ref="S270:S273"/>
    <mergeCell ref="T270:T273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E258:E261"/>
    <mergeCell ref="F258:F261"/>
    <mergeCell ref="S222:S225"/>
    <mergeCell ref="T222:T22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S206:S209"/>
    <mergeCell ref="T206:T209"/>
    <mergeCell ref="E210:E213"/>
    <mergeCell ref="F210:F213"/>
    <mergeCell ref="S178:S181"/>
    <mergeCell ref="T178:T18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78:H181"/>
    <mergeCell ref="I178:I181"/>
    <mergeCell ref="J178:J181"/>
    <mergeCell ref="P178:P181"/>
    <mergeCell ref="Q178:Q181"/>
    <mergeCell ref="R178:R181"/>
    <mergeCell ref="R174:R177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G174:G177"/>
    <mergeCell ref="H174:H177"/>
    <mergeCell ref="I174:I177"/>
    <mergeCell ref="J174:J177"/>
    <mergeCell ref="P174:P177"/>
    <mergeCell ref="Q174:Q177"/>
    <mergeCell ref="A174:A177"/>
    <mergeCell ref="B174:B177"/>
    <mergeCell ref="C174:C177"/>
    <mergeCell ref="D174:D177"/>
    <mergeCell ref="E174:E177"/>
    <mergeCell ref="F174:F177"/>
    <mergeCell ref="J146:J149"/>
    <mergeCell ref="P146:P149"/>
    <mergeCell ref="Q146:Q149"/>
    <mergeCell ref="R146:R149"/>
    <mergeCell ref="S146:S149"/>
    <mergeCell ref="T146:T149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I142:I145"/>
    <mergeCell ref="J142:J145"/>
    <mergeCell ref="P142:P145"/>
    <mergeCell ref="Q142:Q145"/>
    <mergeCell ref="R142:R145"/>
    <mergeCell ref="S142:S145"/>
    <mergeCell ref="A170:A173"/>
    <mergeCell ref="B170:B173"/>
    <mergeCell ref="C170:C173"/>
    <mergeCell ref="D170:D173"/>
    <mergeCell ref="S106:S109"/>
    <mergeCell ref="T106:T10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H106:H109"/>
    <mergeCell ref="I106:I109"/>
    <mergeCell ref="J106:J109"/>
    <mergeCell ref="P106:P109"/>
    <mergeCell ref="Q106:Q109"/>
    <mergeCell ref="R106:R109"/>
    <mergeCell ref="R102:R105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G102:G105"/>
    <mergeCell ref="H102:H105"/>
    <mergeCell ref="I102:I105"/>
    <mergeCell ref="J102:J105"/>
    <mergeCell ref="P102:P105"/>
    <mergeCell ref="Q102:Q105"/>
    <mergeCell ref="E102:E105"/>
    <mergeCell ref="F102:F105"/>
    <mergeCell ref="F82:F85"/>
    <mergeCell ref="G82:G85"/>
    <mergeCell ref="H82:H85"/>
    <mergeCell ref="I82:I85"/>
    <mergeCell ref="J82:J85"/>
    <mergeCell ref="P82:P85"/>
    <mergeCell ref="P78:P81"/>
    <mergeCell ref="Q78:Q81"/>
    <mergeCell ref="R78:R81"/>
    <mergeCell ref="S78:S81"/>
    <mergeCell ref="T78:T81"/>
    <mergeCell ref="A82:A85"/>
    <mergeCell ref="B82:B85"/>
    <mergeCell ref="C82:C85"/>
    <mergeCell ref="D82:D85"/>
    <mergeCell ref="E82:E85"/>
    <mergeCell ref="E78:E81"/>
    <mergeCell ref="F78:F81"/>
    <mergeCell ref="G78:G81"/>
    <mergeCell ref="H78:H81"/>
    <mergeCell ref="I78:I81"/>
    <mergeCell ref="J78:J81"/>
    <mergeCell ref="S94:S97"/>
    <mergeCell ref="T94:T97"/>
    <mergeCell ref="A98:A101"/>
    <mergeCell ref="B98:B101"/>
    <mergeCell ref="C98:C101"/>
    <mergeCell ref="D98:D101"/>
    <mergeCell ref="E98:E101"/>
    <mergeCell ref="F98:F101"/>
    <mergeCell ref="T506:T509"/>
    <mergeCell ref="C519:E519"/>
    <mergeCell ref="C520:E520"/>
    <mergeCell ref="C521:E521"/>
    <mergeCell ref="A11:T11"/>
    <mergeCell ref="A12:T12"/>
    <mergeCell ref="A78:A81"/>
    <mergeCell ref="B78:B81"/>
    <mergeCell ref="C78:C81"/>
    <mergeCell ref="D78:D81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42:A445"/>
    <mergeCell ref="B442:B445"/>
    <mergeCell ref="C442:C445"/>
    <mergeCell ref="D442:D445"/>
    <mergeCell ref="E442:E445"/>
    <mergeCell ref="F442:F445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02:R405"/>
    <mergeCell ref="S402:S405"/>
    <mergeCell ref="T402:T405"/>
    <mergeCell ref="A414:A417"/>
    <mergeCell ref="B414:B417"/>
    <mergeCell ref="C414:C417"/>
    <mergeCell ref="D414:D417"/>
    <mergeCell ref="E414:E417"/>
    <mergeCell ref="F414:F417"/>
    <mergeCell ref="G414:G417"/>
    <mergeCell ref="G402:G405"/>
    <mergeCell ref="H402:H405"/>
    <mergeCell ref="I402:I405"/>
    <mergeCell ref="J402:J405"/>
    <mergeCell ref="P402:P405"/>
    <mergeCell ref="Q402:Q405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A370:A373"/>
    <mergeCell ref="B370:B373"/>
    <mergeCell ref="C370:C373"/>
    <mergeCell ref="D370:D373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J358:J361"/>
    <mergeCell ref="P358:P361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14:T31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A258:A261"/>
    <mergeCell ref="B258:B261"/>
    <mergeCell ref="C258:C261"/>
    <mergeCell ref="D258:D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A210:A213"/>
    <mergeCell ref="B210:B213"/>
    <mergeCell ref="C210:C213"/>
    <mergeCell ref="D210:D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0:R173"/>
    <mergeCell ref="S170:S173"/>
    <mergeCell ref="T170:T173"/>
    <mergeCell ref="A182:A185"/>
    <mergeCell ref="B182:B185"/>
    <mergeCell ref="C182:C185"/>
    <mergeCell ref="D182:D185"/>
    <mergeCell ref="E182:E185"/>
    <mergeCell ref="F182:F185"/>
    <mergeCell ref="G182:G185"/>
    <mergeCell ref="G170:G173"/>
    <mergeCell ref="H170:H173"/>
    <mergeCell ref="I170:I173"/>
    <mergeCell ref="J170:J173"/>
    <mergeCell ref="P170:P173"/>
    <mergeCell ref="Q170:Q173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98:T101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98:I101"/>
    <mergeCell ref="J98:J101"/>
    <mergeCell ref="P98:P101"/>
    <mergeCell ref="Q98:Q101"/>
    <mergeCell ref="R98:R101"/>
    <mergeCell ref="S98:S101"/>
    <mergeCell ref="A102:A105"/>
    <mergeCell ref="B102:B105"/>
    <mergeCell ref="C102:C105"/>
    <mergeCell ref="D102:D105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Q82:Q85"/>
    <mergeCell ref="R82:R85"/>
    <mergeCell ref="S82:S85"/>
    <mergeCell ref="T82:T85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phoneticPr fontId="5" type="noConversion"/>
  <conditionalFormatting sqref="K80:L80 K84:L84">
    <cfRule type="duplicateValues" dxfId="23" priority="13" stopIfTrue="1"/>
  </conditionalFormatting>
  <conditionalFormatting sqref="K104:L104 K108:L108">
    <cfRule type="duplicateValues" dxfId="22" priority="12" stopIfTrue="1"/>
  </conditionalFormatting>
  <conditionalFormatting sqref="K120:L120">
    <cfRule type="duplicateValues" dxfId="21" priority="17" stopIfTrue="1"/>
  </conditionalFormatting>
  <conditionalFormatting sqref="K128:L128">
    <cfRule type="duplicateValues" dxfId="20" priority="15" stopIfTrue="1"/>
  </conditionalFormatting>
  <conditionalFormatting sqref="K132:L132">
    <cfRule type="duplicateValues" dxfId="19" priority="16" stopIfTrue="1"/>
  </conditionalFormatting>
  <conditionalFormatting sqref="K144:L144 K148:L148">
    <cfRule type="duplicateValues" dxfId="18" priority="11" stopIfTrue="1"/>
  </conditionalFormatting>
  <conditionalFormatting sqref="K156:L156">
    <cfRule type="duplicateValues" dxfId="17" priority="14" stopIfTrue="1"/>
  </conditionalFormatting>
  <conditionalFormatting sqref="K176:L176 K180:L180">
    <cfRule type="duplicateValues" dxfId="16" priority="10" stopIfTrue="1"/>
  </conditionalFormatting>
  <conditionalFormatting sqref="K196:L196 K200:L200">
    <cfRule type="duplicateValues" dxfId="15" priority="9" stopIfTrue="1"/>
  </conditionalFormatting>
  <conditionalFormatting sqref="K220:L220 K224:L224">
    <cfRule type="duplicateValues" dxfId="14" priority="8" stopIfTrue="1"/>
  </conditionalFormatting>
  <conditionalFormatting sqref="K244:L244 K248:L248">
    <cfRule type="duplicateValues" dxfId="13" priority="7" stopIfTrue="1"/>
  </conditionalFormatting>
  <conditionalFormatting sqref="K268:L268 K272:L272">
    <cfRule type="duplicateValues" dxfId="12" priority="6" stopIfTrue="1"/>
  </conditionalFormatting>
  <conditionalFormatting sqref="K320:L320 K324:L324">
    <cfRule type="duplicateValues" dxfId="11" priority="5" stopIfTrue="1"/>
  </conditionalFormatting>
  <conditionalFormatting sqref="K380:L380 K384:L384">
    <cfRule type="duplicateValues" dxfId="10" priority="4" stopIfTrue="1"/>
  </conditionalFormatting>
  <conditionalFormatting sqref="K408:L408 K412:L412">
    <cfRule type="duplicateValues" dxfId="9" priority="3" stopIfTrue="1"/>
  </conditionalFormatting>
  <conditionalFormatting sqref="K452:L452 K456:L456">
    <cfRule type="duplicateValues" dxfId="8" priority="2" stopIfTrue="1"/>
  </conditionalFormatting>
  <conditionalFormatting sqref="K512:L512 K516:L516">
    <cfRule type="duplicateValues" dxfId="7" priority="1" stopIfTrue="1"/>
  </conditionalFormatting>
  <pageMargins left="1.5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9" manualBreakCount="9">
    <brk id="53" max="22" man="1"/>
    <brk id="105" max="22" man="1"/>
    <brk id="161" max="22" man="1"/>
    <brk id="217" max="22" man="1"/>
    <brk id="273" max="22" man="1"/>
    <brk id="329" max="22" man="1"/>
    <brk id="385" max="22" man="1"/>
    <brk id="437" max="22" man="1"/>
    <brk id="493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411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232" t="s">
        <v>646</v>
      </c>
      <c r="D1" s="232"/>
      <c r="E1" s="232"/>
      <c r="F1" s="232"/>
      <c r="G1" s="232"/>
    </row>
    <row r="3" spans="1:20" ht="28.5" customHeight="1">
      <c r="A3" s="233"/>
      <c r="B3" s="233"/>
      <c r="C3" s="44" t="s">
        <v>21</v>
      </c>
      <c r="D3" s="234" t="s">
        <v>645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15" customHeight="1"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237" t="s">
        <v>642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233" t="s">
        <v>17</v>
      </c>
      <c r="K8" s="233"/>
      <c r="L8" s="226" t="s">
        <v>18</v>
      </c>
      <c r="M8" s="226"/>
      <c r="N8" s="226"/>
      <c r="O8" s="226"/>
      <c r="P8" s="122">
        <v>1983.67</v>
      </c>
    </row>
    <row r="9" spans="1:20" ht="13.5">
      <c r="A9" s="223" t="s">
        <v>15</v>
      </c>
      <c r="B9" s="223"/>
      <c r="C9" s="223"/>
      <c r="D9" s="223"/>
      <c r="E9" s="223"/>
      <c r="F9" s="224" t="e">
        <f>#REF!</f>
        <v>#REF!</v>
      </c>
      <c r="G9" s="225"/>
      <c r="H9" s="123" t="s">
        <v>16</v>
      </c>
      <c r="L9" s="226" t="s">
        <v>19</v>
      </c>
      <c r="M9" s="226"/>
      <c r="N9" s="226"/>
      <c r="O9" s="226"/>
      <c r="P9" s="122">
        <v>3504.41</v>
      </c>
    </row>
    <row r="10" spans="1:20" ht="13.5">
      <c r="A10" s="121"/>
      <c r="K10" s="227" t="s">
        <v>20</v>
      </c>
      <c r="L10" s="227"/>
      <c r="M10" s="227"/>
      <c r="N10" s="227"/>
      <c r="O10" s="227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222" t="s">
        <v>0</v>
      </c>
      <c r="B12" s="228" t="s">
        <v>1</v>
      </c>
      <c r="C12" s="222" t="s">
        <v>2</v>
      </c>
      <c r="D12" s="228" t="s">
        <v>3</v>
      </c>
      <c r="E12" s="228" t="s">
        <v>4</v>
      </c>
      <c r="F12" s="228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125" t="s">
        <v>8</v>
      </c>
      <c r="S12" s="221" t="s">
        <v>81</v>
      </c>
      <c r="T12" s="221" t="s">
        <v>7</v>
      </c>
    </row>
    <row r="13" spans="1:20" ht="13.5" customHeight="1">
      <c r="A13" s="222"/>
      <c r="B13" s="228"/>
      <c r="C13" s="222"/>
      <c r="D13" s="228"/>
      <c r="E13" s="228"/>
      <c r="F13" s="228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125" t="s">
        <v>9</v>
      </c>
      <c r="S13" s="221"/>
      <c r="T13" s="221"/>
    </row>
    <row r="14" spans="1:20" ht="20.25" customHeight="1">
      <c r="A14" s="222"/>
      <c r="B14" s="228"/>
      <c r="C14" s="222"/>
      <c r="D14" s="228"/>
      <c r="E14" s="228"/>
      <c r="F14" s="228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126">
        <f>P10</f>
        <v>1.0571999999999999</v>
      </c>
      <c r="S14" s="221"/>
      <c r="T14" s="221"/>
    </row>
    <row r="15" spans="1:20" ht="47.25">
      <c r="A15" s="222"/>
      <c r="B15" s="228"/>
      <c r="C15" s="222"/>
      <c r="D15" s="228"/>
      <c r="E15" s="228"/>
      <c r="F15" s="228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2">
      <c r="A17" s="169"/>
      <c r="B17" s="170"/>
      <c r="C17" s="212" t="s">
        <v>569</v>
      </c>
      <c r="D17" s="169"/>
      <c r="E17" s="174"/>
      <c r="F17" s="174">
        <f>H17+J17+R17</f>
        <v>0</v>
      </c>
      <c r="G17" s="178"/>
      <c r="H17" s="176">
        <f>G17*$P$8/1000</f>
        <v>0</v>
      </c>
      <c r="I17" s="178"/>
      <c r="J17" s="176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76">
        <f>E17*F17</f>
        <v>0</v>
      </c>
      <c r="Q17" s="176">
        <f>SUM(O17:O20)</f>
        <v>0</v>
      </c>
      <c r="R17" s="176">
        <f>Q17*1.02*1.05*$R$14</f>
        <v>0</v>
      </c>
      <c r="S17" s="219">
        <f>1.133*1.005*1.0145*1.11</f>
        <v>1.2822449631749997</v>
      </c>
      <c r="T17" s="220"/>
    </row>
    <row r="18" spans="1:22">
      <c r="A18" s="169"/>
      <c r="B18" s="170"/>
      <c r="C18" s="212"/>
      <c r="D18" s="169"/>
      <c r="E18" s="174"/>
      <c r="F18" s="174"/>
      <c r="G18" s="178"/>
      <c r="H18" s="176"/>
      <c r="I18" s="178"/>
      <c r="J18" s="176"/>
      <c r="K18" s="68"/>
      <c r="L18" s="68"/>
      <c r="M18" s="68"/>
      <c r="N18" s="76"/>
      <c r="O18" s="69">
        <f t="shared" si="0"/>
        <v>0</v>
      </c>
      <c r="P18" s="176"/>
      <c r="Q18" s="176"/>
      <c r="R18" s="176"/>
      <c r="S18" s="219"/>
      <c r="T18" s="220"/>
    </row>
    <row r="19" spans="1:22">
      <c r="A19" s="169"/>
      <c r="B19" s="170"/>
      <c r="C19" s="212"/>
      <c r="D19" s="169"/>
      <c r="E19" s="174"/>
      <c r="F19" s="174"/>
      <c r="G19" s="178"/>
      <c r="H19" s="176"/>
      <c r="I19" s="178"/>
      <c r="J19" s="176"/>
      <c r="K19" s="68"/>
      <c r="L19" s="68"/>
      <c r="M19" s="70"/>
      <c r="N19" s="76"/>
      <c r="O19" s="69">
        <f t="shared" si="0"/>
        <v>0</v>
      </c>
      <c r="P19" s="176"/>
      <c r="Q19" s="176"/>
      <c r="R19" s="176"/>
      <c r="S19" s="219"/>
      <c r="T19" s="220"/>
    </row>
    <row r="20" spans="1:22" ht="12.75" customHeight="1">
      <c r="A20" s="169"/>
      <c r="B20" s="170"/>
      <c r="C20" s="212"/>
      <c r="D20" s="169"/>
      <c r="E20" s="174"/>
      <c r="F20" s="174"/>
      <c r="G20" s="178"/>
      <c r="H20" s="176"/>
      <c r="I20" s="178"/>
      <c r="J20" s="176"/>
      <c r="K20" s="68"/>
      <c r="L20" s="68"/>
      <c r="M20" s="68"/>
      <c r="N20" s="76"/>
      <c r="O20" s="69">
        <f t="shared" si="0"/>
        <v>0</v>
      </c>
      <c r="P20" s="176"/>
      <c r="Q20" s="176"/>
      <c r="R20" s="176"/>
      <c r="S20" s="219"/>
      <c r="T20" s="220"/>
    </row>
    <row r="21" spans="1:22" ht="12.75" customHeight="1">
      <c r="A21" s="169">
        <v>1</v>
      </c>
      <c r="B21" s="170" t="s">
        <v>570</v>
      </c>
      <c r="C21" s="170" t="s">
        <v>571</v>
      </c>
      <c r="D21" s="169" t="s">
        <v>36</v>
      </c>
      <c r="E21" s="174">
        <v>0.18</v>
      </c>
      <c r="F21" s="174">
        <f t="shared" ref="F21" si="1">H21+J21+R21</f>
        <v>37.551322900000002</v>
      </c>
      <c r="G21" s="178">
        <v>13.86</v>
      </c>
      <c r="H21" s="176">
        <f t="shared" ref="H21" si="2">G21*$P$8/1000</f>
        <v>27.4936662</v>
      </c>
      <c r="I21" s="178">
        <v>2.87</v>
      </c>
      <c r="J21" s="176">
        <f t="shared" ref="J21:J81" si="3">I21*$P$9/1000</f>
        <v>10.057656699999999</v>
      </c>
      <c r="K21" s="68"/>
      <c r="L21" s="68"/>
      <c r="M21" s="68"/>
      <c r="N21" s="72"/>
      <c r="O21" s="69">
        <f t="shared" si="0"/>
        <v>0</v>
      </c>
      <c r="P21" s="176">
        <f t="shared" ref="P21" si="4">E21*F21</f>
        <v>6.7592381220000002</v>
      </c>
      <c r="Q21" s="176">
        <f t="shared" ref="Q21" si="5">SUM(O21:O24)</f>
        <v>0</v>
      </c>
      <c r="R21" s="176">
        <f t="shared" ref="R21" si="6">Q21*1.02*1.05*$R$14</f>
        <v>0</v>
      </c>
      <c r="S21" s="188">
        <f>F21*$S$17</f>
        <v>48.149994649083027</v>
      </c>
      <c r="T21" s="188">
        <f>S21*E21</f>
        <v>8.6669990368349445</v>
      </c>
      <c r="V21" s="44">
        <f>+E21+E25*1.8+E29*2.25+E33*1.8+E37*0.025+E41*1.8+E45*0.3*0.15*0.1+E53*1.4+E57*1.8+E61*0.015+E65*1.4+E69*1.4</f>
        <v>922.36169999999993</v>
      </c>
    </row>
    <row r="22" spans="1:22" ht="12.75" customHeight="1">
      <c r="A22" s="169"/>
      <c r="B22" s="170"/>
      <c r="C22" s="170"/>
      <c r="D22" s="169"/>
      <c r="E22" s="174"/>
      <c r="F22" s="174"/>
      <c r="G22" s="178"/>
      <c r="H22" s="176"/>
      <c r="I22" s="178"/>
      <c r="J22" s="176"/>
      <c r="K22" s="68"/>
      <c r="L22" s="68"/>
      <c r="M22" s="68"/>
      <c r="N22" s="76"/>
      <c r="O22" s="69">
        <f t="shared" si="0"/>
        <v>0</v>
      </c>
      <c r="P22" s="176"/>
      <c r="Q22" s="176"/>
      <c r="R22" s="176"/>
      <c r="S22" s="188"/>
      <c r="T22" s="188"/>
    </row>
    <row r="23" spans="1:22" ht="12.75" customHeight="1">
      <c r="A23" s="169"/>
      <c r="B23" s="170"/>
      <c r="C23" s="170"/>
      <c r="D23" s="169"/>
      <c r="E23" s="174"/>
      <c r="F23" s="174"/>
      <c r="G23" s="178"/>
      <c r="H23" s="176"/>
      <c r="I23" s="178"/>
      <c r="J23" s="176"/>
      <c r="K23" s="68"/>
      <c r="L23" s="68"/>
      <c r="M23" s="68"/>
      <c r="N23" s="76"/>
      <c r="O23" s="69">
        <f t="shared" si="0"/>
        <v>0</v>
      </c>
      <c r="P23" s="176"/>
      <c r="Q23" s="176"/>
      <c r="R23" s="176"/>
      <c r="S23" s="188"/>
      <c r="T23" s="188"/>
    </row>
    <row r="24" spans="1:22" ht="12.75" customHeight="1">
      <c r="A24" s="169"/>
      <c r="B24" s="170"/>
      <c r="C24" s="170"/>
      <c r="D24" s="169"/>
      <c r="E24" s="174"/>
      <c r="F24" s="174"/>
      <c r="G24" s="178"/>
      <c r="H24" s="176"/>
      <c r="I24" s="178"/>
      <c r="J24" s="176"/>
      <c r="K24" s="68"/>
      <c r="L24" s="68"/>
      <c r="M24" s="68"/>
      <c r="N24" s="76"/>
      <c r="O24" s="69">
        <f t="shared" si="0"/>
        <v>0</v>
      </c>
      <c r="P24" s="176"/>
      <c r="Q24" s="176"/>
      <c r="R24" s="176"/>
      <c r="S24" s="188"/>
      <c r="T24" s="188"/>
    </row>
    <row r="25" spans="1:22" ht="12.75" customHeight="1">
      <c r="A25" s="169">
        <v>2</v>
      </c>
      <c r="B25" s="170" t="s">
        <v>145</v>
      </c>
      <c r="C25" s="170" t="s">
        <v>647</v>
      </c>
      <c r="D25" s="169" t="s">
        <v>42</v>
      </c>
      <c r="E25" s="191">
        <v>0.1</v>
      </c>
      <c r="F25" s="174">
        <f t="shared" ref="F25:F85" si="7">H25+J25+R25</f>
        <v>17.899101999999999</v>
      </c>
      <c r="G25" s="198">
        <v>3.9</v>
      </c>
      <c r="H25" s="176">
        <f t="shared" ref="H25:H85" si="8">G25*$P$8/1000</f>
        <v>7.736313</v>
      </c>
      <c r="I25" s="178">
        <v>2.9</v>
      </c>
      <c r="J25" s="176">
        <f t="shared" si="3"/>
        <v>10.162788999999998</v>
      </c>
      <c r="K25" s="68"/>
      <c r="L25" s="68"/>
      <c r="M25" s="68"/>
      <c r="N25" s="76"/>
      <c r="O25" s="69">
        <f t="shared" si="0"/>
        <v>0</v>
      </c>
      <c r="P25" s="176">
        <f t="shared" ref="P25" si="9">E25*F25</f>
        <v>1.7899102</v>
      </c>
      <c r="Q25" s="176">
        <f t="shared" ref="Q25" si="10">SUM(O25:O28)</f>
        <v>0</v>
      </c>
      <c r="R25" s="176">
        <f t="shared" ref="R25" si="11">Q25*1.02*1.05*$R$14</f>
        <v>0</v>
      </c>
      <c r="S25" s="188">
        <f t="shared" ref="S25" si="12">F25*$S$17</f>
        <v>22.951033384855563</v>
      </c>
      <c r="T25" s="188">
        <f t="shared" ref="T25" si="13">S25*E25</f>
        <v>2.2951033384855566</v>
      </c>
    </row>
    <row r="26" spans="1:22" ht="12.75" customHeight="1">
      <c r="A26" s="169"/>
      <c r="B26" s="170"/>
      <c r="C26" s="170"/>
      <c r="D26" s="169"/>
      <c r="E26" s="191"/>
      <c r="F26" s="174"/>
      <c r="G26" s="198"/>
      <c r="H26" s="176"/>
      <c r="I26" s="178"/>
      <c r="J26" s="176"/>
      <c r="K26" s="68"/>
      <c r="L26" s="68"/>
      <c r="M26" s="68"/>
      <c r="N26" s="76"/>
      <c r="O26" s="69">
        <f t="shared" si="0"/>
        <v>0</v>
      </c>
      <c r="P26" s="176"/>
      <c r="Q26" s="176"/>
      <c r="R26" s="176"/>
      <c r="S26" s="188"/>
      <c r="T26" s="188"/>
    </row>
    <row r="27" spans="1:22" ht="12.75" customHeight="1">
      <c r="A27" s="169"/>
      <c r="B27" s="170"/>
      <c r="C27" s="170"/>
      <c r="D27" s="169"/>
      <c r="E27" s="191"/>
      <c r="F27" s="174"/>
      <c r="G27" s="198"/>
      <c r="H27" s="176"/>
      <c r="I27" s="178"/>
      <c r="J27" s="176"/>
      <c r="K27" s="68"/>
      <c r="L27" s="68"/>
      <c r="M27" s="70"/>
      <c r="N27" s="76"/>
      <c r="O27" s="69">
        <f t="shared" si="0"/>
        <v>0</v>
      </c>
      <c r="P27" s="176"/>
      <c r="Q27" s="176"/>
      <c r="R27" s="176"/>
      <c r="S27" s="188"/>
      <c r="T27" s="188"/>
    </row>
    <row r="28" spans="1:22" ht="12.75" customHeight="1">
      <c r="A28" s="169"/>
      <c r="B28" s="170"/>
      <c r="C28" s="170"/>
      <c r="D28" s="169"/>
      <c r="E28" s="191"/>
      <c r="F28" s="174"/>
      <c r="G28" s="198"/>
      <c r="H28" s="176"/>
      <c r="I28" s="178"/>
      <c r="J28" s="176"/>
      <c r="K28" s="68"/>
      <c r="L28" s="68"/>
      <c r="M28" s="68"/>
      <c r="N28" s="76"/>
      <c r="O28" s="69">
        <f t="shared" si="0"/>
        <v>0</v>
      </c>
      <c r="P28" s="176"/>
      <c r="Q28" s="176"/>
      <c r="R28" s="176"/>
      <c r="S28" s="188"/>
      <c r="T28" s="188"/>
    </row>
    <row r="29" spans="1:22" ht="12.75" customHeight="1">
      <c r="A29" s="169">
        <v>3</v>
      </c>
      <c r="B29" s="170" t="s">
        <v>166</v>
      </c>
      <c r="C29" s="170" t="s">
        <v>649</v>
      </c>
      <c r="D29" s="169" t="s">
        <v>42</v>
      </c>
      <c r="E29" s="191">
        <v>42.25</v>
      </c>
      <c r="F29" s="174">
        <f t="shared" si="7"/>
        <v>4.3859688600000002</v>
      </c>
      <c r="G29" s="198">
        <v>0.82599999999999996</v>
      </c>
      <c r="H29" s="176">
        <f t="shared" si="8"/>
        <v>1.6385114199999999</v>
      </c>
      <c r="I29" s="178">
        <v>0.78400000000000003</v>
      </c>
      <c r="J29" s="176">
        <f t="shared" si="3"/>
        <v>2.7474574400000003</v>
      </c>
      <c r="K29" s="68"/>
      <c r="L29" s="68"/>
      <c r="M29" s="68"/>
      <c r="N29" s="76"/>
      <c r="O29" s="69">
        <f t="shared" si="0"/>
        <v>0</v>
      </c>
      <c r="P29" s="176">
        <f t="shared" ref="P29" si="14">E29*F29</f>
        <v>185.30718433500002</v>
      </c>
      <c r="Q29" s="176">
        <f t="shared" ref="Q29" si="15">SUM(O29:O32)</f>
        <v>0</v>
      </c>
      <c r="R29" s="176">
        <f t="shared" ref="R29" si="16">Q29*1.02*1.05*$R$14</f>
        <v>0</v>
      </c>
      <c r="S29" s="188">
        <f t="shared" ref="S29" si="17">F29*$S$17</f>
        <v>5.6238864793773953</v>
      </c>
      <c r="T29" s="188">
        <f t="shared" ref="T29" si="18">S29*E29</f>
        <v>237.60920375369494</v>
      </c>
    </row>
    <row r="30" spans="1:22" ht="12.75" customHeight="1">
      <c r="A30" s="169"/>
      <c r="B30" s="170"/>
      <c r="C30" s="170"/>
      <c r="D30" s="169"/>
      <c r="E30" s="191"/>
      <c r="F30" s="174"/>
      <c r="G30" s="198"/>
      <c r="H30" s="176"/>
      <c r="I30" s="178"/>
      <c r="J30" s="176"/>
      <c r="K30" s="68"/>
      <c r="L30" s="68"/>
      <c r="M30" s="68"/>
      <c r="N30" s="76"/>
      <c r="O30" s="69">
        <f t="shared" si="0"/>
        <v>0</v>
      </c>
      <c r="P30" s="176"/>
      <c r="Q30" s="176"/>
      <c r="R30" s="176"/>
      <c r="S30" s="188"/>
      <c r="T30" s="188"/>
    </row>
    <row r="31" spans="1:22" ht="12.75" customHeight="1">
      <c r="A31" s="169"/>
      <c r="B31" s="170"/>
      <c r="C31" s="170"/>
      <c r="D31" s="169"/>
      <c r="E31" s="191"/>
      <c r="F31" s="174"/>
      <c r="G31" s="198"/>
      <c r="H31" s="176"/>
      <c r="I31" s="178"/>
      <c r="J31" s="176"/>
      <c r="K31" s="68"/>
      <c r="L31" s="68"/>
      <c r="M31" s="68"/>
      <c r="N31" s="76"/>
      <c r="O31" s="69">
        <f t="shared" si="0"/>
        <v>0</v>
      </c>
      <c r="P31" s="176"/>
      <c r="Q31" s="176"/>
      <c r="R31" s="176"/>
      <c r="S31" s="188"/>
      <c r="T31" s="188"/>
    </row>
    <row r="32" spans="1:22" ht="12.75" customHeight="1">
      <c r="A32" s="169"/>
      <c r="B32" s="170"/>
      <c r="C32" s="170"/>
      <c r="D32" s="169"/>
      <c r="E32" s="191"/>
      <c r="F32" s="174"/>
      <c r="G32" s="198"/>
      <c r="H32" s="176"/>
      <c r="I32" s="178"/>
      <c r="J32" s="176"/>
      <c r="K32" s="68"/>
      <c r="L32" s="68"/>
      <c r="M32" s="68"/>
      <c r="N32" s="76"/>
      <c r="O32" s="69">
        <f t="shared" si="0"/>
        <v>0</v>
      </c>
      <c r="P32" s="176"/>
      <c r="Q32" s="176"/>
      <c r="R32" s="176"/>
      <c r="S32" s="188"/>
      <c r="T32" s="188"/>
    </row>
    <row r="33" spans="1:20" ht="12.75" customHeight="1">
      <c r="A33" s="169">
        <v>4</v>
      </c>
      <c r="B33" s="170" t="s">
        <v>648</v>
      </c>
      <c r="C33" s="170" t="s">
        <v>650</v>
      </c>
      <c r="D33" s="169" t="s">
        <v>42</v>
      </c>
      <c r="E33" s="191">
        <v>101.4</v>
      </c>
      <c r="F33" s="174">
        <f t="shared" si="7"/>
        <v>0.78093100800000004</v>
      </c>
      <c r="G33" s="177">
        <v>7.1800000000000003E-2</v>
      </c>
      <c r="H33" s="176">
        <f t="shared" si="8"/>
        <v>0.14242750600000001</v>
      </c>
      <c r="I33" s="177">
        <v>0.1822</v>
      </c>
      <c r="J33" s="176">
        <f t="shared" si="3"/>
        <v>0.63850350200000006</v>
      </c>
      <c r="K33" s="68"/>
      <c r="L33" s="68"/>
      <c r="M33" s="68"/>
      <c r="N33" s="76"/>
      <c r="O33" s="69">
        <f t="shared" si="0"/>
        <v>0</v>
      </c>
      <c r="P33" s="176">
        <f t="shared" ref="P33" si="19">E33*F33</f>
        <v>79.186404211200013</v>
      </c>
      <c r="Q33" s="176">
        <f t="shared" ref="Q33" si="20">SUM(O33:O36)</f>
        <v>0</v>
      </c>
      <c r="R33" s="176">
        <f t="shared" ref="R33" si="21">Q33*1.02*1.05*$R$14</f>
        <v>0</v>
      </c>
      <c r="S33" s="188">
        <f t="shared" ref="S33" si="22">F33*$S$17</f>
        <v>1.0013448515951755</v>
      </c>
      <c r="T33" s="188">
        <f t="shared" ref="T33" si="23">S33*E33</f>
        <v>101.5363679517508</v>
      </c>
    </row>
    <row r="34" spans="1:20" ht="12.75" customHeight="1">
      <c r="A34" s="169"/>
      <c r="B34" s="170"/>
      <c r="C34" s="170"/>
      <c r="D34" s="169"/>
      <c r="E34" s="191"/>
      <c r="F34" s="174"/>
      <c r="G34" s="177"/>
      <c r="H34" s="176"/>
      <c r="I34" s="177"/>
      <c r="J34" s="176"/>
      <c r="K34" s="68"/>
      <c r="L34" s="68"/>
      <c r="M34" s="68"/>
      <c r="N34" s="76"/>
      <c r="O34" s="69">
        <f t="shared" si="0"/>
        <v>0</v>
      </c>
      <c r="P34" s="176"/>
      <c r="Q34" s="176"/>
      <c r="R34" s="176"/>
      <c r="S34" s="188"/>
      <c r="T34" s="188"/>
    </row>
    <row r="35" spans="1:20" ht="12.75" customHeight="1">
      <c r="A35" s="169"/>
      <c r="B35" s="170"/>
      <c r="C35" s="170"/>
      <c r="D35" s="169"/>
      <c r="E35" s="191"/>
      <c r="F35" s="174"/>
      <c r="G35" s="177"/>
      <c r="H35" s="176"/>
      <c r="I35" s="177"/>
      <c r="J35" s="176"/>
      <c r="K35" s="68"/>
      <c r="L35" s="68"/>
      <c r="M35" s="68"/>
      <c r="N35" s="76"/>
      <c r="O35" s="69">
        <f t="shared" si="0"/>
        <v>0</v>
      </c>
      <c r="P35" s="176"/>
      <c r="Q35" s="176"/>
      <c r="R35" s="176"/>
      <c r="S35" s="188"/>
      <c r="T35" s="188"/>
    </row>
    <row r="36" spans="1:20" ht="12.75" customHeight="1">
      <c r="A36" s="169"/>
      <c r="B36" s="170"/>
      <c r="C36" s="170"/>
      <c r="D36" s="169"/>
      <c r="E36" s="191"/>
      <c r="F36" s="174"/>
      <c r="G36" s="177"/>
      <c r="H36" s="176"/>
      <c r="I36" s="177"/>
      <c r="J36" s="176"/>
      <c r="K36" s="68"/>
      <c r="L36" s="68"/>
      <c r="M36" s="68"/>
      <c r="N36" s="76"/>
      <c r="O36" s="69">
        <f t="shared" si="0"/>
        <v>0</v>
      </c>
      <c r="P36" s="176"/>
      <c r="Q36" s="176"/>
      <c r="R36" s="176"/>
      <c r="S36" s="188"/>
      <c r="T36" s="188"/>
    </row>
    <row r="37" spans="1:20" ht="12.75" customHeight="1">
      <c r="A37" s="169">
        <v>5</v>
      </c>
      <c r="B37" s="170" t="s">
        <v>614</v>
      </c>
      <c r="C37" s="170" t="s">
        <v>651</v>
      </c>
      <c r="D37" s="217" t="s">
        <v>281</v>
      </c>
      <c r="E37" s="248">
        <v>4</v>
      </c>
      <c r="F37" s="174">
        <f t="shared" si="7"/>
        <v>1.5955238</v>
      </c>
      <c r="G37" s="178">
        <v>0.61</v>
      </c>
      <c r="H37" s="176">
        <f t="shared" si="8"/>
        <v>1.2100387000000001</v>
      </c>
      <c r="I37" s="178">
        <v>0.11</v>
      </c>
      <c r="J37" s="176">
        <f t="shared" si="3"/>
        <v>0.38548509999999997</v>
      </c>
      <c r="K37" s="68"/>
      <c r="L37" s="68"/>
      <c r="M37" s="68"/>
      <c r="N37" s="72"/>
      <c r="O37" s="69">
        <f t="shared" si="0"/>
        <v>0</v>
      </c>
      <c r="P37" s="176">
        <f t="shared" ref="P37" si="24">E37*F37</f>
        <v>6.3820952000000002</v>
      </c>
      <c r="Q37" s="176">
        <f t="shared" ref="Q37" si="25">SUM(O37:O40)</f>
        <v>0</v>
      </c>
      <c r="R37" s="176">
        <f t="shared" ref="R37" si="26">Q37*1.02*1.05*$R$14</f>
        <v>0</v>
      </c>
      <c r="S37" s="188">
        <f t="shared" ref="S37" si="27">F37*$S$17</f>
        <v>2.0458523561758355</v>
      </c>
      <c r="T37" s="188">
        <f t="shared" ref="T37" si="28">S37*E37</f>
        <v>8.183409424703342</v>
      </c>
    </row>
    <row r="38" spans="1:20" ht="12.75" customHeight="1">
      <c r="A38" s="169"/>
      <c r="B38" s="170"/>
      <c r="C38" s="170"/>
      <c r="D38" s="218"/>
      <c r="E38" s="248"/>
      <c r="F38" s="174"/>
      <c r="G38" s="178"/>
      <c r="H38" s="176"/>
      <c r="I38" s="178"/>
      <c r="J38" s="176"/>
      <c r="K38" s="68"/>
      <c r="L38" s="68"/>
      <c r="M38" s="68"/>
      <c r="N38" s="76"/>
      <c r="O38" s="69">
        <f t="shared" si="0"/>
        <v>0</v>
      </c>
      <c r="P38" s="176"/>
      <c r="Q38" s="176"/>
      <c r="R38" s="176"/>
      <c r="S38" s="188"/>
      <c r="T38" s="188"/>
    </row>
    <row r="39" spans="1:20" ht="12.75" customHeight="1">
      <c r="A39" s="169"/>
      <c r="B39" s="170"/>
      <c r="C39" s="170"/>
      <c r="D39" s="218"/>
      <c r="E39" s="248"/>
      <c r="F39" s="174"/>
      <c r="G39" s="178"/>
      <c r="H39" s="176"/>
      <c r="I39" s="178"/>
      <c r="J39" s="176"/>
      <c r="K39" s="68"/>
      <c r="L39" s="68"/>
      <c r="M39" s="68"/>
      <c r="N39" s="76"/>
      <c r="O39" s="69">
        <f t="shared" si="0"/>
        <v>0</v>
      </c>
      <c r="P39" s="176"/>
      <c r="Q39" s="176"/>
      <c r="R39" s="176"/>
      <c r="S39" s="188"/>
      <c r="T39" s="188"/>
    </row>
    <row r="40" spans="1:20" ht="12.75" customHeight="1">
      <c r="A40" s="169"/>
      <c r="B40" s="170"/>
      <c r="C40" s="170"/>
      <c r="D40" s="218"/>
      <c r="E40" s="248"/>
      <c r="F40" s="174"/>
      <c r="G40" s="178"/>
      <c r="H40" s="176"/>
      <c r="I40" s="178"/>
      <c r="J40" s="176"/>
      <c r="K40" s="68"/>
      <c r="L40" s="68"/>
      <c r="M40" s="68"/>
      <c r="N40" s="76"/>
      <c r="O40" s="69">
        <f t="shared" si="0"/>
        <v>0</v>
      </c>
      <c r="P40" s="176"/>
      <c r="Q40" s="176"/>
      <c r="R40" s="176"/>
      <c r="S40" s="188"/>
      <c r="T40" s="188"/>
    </row>
    <row r="41" spans="1:20" ht="12.75" customHeight="1">
      <c r="A41" s="169">
        <v>6</v>
      </c>
      <c r="B41" s="170" t="s">
        <v>145</v>
      </c>
      <c r="C41" s="170" t="s">
        <v>652</v>
      </c>
      <c r="D41" s="169" t="s">
        <v>42</v>
      </c>
      <c r="E41" s="191">
        <v>0.38400000000000001</v>
      </c>
      <c r="F41" s="174">
        <f t="shared" si="7"/>
        <v>17.899101999999999</v>
      </c>
      <c r="G41" s="198">
        <v>3.9</v>
      </c>
      <c r="H41" s="176">
        <f t="shared" si="8"/>
        <v>7.736313</v>
      </c>
      <c r="I41" s="178">
        <v>2.9</v>
      </c>
      <c r="J41" s="176">
        <f t="shared" si="3"/>
        <v>10.162788999999998</v>
      </c>
      <c r="K41" s="68"/>
      <c r="L41" s="68"/>
      <c r="M41" s="68"/>
      <c r="N41" s="76"/>
      <c r="O41" s="69">
        <f t="shared" si="0"/>
        <v>0</v>
      </c>
      <c r="P41" s="176">
        <f t="shared" ref="P41" si="29">E41*F41</f>
        <v>6.873255168</v>
      </c>
      <c r="Q41" s="176">
        <f t="shared" ref="Q41" si="30">SUM(O41:O44)</f>
        <v>0</v>
      </c>
      <c r="R41" s="176">
        <f t="shared" ref="R41" si="31">Q41*1.02*1.05*$R$14</f>
        <v>0</v>
      </c>
      <c r="S41" s="188">
        <f t="shared" ref="S41" si="32">F41*$S$17</f>
        <v>22.951033384855563</v>
      </c>
      <c r="T41" s="188">
        <f t="shared" ref="T41" si="33">S41*E41</f>
        <v>8.8131968197845367</v>
      </c>
    </row>
    <row r="42" spans="1:20" ht="12.75" customHeight="1">
      <c r="A42" s="169"/>
      <c r="B42" s="170"/>
      <c r="C42" s="170"/>
      <c r="D42" s="169"/>
      <c r="E42" s="191"/>
      <c r="F42" s="174"/>
      <c r="G42" s="198"/>
      <c r="H42" s="176"/>
      <c r="I42" s="178"/>
      <c r="J42" s="176"/>
      <c r="K42" s="68"/>
      <c r="L42" s="68"/>
      <c r="M42" s="68"/>
      <c r="N42" s="76"/>
      <c r="O42" s="69">
        <f t="shared" si="0"/>
        <v>0</v>
      </c>
      <c r="P42" s="176"/>
      <c r="Q42" s="176"/>
      <c r="R42" s="176"/>
      <c r="S42" s="188"/>
      <c r="T42" s="188"/>
    </row>
    <row r="43" spans="1:20" ht="12.75" customHeight="1">
      <c r="A43" s="169"/>
      <c r="B43" s="170"/>
      <c r="C43" s="170"/>
      <c r="D43" s="169"/>
      <c r="E43" s="191"/>
      <c r="F43" s="174"/>
      <c r="G43" s="198"/>
      <c r="H43" s="176"/>
      <c r="I43" s="178"/>
      <c r="J43" s="176"/>
      <c r="K43" s="68"/>
      <c r="L43" s="68"/>
      <c r="M43" s="70"/>
      <c r="N43" s="76"/>
      <c r="O43" s="69">
        <f t="shared" si="0"/>
        <v>0</v>
      </c>
      <c r="P43" s="176"/>
      <c r="Q43" s="176"/>
      <c r="R43" s="176"/>
      <c r="S43" s="188"/>
      <c r="T43" s="188"/>
    </row>
    <row r="44" spans="1:20" ht="12.75" customHeight="1">
      <c r="A44" s="169"/>
      <c r="B44" s="170"/>
      <c r="C44" s="170"/>
      <c r="D44" s="169"/>
      <c r="E44" s="191"/>
      <c r="F44" s="174"/>
      <c r="G44" s="198"/>
      <c r="H44" s="176"/>
      <c r="I44" s="178"/>
      <c r="J44" s="176"/>
      <c r="K44" s="68"/>
      <c r="L44" s="68"/>
      <c r="M44" s="68"/>
      <c r="N44" s="76"/>
      <c r="O44" s="69">
        <f t="shared" si="0"/>
        <v>0</v>
      </c>
      <c r="P44" s="176"/>
      <c r="Q44" s="176"/>
      <c r="R44" s="176"/>
      <c r="S44" s="188"/>
      <c r="T44" s="188"/>
    </row>
    <row r="45" spans="1:20" ht="12.75" customHeight="1">
      <c r="A45" s="169">
        <v>7</v>
      </c>
      <c r="B45" s="170" t="s">
        <v>45</v>
      </c>
      <c r="C45" s="170" t="s">
        <v>572</v>
      </c>
      <c r="D45" s="217" t="s">
        <v>43</v>
      </c>
      <c r="E45" s="248">
        <v>132</v>
      </c>
      <c r="F45" s="174">
        <f t="shared" si="7"/>
        <v>0.8728148</v>
      </c>
      <c r="G45" s="178">
        <v>0.44</v>
      </c>
      <c r="H45" s="176">
        <f t="shared" si="8"/>
        <v>0.8728148</v>
      </c>
      <c r="I45" s="178"/>
      <c r="J45" s="176">
        <f t="shared" si="3"/>
        <v>0</v>
      </c>
      <c r="K45" s="68"/>
      <c r="L45" s="68"/>
      <c r="M45" s="68"/>
      <c r="N45" s="72"/>
      <c r="O45" s="69">
        <f t="shared" si="0"/>
        <v>0</v>
      </c>
      <c r="P45" s="176">
        <f t="shared" ref="P45" si="34">E45*F45</f>
        <v>115.2115536</v>
      </c>
      <c r="Q45" s="176">
        <f t="shared" ref="Q45" si="35">SUM(O45:O48)</f>
        <v>0</v>
      </c>
      <c r="R45" s="176">
        <f t="shared" ref="R45" si="36">Q45*1.02*1.05*$R$14</f>
        <v>0</v>
      </c>
      <c r="S45" s="188">
        <f t="shared" ref="S45" si="37">F45*$S$17</f>
        <v>1.1191623810845948</v>
      </c>
      <c r="T45" s="188">
        <f t="shared" ref="T45" si="38">S45*E45</f>
        <v>147.7294343031665</v>
      </c>
    </row>
    <row r="46" spans="1:20" ht="12.75" customHeight="1">
      <c r="A46" s="169"/>
      <c r="B46" s="170"/>
      <c r="C46" s="170"/>
      <c r="D46" s="218"/>
      <c r="E46" s="248"/>
      <c r="F46" s="174"/>
      <c r="G46" s="178"/>
      <c r="H46" s="176"/>
      <c r="I46" s="178"/>
      <c r="J46" s="176"/>
      <c r="K46" s="68"/>
      <c r="L46" s="68"/>
      <c r="M46" s="68"/>
      <c r="N46" s="76"/>
      <c r="O46" s="69">
        <f t="shared" si="0"/>
        <v>0</v>
      </c>
      <c r="P46" s="176"/>
      <c r="Q46" s="176"/>
      <c r="R46" s="176"/>
      <c r="S46" s="188"/>
      <c r="T46" s="188"/>
    </row>
    <row r="47" spans="1:20" ht="12.75" customHeight="1">
      <c r="A47" s="169"/>
      <c r="B47" s="170"/>
      <c r="C47" s="170"/>
      <c r="D47" s="218"/>
      <c r="E47" s="248"/>
      <c r="F47" s="174"/>
      <c r="G47" s="178"/>
      <c r="H47" s="176"/>
      <c r="I47" s="178"/>
      <c r="J47" s="176"/>
      <c r="K47" s="68"/>
      <c r="L47" s="68"/>
      <c r="M47" s="68"/>
      <c r="N47" s="76"/>
      <c r="O47" s="69">
        <f t="shared" si="0"/>
        <v>0</v>
      </c>
      <c r="P47" s="176"/>
      <c r="Q47" s="176"/>
      <c r="R47" s="176"/>
      <c r="S47" s="188"/>
      <c r="T47" s="188"/>
    </row>
    <row r="48" spans="1:20" ht="12.75" customHeight="1">
      <c r="A48" s="169"/>
      <c r="B48" s="170"/>
      <c r="C48" s="170"/>
      <c r="D48" s="218"/>
      <c r="E48" s="248"/>
      <c r="F48" s="174"/>
      <c r="G48" s="178"/>
      <c r="H48" s="176"/>
      <c r="I48" s="178"/>
      <c r="J48" s="176"/>
      <c r="K48" s="68"/>
      <c r="L48" s="68"/>
      <c r="M48" s="68"/>
      <c r="N48" s="76"/>
      <c r="O48" s="69">
        <f t="shared" si="0"/>
        <v>0</v>
      </c>
      <c r="P48" s="176"/>
      <c r="Q48" s="176"/>
      <c r="R48" s="176"/>
      <c r="S48" s="188"/>
      <c r="T48" s="188"/>
    </row>
    <row r="49" spans="1:20" ht="12.75" customHeight="1">
      <c r="A49" s="169">
        <v>8</v>
      </c>
      <c r="B49" s="171" t="s">
        <v>93</v>
      </c>
      <c r="C49" s="171" t="s">
        <v>94</v>
      </c>
      <c r="D49" s="201" t="s">
        <v>35</v>
      </c>
      <c r="E49" s="248">
        <v>65</v>
      </c>
      <c r="F49" s="174">
        <f t="shared" si="7"/>
        <v>5.9510100000000003E-2</v>
      </c>
      <c r="G49" s="204">
        <v>0.03</v>
      </c>
      <c r="H49" s="176">
        <f t="shared" si="8"/>
        <v>5.9510100000000003E-2</v>
      </c>
      <c r="I49" s="177"/>
      <c r="J49" s="176">
        <f t="shared" si="3"/>
        <v>0</v>
      </c>
      <c r="K49" s="68"/>
      <c r="L49" s="68"/>
      <c r="M49" s="68"/>
      <c r="N49" s="76"/>
      <c r="O49" s="69">
        <f t="shared" si="0"/>
        <v>0</v>
      </c>
      <c r="P49" s="176">
        <f t="shared" ref="P49" si="39">E49*F49</f>
        <v>3.8681565</v>
      </c>
      <c r="Q49" s="176">
        <f t="shared" ref="Q49" si="40">SUM(O49:O52)</f>
        <v>0</v>
      </c>
      <c r="R49" s="176">
        <f t="shared" ref="R49" si="41">Q49*1.02*1.05*$R$14</f>
        <v>0</v>
      </c>
      <c r="S49" s="188">
        <f t="shared" ref="S49" si="42">F49*$S$17</f>
        <v>7.6306525983040552E-2</v>
      </c>
      <c r="T49" s="188">
        <f t="shared" ref="T49" si="43">S49*E49</f>
        <v>4.9599241888976362</v>
      </c>
    </row>
    <row r="50" spans="1:20" ht="12.75" customHeight="1">
      <c r="A50" s="169"/>
      <c r="B50" s="182"/>
      <c r="C50" s="182"/>
      <c r="D50" s="202"/>
      <c r="E50" s="248"/>
      <c r="F50" s="174"/>
      <c r="G50" s="204"/>
      <c r="H50" s="176"/>
      <c r="I50" s="177"/>
      <c r="J50" s="176"/>
      <c r="K50" s="68"/>
      <c r="L50" s="68"/>
      <c r="M50" s="68"/>
      <c r="N50" s="76"/>
      <c r="O50" s="69">
        <f t="shared" si="0"/>
        <v>0</v>
      </c>
      <c r="P50" s="176"/>
      <c r="Q50" s="176"/>
      <c r="R50" s="176"/>
      <c r="S50" s="188"/>
      <c r="T50" s="188"/>
    </row>
    <row r="51" spans="1:20" ht="12.75" customHeight="1">
      <c r="A51" s="169"/>
      <c r="B51" s="182"/>
      <c r="C51" s="182"/>
      <c r="D51" s="202"/>
      <c r="E51" s="248"/>
      <c r="F51" s="174"/>
      <c r="G51" s="204"/>
      <c r="H51" s="176"/>
      <c r="I51" s="177"/>
      <c r="J51" s="176"/>
      <c r="K51" s="68"/>
      <c r="L51" s="68"/>
      <c r="M51" s="70"/>
      <c r="N51" s="76"/>
      <c r="O51" s="69">
        <f t="shared" si="0"/>
        <v>0</v>
      </c>
      <c r="P51" s="176"/>
      <c r="Q51" s="176"/>
      <c r="R51" s="176"/>
      <c r="S51" s="188"/>
      <c r="T51" s="188"/>
    </row>
    <row r="52" spans="1:20" ht="12.75" customHeight="1">
      <c r="A52" s="169"/>
      <c r="B52" s="183"/>
      <c r="C52" s="183"/>
      <c r="D52" s="203"/>
      <c r="E52" s="248"/>
      <c r="F52" s="174"/>
      <c r="G52" s="204"/>
      <c r="H52" s="176"/>
      <c r="I52" s="177"/>
      <c r="J52" s="176"/>
      <c r="K52" s="68"/>
      <c r="L52" s="68"/>
      <c r="M52" s="68"/>
      <c r="N52" s="76"/>
      <c r="O52" s="69">
        <f t="shared" si="0"/>
        <v>0</v>
      </c>
      <c r="P52" s="176"/>
      <c r="Q52" s="176"/>
      <c r="R52" s="176"/>
      <c r="S52" s="188"/>
      <c r="T52" s="188"/>
    </row>
    <row r="53" spans="1:20" ht="12.75" customHeight="1">
      <c r="A53" s="169">
        <v>9</v>
      </c>
      <c r="B53" s="170" t="s">
        <v>648</v>
      </c>
      <c r="C53" s="170" t="s">
        <v>653</v>
      </c>
      <c r="D53" s="169" t="s">
        <v>42</v>
      </c>
      <c r="E53" s="174">
        <v>158.25</v>
      </c>
      <c r="F53" s="174">
        <f t="shared" si="7"/>
        <v>0.59019387570000004</v>
      </c>
      <c r="G53" s="177">
        <v>7.6400000000000001E-3</v>
      </c>
      <c r="H53" s="176">
        <f t="shared" si="8"/>
        <v>1.5155238800000002E-2</v>
      </c>
      <c r="I53" s="177">
        <v>0.16409000000000001</v>
      </c>
      <c r="J53" s="176">
        <f t="shared" si="3"/>
        <v>0.57503863690000001</v>
      </c>
      <c r="K53" s="68"/>
      <c r="L53" s="68"/>
      <c r="M53" s="68"/>
      <c r="N53" s="76"/>
      <c r="O53" s="69">
        <f t="shared" si="0"/>
        <v>0</v>
      </c>
      <c r="P53" s="176">
        <f t="shared" ref="P53" si="44">E53*F53</f>
        <v>93.398180829525003</v>
      </c>
      <c r="Q53" s="176">
        <f t="shared" ref="Q53" si="45">SUM(O53:O56)</f>
        <v>0</v>
      </c>
      <c r="R53" s="176">
        <f t="shared" ref="R53" si="46">Q53*1.02*1.05*$R$14</f>
        <v>0</v>
      </c>
      <c r="S53" s="188">
        <f t="shared" ref="S53" si="47">F53*$S$17</f>
        <v>0.75677312441305689</v>
      </c>
      <c r="T53" s="188">
        <f t="shared" ref="T53" si="48">S53*E53</f>
        <v>119.75934693836625</v>
      </c>
    </row>
    <row r="54" spans="1:20" ht="12.75" customHeight="1">
      <c r="A54" s="169"/>
      <c r="B54" s="170"/>
      <c r="C54" s="170"/>
      <c r="D54" s="169"/>
      <c r="E54" s="174"/>
      <c r="F54" s="174"/>
      <c r="G54" s="177"/>
      <c r="H54" s="176"/>
      <c r="I54" s="177"/>
      <c r="J54" s="176"/>
      <c r="K54" s="68"/>
      <c r="L54" s="68"/>
      <c r="M54" s="68"/>
      <c r="N54" s="76"/>
      <c r="O54" s="69">
        <f t="shared" si="0"/>
        <v>0</v>
      </c>
      <c r="P54" s="176"/>
      <c r="Q54" s="176"/>
      <c r="R54" s="176"/>
      <c r="S54" s="188"/>
      <c r="T54" s="188"/>
    </row>
    <row r="55" spans="1:20" ht="12.75" customHeight="1">
      <c r="A55" s="169"/>
      <c r="B55" s="170"/>
      <c r="C55" s="170"/>
      <c r="D55" s="169"/>
      <c r="E55" s="174"/>
      <c r="F55" s="174"/>
      <c r="G55" s="177"/>
      <c r="H55" s="176"/>
      <c r="I55" s="177"/>
      <c r="J55" s="176"/>
      <c r="K55" s="68"/>
      <c r="L55" s="68"/>
      <c r="M55" s="68"/>
      <c r="N55" s="76"/>
      <c r="O55" s="69">
        <f t="shared" si="0"/>
        <v>0</v>
      </c>
      <c r="P55" s="176"/>
      <c r="Q55" s="176"/>
      <c r="R55" s="176"/>
      <c r="S55" s="188"/>
      <c r="T55" s="188"/>
    </row>
    <row r="56" spans="1:20" ht="17.25" customHeight="1">
      <c r="A56" s="169"/>
      <c r="B56" s="170"/>
      <c r="C56" s="170"/>
      <c r="D56" s="169"/>
      <c r="E56" s="174"/>
      <c r="F56" s="174"/>
      <c r="G56" s="177"/>
      <c r="H56" s="176"/>
      <c r="I56" s="177"/>
      <c r="J56" s="176"/>
      <c r="K56" s="68"/>
      <c r="L56" s="68"/>
      <c r="M56" s="68"/>
      <c r="N56" s="76"/>
      <c r="O56" s="69">
        <f t="shared" si="0"/>
        <v>0</v>
      </c>
      <c r="P56" s="176"/>
      <c r="Q56" s="176"/>
      <c r="R56" s="176"/>
      <c r="S56" s="188"/>
      <c r="T56" s="188"/>
    </row>
    <row r="57" spans="1:20" ht="12.75" customHeight="1">
      <c r="A57" s="169">
        <v>10</v>
      </c>
      <c r="B57" s="170" t="s">
        <v>145</v>
      </c>
      <c r="C57" s="170" t="s">
        <v>654</v>
      </c>
      <c r="D57" s="169" t="s">
        <v>42</v>
      </c>
      <c r="E57" s="174">
        <v>9.68</v>
      </c>
      <c r="F57" s="174">
        <f t="shared" si="7"/>
        <v>17.899101999999999</v>
      </c>
      <c r="G57" s="198">
        <v>3.9</v>
      </c>
      <c r="H57" s="176">
        <f t="shared" si="8"/>
        <v>7.736313</v>
      </c>
      <c r="I57" s="178">
        <v>2.9</v>
      </c>
      <c r="J57" s="176">
        <f t="shared" si="3"/>
        <v>10.162788999999998</v>
      </c>
      <c r="K57" s="68"/>
      <c r="L57" s="68"/>
      <c r="M57" s="68"/>
      <c r="N57" s="76"/>
      <c r="O57" s="69">
        <f t="shared" si="0"/>
        <v>0</v>
      </c>
      <c r="P57" s="176">
        <f t="shared" ref="P57" si="49">E57*F57</f>
        <v>173.26330736</v>
      </c>
      <c r="Q57" s="176">
        <f t="shared" ref="Q57" si="50">SUM(O57:O60)</f>
        <v>0</v>
      </c>
      <c r="R57" s="176">
        <f t="shared" ref="R57" si="51">Q57*1.02*1.05*$R$14</f>
        <v>0</v>
      </c>
      <c r="S57" s="188">
        <f t="shared" ref="S57" si="52">F57*$S$17</f>
        <v>22.951033384855563</v>
      </c>
      <c r="T57" s="188">
        <f t="shared" ref="T57" si="53">S57*E57</f>
        <v>222.16600316540183</v>
      </c>
    </row>
    <row r="58" spans="1:20" ht="12.75" customHeight="1">
      <c r="A58" s="169"/>
      <c r="B58" s="170"/>
      <c r="C58" s="170"/>
      <c r="D58" s="169"/>
      <c r="E58" s="174"/>
      <c r="F58" s="174"/>
      <c r="G58" s="198"/>
      <c r="H58" s="176"/>
      <c r="I58" s="178"/>
      <c r="J58" s="176"/>
      <c r="K58" s="68"/>
      <c r="L58" s="68"/>
      <c r="M58" s="68"/>
      <c r="N58" s="76"/>
      <c r="O58" s="69">
        <f t="shared" si="0"/>
        <v>0</v>
      </c>
      <c r="P58" s="176"/>
      <c r="Q58" s="176"/>
      <c r="R58" s="176"/>
      <c r="S58" s="188"/>
      <c r="T58" s="188"/>
    </row>
    <row r="59" spans="1:20" ht="12.75" customHeight="1">
      <c r="A59" s="169"/>
      <c r="B59" s="170"/>
      <c r="C59" s="170"/>
      <c r="D59" s="169"/>
      <c r="E59" s="174"/>
      <c r="F59" s="174"/>
      <c r="G59" s="198"/>
      <c r="H59" s="176"/>
      <c r="I59" s="178"/>
      <c r="J59" s="176"/>
      <c r="K59" s="68"/>
      <c r="L59" s="68"/>
      <c r="M59" s="70"/>
      <c r="N59" s="76"/>
      <c r="O59" s="69">
        <f t="shared" si="0"/>
        <v>0</v>
      </c>
      <c r="P59" s="176"/>
      <c r="Q59" s="176"/>
      <c r="R59" s="176"/>
      <c r="S59" s="188"/>
      <c r="T59" s="188"/>
    </row>
    <row r="60" spans="1:20" ht="12.75" customHeight="1">
      <c r="A60" s="169"/>
      <c r="B60" s="170"/>
      <c r="C60" s="170"/>
      <c r="D60" s="169"/>
      <c r="E60" s="174"/>
      <c r="F60" s="174"/>
      <c r="G60" s="198"/>
      <c r="H60" s="176"/>
      <c r="I60" s="178"/>
      <c r="J60" s="176"/>
      <c r="K60" s="68"/>
      <c r="L60" s="68"/>
      <c r="M60" s="68"/>
      <c r="N60" s="76"/>
      <c r="O60" s="69">
        <f t="shared" si="0"/>
        <v>0</v>
      </c>
      <c r="P60" s="176"/>
      <c r="Q60" s="176"/>
      <c r="R60" s="176"/>
      <c r="S60" s="188"/>
      <c r="T60" s="188"/>
    </row>
    <row r="61" spans="1:20" ht="12.75" customHeight="1">
      <c r="A61" s="169">
        <v>11</v>
      </c>
      <c r="B61" s="170" t="s">
        <v>164</v>
      </c>
      <c r="C61" s="170" t="s">
        <v>165</v>
      </c>
      <c r="D61" s="170" t="s">
        <v>43</v>
      </c>
      <c r="E61" s="174">
        <v>62</v>
      </c>
      <c r="F61" s="174">
        <f t="shared" si="7"/>
        <v>0.47214589500000004</v>
      </c>
      <c r="G61" s="178">
        <v>0.223</v>
      </c>
      <c r="H61" s="176">
        <f t="shared" si="8"/>
        <v>0.44235841000000004</v>
      </c>
      <c r="I61" s="178">
        <v>8.5000000000000006E-3</v>
      </c>
      <c r="J61" s="176">
        <f t="shared" si="3"/>
        <v>2.9787484999999999E-2</v>
      </c>
      <c r="K61" s="68"/>
      <c r="L61" s="68"/>
      <c r="M61" s="68"/>
      <c r="N61" s="76"/>
      <c r="O61" s="69">
        <f t="shared" si="0"/>
        <v>0</v>
      </c>
      <c r="P61" s="176">
        <f t="shared" ref="P61" si="54">E61*F61</f>
        <v>29.273045490000001</v>
      </c>
      <c r="Q61" s="176">
        <f t="shared" ref="Q61" si="55">SUM(O61:O64)</f>
        <v>0</v>
      </c>
      <c r="R61" s="176">
        <f t="shared" ref="R61" si="56">Q61*1.02*1.05*$R$14</f>
        <v>0</v>
      </c>
      <c r="S61" s="188">
        <f t="shared" ref="S61" si="57">F61*$S$17</f>
        <v>0.60540669574750228</v>
      </c>
      <c r="T61" s="188">
        <f t="shared" ref="T61" si="58">S61*E61</f>
        <v>37.535215136345144</v>
      </c>
    </row>
    <row r="62" spans="1:20" ht="12.75" customHeight="1">
      <c r="A62" s="169"/>
      <c r="B62" s="170"/>
      <c r="C62" s="170"/>
      <c r="D62" s="169"/>
      <c r="E62" s="174"/>
      <c r="F62" s="174"/>
      <c r="G62" s="178"/>
      <c r="H62" s="176"/>
      <c r="I62" s="178"/>
      <c r="J62" s="176"/>
      <c r="K62" s="68"/>
      <c r="L62" s="68"/>
      <c r="M62" s="68"/>
      <c r="N62" s="76"/>
      <c r="O62" s="69">
        <f t="shared" si="0"/>
        <v>0</v>
      </c>
      <c r="P62" s="176"/>
      <c r="Q62" s="176"/>
      <c r="R62" s="176"/>
      <c r="S62" s="188"/>
      <c r="T62" s="188"/>
    </row>
    <row r="63" spans="1:20" ht="12.75" customHeight="1">
      <c r="A63" s="169"/>
      <c r="B63" s="170"/>
      <c r="C63" s="170"/>
      <c r="D63" s="169"/>
      <c r="E63" s="174"/>
      <c r="F63" s="174"/>
      <c r="G63" s="178"/>
      <c r="H63" s="176"/>
      <c r="I63" s="178"/>
      <c r="J63" s="176"/>
      <c r="K63" s="68"/>
      <c r="L63" s="68"/>
      <c r="M63" s="70"/>
      <c r="N63" s="76"/>
      <c r="O63" s="69">
        <f t="shared" si="0"/>
        <v>0</v>
      </c>
      <c r="P63" s="176"/>
      <c r="Q63" s="176"/>
      <c r="R63" s="176"/>
      <c r="S63" s="188"/>
      <c r="T63" s="188"/>
    </row>
    <row r="64" spans="1:20" ht="12.75" customHeight="1">
      <c r="A64" s="169"/>
      <c r="B64" s="170"/>
      <c r="C64" s="170"/>
      <c r="D64" s="169"/>
      <c r="E64" s="174"/>
      <c r="F64" s="174"/>
      <c r="G64" s="178"/>
      <c r="H64" s="176"/>
      <c r="I64" s="178"/>
      <c r="J64" s="176"/>
      <c r="K64" s="68"/>
      <c r="L64" s="68"/>
      <c r="M64" s="68"/>
      <c r="N64" s="76"/>
      <c r="O64" s="69">
        <f t="shared" si="0"/>
        <v>0</v>
      </c>
      <c r="P64" s="176"/>
      <c r="Q64" s="176"/>
      <c r="R64" s="176"/>
      <c r="S64" s="188"/>
      <c r="T64" s="188"/>
    </row>
    <row r="65" spans="1:20" ht="12.75" customHeight="1">
      <c r="A65" s="169">
        <v>12</v>
      </c>
      <c r="B65" s="217" t="s">
        <v>655</v>
      </c>
      <c r="C65" s="170" t="s">
        <v>656</v>
      </c>
      <c r="D65" s="169" t="s">
        <v>47</v>
      </c>
      <c r="E65" s="248">
        <v>279</v>
      </c>
      <c r="F65" s="174">
        <f t="shared" si="7"/>
        <v>0.42708000659999995</v>
      </c>
      <c r="G65" s="319">
        <v>4.9100000000000003E-3</v>
      </c>
      <c r="H65" s="176">
        <f t="shared" si="8"/>
        <v>9.7398197000000009E-3</v>
      </c>
      <c r="I65" s="177">
        <v>0.11909</v>
      </c>
      <c r="J65" s="176">
        <f t="shared" si="3"/>
        <v>0.41734018689999997</v>
      </c>
      <c r="K65" s="68"/>
      <c r="L65" s="68"/>
      <c r="M65" s="68"/>
      <c r="N65" s="76"/>
      <c r="O65" s="69">
        <f t="shared" si="0"/>
        <v>0</v>
      </c>
      <c r="P65" s="176">
        <f t="shared" ref="P65" si="59">E65*F65</f>
        <v>119.15532184139998</v>
      </c>
      <c r="Q65" s="176">
        <f t="shared" ref="Q65" si="60">SUM(O65:O68)</f>
        <v>0</v>
      </c>
      <c r="R65" s="176">
        <f t="shared" ref="R65" si="61">Q65*1.02*1.05*$R$14</f>
        <v>0</v>
      </c>
      <c r="S65" s="188">
        <f t="shared" ref="S65" si="62">F65*$S$17</f>
        <v>0.54762118733559562</v>
      </c>
      <c r="T65" s="188">
        <f t="shared" ref="T65" si="63">S65*E65</f>
        <v>152.78631126663117</v>
      </c>
    </row>
    <row r="66" spans="1:20" ht="12.75" customHeight="1">
      <c r="A66" s="169"/>
      <c r="B66" s="217"/>
      <c r="C66" s="170"/>
      <c r="D66" s="169"/>
      <c r="E66" s="248"/>
      <c r="F66" s="174"/>
      <c r="G66" s="319"/>
      <c r="H66" s="176"/>
      <c r="I66" s="177"/>
      <c r="J66" s="176"/>
      <c r="K66" s="68"/>
      <c r="L66" s="68"/>
      <c r="M66" s="68"/>
      <c r="N66" s="76"/>
      <c r="O66" s="69">
        <f t="shared" si="0"/>
        <v>0</v>
      </c>
      <c r="P66" s="176"/>
      <c r="Q66" s="176"/>
      <c r="R66" s="176"/>
      <c r="S66" s="188"/>
      <c r="T66" s="188"/>
    </row>
    <row r="67" spans="1:20" ht="12.75" customHeight="1">
      <c r="A67" s="169"/>
      <c r="B67" s="217"/>
      <c r="C67" s="170"/>
      <c r="D67" s="169"/>
      <c r="E67" s="248"/>
      <c r="F67" s="174"/>
      <c r="G67" s="319"/>
      <c r="H67" s="176"/>
      <c r="I67" s="177"/>
      <c r="J67" s="176"/>
      <c r="K67" s="68"/>
      <c r="L67" s="68"/>
      <c r="M67" s="70"/>
      <c r="N67" s="76"/>
      <c r="O67" s="69">
        <f t="shared" si="0"/>
        <v>0</v>
      </c>
      <c r="P67" s="176"/>
      <c r="Q67" s="176"/>
      <c r="R67" s="176"/>
      <c r="S67" s="188"/>
      <c r="T67" s="188"/>
    </row>
    <row r="68" spans="1:20" ht="12.75" customHeight="1">
      <c r="A68" s="169"/>
      <c r="B68" s="217"/>
      <c r="C68" s="170"/>
      <c r="D68" s="169"/>
      <c r="E68" s="248"/>
      <c r="F68" s="174"/>
      <c r="G68" s="319"/>
      <c r="H68" s="176"/>
      <c r="I68" s="177"/>
      <c r="J68" s="176"/>
      <c r="K68" s="68"/>
      <c r="L68" s="68"/>
      <c r="M68" s="68"/>
      <c r="N68" s="76"/>
      <c r="O68" s="69">
        <f t="shared" si="0"/>
        <v>0</v>
      </c>
      <c r="P68" s="176"/>
      <c r="Q68" s="176"/>
      <c r="R68" s="176"/>
      <c r="S68" s="188"/>
      <c r="T68" s="188"/>
    </row>
    <row r="69" spans="1:20" ht="12.75" customHeight="1">
      <c r="A69" s="169">
        <v>13</v>
      </c>
      <c r="B69" s="170" t="s">
        <v>44</v>
      </c>
      <c r="C69" s="170" t="s">
        <v>293</v>
      </c>
      <c r="D69" s="169" t="s">
        <v>42</v>
      </c>
      <c r="E69" s="191">
        <v>8.9499999999999993</v>
      </c>
      <c r="F69" s="174">
        <f t="shared" si="7"/>
        <v>3.8483198000000001</v>
      </c>
      <c r="G69" s="178">
        <v>1.94</v>
      </c>
      <c r="H69" s="176">
        <f t="shared" si="8"/>
        <v>3.8483198000000001</v>
      </c>
      <c r="I69" s="178"/>
      <c r="J69" s="176">
        <f t="shared" si="3"/>
        <v>0</v>
      </c>
      <c r="K69" s="68"/>
      <c r="L69" s="68"/>
      <c r="M69" s="68"/>
      <c r="N69" s="76"/>
      <c r="O69" s="69">
        <f t="shared" si="0"/>
        <v>0</v>
      </c>
      <c r="P69" s="176">
        <f t="shared" ref="P69" si="64">E69*F69</f>
        <v>34.442462209999995</v>
      </c>
      <c r="Q69" s="176">
        <f t="shared" ref="Q69" si="65">SUM(O69:O72)</f>
        <v>0</v>
      </c>
      <c r="R69" s="176">
        <f t="shared" ref="R69" si="66">Q69*1.02*1.05*$R$14</f>
        <v>0</v>
      </c>
      <c r="S69" s="188">
        <f t="shared" ref="S69" si="67">F69*$S$17</f>
        <v>4.9344886802366226</v>
      </c>
      <c r="T69" s="188">
        <f t="shared" ref="T69" si="68">S69*E69</f>
        <v>44.163673688117768</v>
      </c>
    </row>
    <row r="70" spans="1:20" ht="12.75" customHeight="1">
      <c r="A70" s="169"/>
      <c r="B70" s="170"/>
      <c r="C70" s="170"/>
      <c r="D70" s="169"/>
      <c r="E70" s="191"/>
      <c r="F70" s="174"/>
      <c r="G70" s="178"/>
      <c r="H70" s="176"/>
      <c r="I70" s="178"/>
      <c r="J70" s="176"/>
      <c r="K70" s="68"/>
      <c r="L70" s="68"/>
      <c r="M70" s="68"/>
      <c r="N70" s="76"/>
      <c r="O70" s="69">
        <f t="shared" si="0"/>
        <v>0</v>
      </c>
      <c r="P70" s="176"/>
      <c r="Q70" s="176"/>
      <c r="R70" s="176"/>
      <c r="S70" s="188"/>
      <c r="T70" s="188"/>
    </row>
    <row r="71" spans="1:20" ht="12.75" customHeight="1">
      <c r="A71" s="169"/>
      <c r="B71" s="170"/>
      <c r="C71" s="170"/>
      <c r="D71" s="169"/>
      <c r="E71" s="191"/>
      <c r="F71" s="174"/>
      <c r="G71" s="178"/>
      <c r="H71" s="176"/>
      <c r="I71" s="178"/>
      <c r="J71" s="176"/>
      <c r="K71" s="68"/>
      <c r="L71" s="68"/>
      <c r="M71" s="70"/>
      <c r="N71" s="76"/>
      <c r="O71" s="69">
        <f t="shared" si="0"/>
        <v>0</v>
      </c>
      <c r="P71" s="176"/>
      <c r="Q71" s="176"/>
      <c r="R71" s="176"/>
      <c r="S71" s="188"/>
      <c r="T71" s="188"/>
    </row>
    <row r="72" spans="1:20" ht="12.75" customHeight="1">
      <c r="A72" s="169"/>
      <c r="B72" s="170"/>
      <c r="C72" s="170"/>
      <c r="D72" s="169"/>
      <c r="E72" s="191"/>
      <c r="F72" s="174"/>
      <c r="G72" s="178"/>
      <c r="H72" s="176"/>
      <c r="I72" s="178"/>
      <c r="J72" s="176"/>
      <c r="K72" s="68"/>
      <c r="L72" s="68"/>
      <c r="M72" s="68"/>
      <c r="N72" s="76"/>
      <c r="O72" s="69">
        <f t="shared" si="0"/>
        <v>0</v>
      </c>
      <c r="P72" s="176"/>
      <c r="Q72" s="176"/>
      <c r="R72" s="176"/>
      <c r="S72" s="188"/>
      <c r="T72" s="188"/>
    </row>
    <row r="73" spans="1:20" ht="12.75" customHeight="1">
      <c r="A73" s="169">
        <v>14</v>
      </c>
      <c r="B73" s="170" t="s">
        <v>573</v>
      </c>
      <c r="C73" s="170" t="s">
        <v>574</v>
      </c>
      <c r="D73" s="169" t="s">
        <v>36</v>
      </c>
      <c r="E73" s="169">
        <v>922.36</v>
      </c>
      <c r="F73" s="174">
        <f t="shared" si="7"/>
        <v>3.9474369999999999</v>
      </c>
      <c r="G73" s="213">
        <v>0.4</v>
      </c>
      <c r="H73" s="176">
        <f t="shared" si="8"/>
        <v>0.79346800000000006</v>
      </c>
      <c r="I73" s="213">
        <v>0.9</v>
      </c>
      <c r="J73" s="176">
        <f t="shared" si="3"/>
        <v>3.153969</v>
      </c>
      <c r="K73" s="68"/>
      <c r="L73" s="68"/>
      <c r="M73" s="68"/>
      <c r="N73" s="76"/>
      <c r="O73" s="69">
        <f t="shared" si="0"/>
        <v>0</v>
      </c>
      <c r="P73" s="176">
        <f t="shared" ref="P73" si="69">E73*F73</f>
        <v>3640.95799132</v>
      </c>
      <c r="Q73" s="176">
        <f t="shared" ref="Q73" si="70">SUM(O73:O76)</f>
        <v>0</v>
      </c>
      <c r="R73" s="176">
        <f t="shared" ref="R73" si="71">Q73*1.02*1.05*$R$14</f>
        <v>0</v>
      </c>
      <c r="S73" s="188">
        <f t="shared" ref="S73" si="72">F73*$S$17</f>
        <v>5.0615812107006315</v>
      </c>
      <c r="T73" s="188">
        <f t="shared" ref="T73" si="73">S73*E73</f>
        <v>4668.6000455018348</v>
      </c>
    </row>
    <row r="74" spans="1:20" ht="12.75" customHeight="1">
      <c r="A74" s="169"/>
      <c r="B74" s="170"/>
      <c r="C74" s="170"/>
      <c r="D74" s="169"/>
      <c r="E74" s="169"/>
      <c r="F74" s="174"/>
      <c r="G74" s="213"/>
      <c r="H74" s="176"/>
      <c r="I74" s="213"/>
      <c r="J74" s="176"/>
      <c r="K74" s="68"/>
      <c r="L74" s="68"/>
      <c r="M74" s="68"/>
      <c r="N74" s="76"/>
      <c r="O74" s="69">
        <f t="shared" si="0"/>
        <v>0</v>
      </c>
      <c r="P74" s="176"/>
      <c r="Q74" s="176"/>
      <c r="R74" s="176"/>
      <c r="S74" s="188"/>
      <c r="T74" s="188"/>
    </row>
    <row r="75" spans="1:20" ht="12.75" customHeight="1">
      <c r="A75" s="169"/>
      <c r="B75" s="170"/>
      <c r="C75" s="170"/>
      <c r="D75" s="169"/>
      <c r="E75" s="169"/>
      <c r="F75" s="174"/>
      <c r="G75" s="213"/>
      <c r="H75" s="176"/>
      <c r="I75" s="213"/>
      <c r="J75" s="176"/>
      <c r="K75" s="68"/>
      <c r="L75" s="68"/>
      <c r="M75" s="68"/>
      <c r="N75" s="76"/>
      <c r="O75" s="69">
        <f t="shared" si="0"/>
        <v>0</v>
      </c>
      <c r="P75" s="176"/>
      <c r="Q75" s="176"/>
      <c r="R75" s="176"/>
      <c r="S75" s="188"/>
      <c r="T75" s="188"/>
    </row>
    <row r="76" spans="1:20" ht="12.75" customHeight="1">
      <c r="A76" s="169"/>
      <c r="B76" s="170"/>
      <c r="C76" s="170"/>
      <c r="D76" s="169"/>
      <c r="E76" s="169"/>
      <c r="F76" s="174"/>
      <c r="G76" s="213"/>
      <c r="H76" s="176"/>
      <c r="I76" s="213"/>
      <c r="J76" s="176"/>
      <c r="K76" s="68"/>
      <c r="L76" s="68"/>
      <c r="M76" s="68"/>
      <c r="N76" s="76"/>
      <c r="O76" s="69">
        <f t="shared" si="0"/>
        <v>0</v>
      </c>
      <c r="P76" s="176"/>
      <c r="Q76" s="176"/>
      <c r="R76" s="176"/>
      <c r="S76" s="188"/>
      <c r="T76" s="188"/>
    </row>
    <row r="77" spans="1:20" ht="12.75" customHeight="1">
      <c r="A77" s="169"/>
      <c r="B77" s="170"/>
      <c r="C77" s="212" t="s">
        <v>575</v>
      </c>
      <c r="D77" s="195"/>
      <c r="E77" s="191"/>
      <c r="F77" s="174">
        <f t="shared" si="7"/>
        <v>0</v>
      </c>
      <c r="G77" s="178"/>
      <c r="H77" s="176">
        <f t="shared" si="8"/>
        <v>0</v>
      </c>
      <c r="I77" s="177"/>
      <c r="J77" s="176">
        <f t="shared" si="3"/>
        <v>0</v>
      </c>
      <c r="K77" s="68"/>
      <c r="L77" s="68"/>
      <c r="M77" s="68"/>
      <c r="N77" s="76"/>
      <c r="O77" s="69">
        <f t="shared" si="0"/>
        <v>0</v>
      </c>
      <c r="P77" s="176">
        <f t="shared" ref="P77" si="74">E77*F77</f>
        <v>0</v>
      </c>
      <c r="Q77" s="176">
        <f t="shared" ref="Q77" si="75">SUM(O77:O80)</f>
        <v>0</v>
      </c>
      <c r="R77" s="176">
        <f t="shared" ref="R77" si="76">Q77*1.02*1.05*$R$14</f>
        <v>0</v>
      </c>
      <c r="S77" s="188">
        <f t="shared" ref="S77" si="77">F77*$S$17</f>
        <v>0</v>
      </c>
      <c r="T77" s="188">
        <f t="shared" ref="T77" si="78">S77*E77</f>
        <v>0</v>
      </c>
    </row>
    <row r="78" spans="1:20" ht="12.75" customHeight="1">
      <c r="A78" s="169"/>
      <c r="B78" s="170"/>
      <c r="C78" s="212"/>
      <c r="D78" s="196"/>
      <c r="E78" s="191"/>
      <c r="F78" s="174"/>
      <c r="G78" s="178"/>
      <c r="H78" s="176"/>
      <c r="I78" s="177"/>
      <c r="J78" s="176"/>
      <c r="K78" s="68"/>
      <c r="L78" s="68"/>
      <c r="M78" s="68"/>
      <c r="N78" s="76"/>
      <c r="O78" s="69">
        <f t="shared" si="0"/>
        <v>0</v>
      </c>
      <c r="P78" s="176"/>
      <c r="Q78" s="176"/>
      <c r="R78" s="176"/>
      <c r="S78" s="188"/>
      <c r="T78" s="188"/>
    </row>
    <row r="79" spans="1:20" ht="12.75" customHeight="1">
      <c r="A79" s="169"/>
      <c r="B79" s="170"/>
      <c r="C79" s="212"/>
      <c r="D79" s="196"/>
      <c r="E79" s="191"/>
      <c r="F79" s="174"/>
      <c r="G79" s="178"/>
      <c r="H79" s="176"/>
      <c r="I79" s="177"/>
      <c r="J79" s="176"/>
      <c r="K79" s="68"/>
      <c r="L79" s="68"/>
      <c r="M79" s="68"/>
      <c r="N79" s="76"/>
      <c r="O79" s="69">
        <f t="shared" si="0"/>
        <v>0</v>
      </c>
      <c r="P79" s="176"/>
      <c r="Q79" s="176"/>
      <c r="R79" s="176"/>
      <c r="S79" s="188"/>
      <c r="T79" s="188"/>
    </row>
    <row r="80" spans="1:20" ht="12.75" customHeight="1">
      <c r="A80" s="169"/>
      <c r="B80" s="170"/>
      <c r="C80" s="212"/>
      <c r="D80" s="197"/>
      <c r="E80" s="191"/>
      <c r="F80" s="174"/>
      <c r="G80" s="178"/>
      <c r="H80" s="176"/>
      <c r="I80" s="177"/>
      <c r="J80" s="176"/>
      <c r="K80" s="68"/>
      <c r="L80" s="68"/>
      <c r="M80" s="68"/>
      <c r="N80" s="76"/>
      <c r="O80" s="69">
        <f t="shared" si="0"/>
        <v>0</v>
      </c>
      <c r="P80" s="176"/>
      <c r="Q80" s="176"/>
      <c r="R80" s="176"/>
      <c r="S80" s="188"/>
      <c r="T80" s="188"/>
    </row>
    <row r="81" spans="1:20" ht="12.75" customHeight="1">
      <c r="A81" s="169"/>
      <c r="B81" s="171"/>
      <c r="C81" s="320" t="s">
        <v>657</v>
      </c>
      <c r="D81" s="243"/>
      <c r="E81" s="187"/>
      <c r="F81" s="174">
        <f t="shared" si="7"/>
        <v>0</v>
      </c>
      <c r="G81" s="178"/>
      <c r="H81" s="176">
        <f t="shared" si="8"/>
        <v>0</v>
      </c>
      <c r="I81" s="178"/>
      <c r="J81" s="176">
        <f t="shared" si="3"/>
        <v>0</v>
      </c>
      <c r="K81" s="68"/>
      <c r="L81" s="68"/>
      <c r="M81" s="68"/>
      <c r="N81" s="76"/>
      <c r="O81" s="69">
        <f t="shared" ref="O81:O152" si="79">M81*N81</f>
        <v>0</v>
      </c>
      <c r="P81" s="176">
        <f t="shared" ref="P81" si="80">E81*F81</f>
        <v>0</v>
      </c>
      <c r="Q81" s="176">
        <f t="shared" ref="Q81" si="81">SUM(O81:O84)</f>
        <v>0</v>
      </c>
      <c r="R81" s="176">
        <f t="shared" ref="R81" si="82">Q81*1.02*1.05*$R$14</f>
        <v>0</v>
      </c>
      <c r="S81" s="188">
        <f t="shared" ref="S81" si="83">F81*$S$17</f>
        <v>0</v>
      </c>
      <c r="T81" s="188">
        <f t="shared" ref="T81" si="84">S81*E81</f>
        <v>0</v>
      </c>
    </row>
    <row r="82" spans="1:20" ht="12.75" customHeight="1">
      <c r="A82" s="169"/>
      <c r="B82" s="182"/>
      <c r="C82" s="321"/>
      <c r="D82" s="172"/>
      <c r="E82" s="187"/>
      <c r="F82" s="174"/>
      <c r="G82" s="178"/>
      <c r="H82" s="176"/>
      <c r="I82" s="178"/>
      <c r="J82" s="176"/>
      <c r="K82" s="68"/>
      <c r="L82" s="68"/>
      <c r="M82" s="68"/>
      <c r="N82" s="76"/>
      <c r="O82" s="69">
        <f t="shared" si="79"/>
        <v>0</v>
      </c>
      <c r="P82" s="176"/>
      <c r="Q82" s="176"/>
      <c r="R82" s="176"/>
      <c r="S82" s="188"/>
      <c r="T82" s="188"/>
    </row>
    <row r="83" spans="1:20" ht="12.75" customHeight="1">
      <c r="A83" s="169"/>
      <c r="B83" s="182"/>
      <c r="C83" s="321"/>
      <c r="D83" s="172"/>
      <c r="E83" s="187"/>
      <c r="F83" s="174"/>
      <c r="G83" s="178"/>
      <c r="H83" s="176"/>
      <c r="I83" s="178"/>
      <c r="J83" s="176"/>
      <c r="K83" s="68"/>
      <c r="L83" s="68"/>
      <c r="M83" s="73"/>
      <c r="N83" s="76"/>
      <c r="O83" s="69">
        <f t="shared" si="79"/>
        <v>0</v>
      </c>
      <c r="P83" s="176"/>
      <c r="Q83" s="176"/>
      <c r="R83" s="176"/>
      <c r="S83" s="188"/>
      <c r="T83" s="188"/>
    </row>
    <row r="84" spans="1:20" ht="12.75" customHeight="1">
      <c r="A84" s="169"/>
      <c r="B84" s="183"/>
      <c r="C84" s="322"/>
      <c r="D84" s="173"/>
      <c r="E84" s="187"/>
      <c r="F84" s="174"/>
      <c r="G84" s="178"/>
      <c r="H84" s="176"/>
      <c r="I84" s="178"/>
      <c r="J84" s="176"/>
      <c r="K84" s="68"/>
      <c r="L84" s="68"/>
      <c r="M84" s="68"/>
      <c r="N84" s="76"/>
      <c r="O84" s="69">
        <f t="shared" si="79"/>
        <v>0</v>
      </c>
      <c r="P84" s="176"/>
      <c r="Q84" s="176"/>
      <c r="R84" s="176"/>
      <c r="S84" s="188"/>
      <c r="T84" s="188"/>
    </row>
    <row r="85" spans="1:20" ht="12.75" customHeight="1">
      <c r="A85" s="169">
        <v>1</v>
      </c>
      <c r="B85" s="171" t="s">
        <v>49</v>
      </c>
      <c r="C85" s="171" t="s">
        <v>658</v>
      </c>
      <c r="D85" s="243" t="s">
        <v>42</v>
      </c>
      <c r="E85" s="201">
        <v>3.46</v>
      </c>
      <c r="F85" s="174">
        <f t="shared" si="7"/>
        <v>8.3151862179039995</v>
      </c>
      <c r="G85" s="178">
        <v>0.11</v>
      </c>
      <c r="H85" s="176">
        <f t="shared" si="8"/>
        <v>0.2182037</v>
      </c>
      <c r="I85" s="177">
        <v>0.76</v>
      </c>
      <c r="J85" s="176">
        <f t="shared" ref="J85:J145" si="85">I85*$P$9/1000</f>
        <v>2.6633515999999999</v>
      </c>
      <c r="K85" s="68" t="s">
        <v>59</v>
      </c>
      <c r="L85" s="68" t="s">
        <v>47</v>
      </c>
      <c r="M85" s="68">
        <v>7.0000000000000007E-2</v>
      </c>
      <c r="N85" s="76">
        <v>0.156</v>
      </c>
      <c r="O85" s="69">
        <f t="shared" si="79"/>
        <v>1.0920000000000001E-2</v>
      </c>
      <c r="P85" s="176">
        <f t="shared" ref="P85" si="86">E85*F85</f>
        <v>28.770544313947838</v>
      </c>
      <c r="Q85" s="176">
        <f t="shared" ref="Q85" si="87">SUM(O85:O88)</f>
        <v>4.798919999999999</v>
      </c>
      <c r="R85" s="176">
        <f t="shared" ref="R85" si="88">Q85*1.02*1.05*$R$14</f>
        <v>5.433630917903999</v>
      </c>
      <c r="S85" s="188">
        <f t="shared" ref="S85" si="89">F85*$S$17</f>
        <v>10.662105645769579</v>
      </c>
      <c r="T85" s="188">
        <f t="shared" ref="T85" si="90">S85*E85</f>
        <v>36.890885534362745</v>
      </c>
    </row>
    <row r="86" spans="1:20" ht="12.75" customHeight="1">
      <c r="A86" s="169"/>
      <c r="B86" s="182"/>
      <c r="C86" s="182"/>
      <c r="D86" s="172"/>
      <c r="E86" s="202"/>
      <c r="F86" s="174"/>
      <c r="G86" s="178"/>
      <c r="H86" s="176"/>
      <c r="I86" s="177"/>
      <c r="J86" s="176"/>
      <c r="K86" s="68" t="s">
        <v>52</v>
      </c>
      <c r="L86" s="68" t="s">
        <v>47</v>
      </c>
      <c r="M86" s="68">
        <v>1.26</v>
      </c>
      <c r="N86" s="76">
        <v>3.8</v>
      </c>
      <c r="O86" s="69">
        <f t="shared" si="79"/>
        <v>4.7879999999999994</v>
      </c>
      <c r="P86" s="176"/>
      <c r="Q86" s="176"/>
      <c r="R86" s="176"/>
      <c r="S86" s="188"/>
      <c r="T86" s="188"/>
    </row>
    <row r="87" spans="1:20" ht="12.75" customHeight="1">
      <c r="A87" s="169"/>
      <c r="B87" s="182"/>
      <c r="C87" s="182"/>
      <c r="D87" s="172"/>
      <c r="E87" s="202"/>
      <c r="F87" s="174"/>
      <c r="G87" s="178"/>
      <c r="H87" s="176"/>
      <c r="I87" s="177"/>
      <c r="J87" s="176"/>
      <c r="K87" s="68"/>
      <c r="L87" s="68"/>
      <c r="M87" s="68"/>
      <c r="N87" s="76"/>
      <c r="O87" s="69">
        <f t="shared" si="79"/>
        <v>0</v>
      </c>
      <c r="P87" s="176"/>
      <c r="Q87" s="176"/>
      <c r="R87" s="176"/>
      <c r="S87" s="188"/>
      <c r="T87" s="188"/>
    </row>
    <row r="88" spans="1:20" ht="12.75" customHeight="1">
      <c r="A88" s="169"/>
      <c r="B88" s="183"/>
      <c r="C88" s="183"/>
      <c r="D88" s="173"/>
      <c r="E88" s="203"/>
      <c r="F88" s="174"/>
      <c r="G88" s="178"/>
      <c r="H88" s="176"/>
      <c r="I88" s="177"/>
      <c r="J88" s="176"/>
      <c r="K88" s="68"/>
      <c r="L88" s="68"/>
      <c r="M88" s="68"/>
      <c r="N88" s="76"/>
      <c r="O88" s="69">
        <f t="shared" si="79"/>
        <v>0</v>
      </c>
      <c r="P88" s="176"/>
      <c r="Q88" s="176"/>
      <c r="R88" s="176"/>
      <c r="S88" s="188"/>
      <c r="T88" s="188"/>
    </row>
    <row r="89" spans="1:20" ht="12.75" customHeight="1">
      <c r="A89" s="169">
        <v>2</v>
      </c>
      <c r="B89" s="170" t="s">
        <v>659</v>
      </c>
      <c r="C89" s="171" t="s">
        <v>660</v>
      </c>
      <c r="D89" s="195" t="s">
        <v>43</v>
      </c>
      <c r="E89" s="184">
        <v>198</v>
      </c>
      <c r="F89" s="174">
        <f t="shared" ref="F89:F149" si="91">H89+J89+R89</f>
        <v>8.1977589250807998</v>
      </c>
      <c r="G89" s="178">
        <v>0.59199999999999997</v>
      </c>
      <c r="H89" s="176">
        <f t="shared" ref="H89:H149" si="92">G89*$P$8/1000</f>
        <v>1.17433264</v>
      </c>
      <c r="I89" s="177">
        <v>7.1000000000000004E-3</v>
      </c>
      <c r="J89" s="176">
        <f t="shared" si="85"/>
        <v>2.4881311E-2</v>
      </c>
      <c r="K89" s="68" t="s">
        <v>661</v>
      </c>
      <c r="L89" s="68" t="s">
        <v>43</v>
      </c>
      <c r="M89" s="68">
        <v>1</v>
      </c>
      <c r="N89" s="76">
        <v>5</v>
      </c>
      <c r="O89" s="69">
        <f t="shared" si="79"/>
        <v>5</v>
      </c>
      <c r="P89" s="176">
        <f t="shared" ref="P89" si="93">E89*F89</f>
        <v>1623.1562671659983</v>
      </c>
      <c r="Q89" s="176">
        <f t="shared" ref="Q89" si="94">SUM(O89:O92)</f>
        <v>6.1810340000000004</v>
      </c>
      <c r="R89" s="176">
        <f t="shared" ref="R89" si="95">Q89*1.02*1.05*$R$14</f>
        <v>6.9985449740807999</v>
      </c>
      <c r="S89" s="188">
        <f t="shared" ref="S89" si="96">F89*$S$17</f>
        <v>10.511535091007755</v>
      </c>
      <c r="T89" s="188">
        <f t="shared" ref="T89" si="97">S89*E89</f>
        <v>2081.2839480195353</v>
      </c>
    </row>
    <row r="90" spans="1:20" ht="12.75" customHeight="1">
      <c r="A90" s="169"/>
      <c r="B90" s="170"/>
      <c r="C90" s="182"/>
      <c r="D90" s="196"/>
      <c r="E90" s="185"/>
      <c r="F90" s="174"/>
      <c r="G90" s="178"/>
      <c r="H90" s="176"/>
      <c r="I90" s="177"/>
      <c r="J90" s="176"/>
      <c r="K90" s="68" t="s">
        <v>46</v>
      </c>
      <c r="L90" s="68" t="s">
        <v>47</v>
      </c>
      <c r="M90" s="68">
        <v>3.9E-2</v>
      </c>
      <c r="N90" s="132">
        <v>29.806000000000001</v>
      </c>
      <c r="O90" s="69">
        <f t="shared" si="79"/>
        <v>1.162434</v>
      </c>
      <c r="P90" s="176"/>
      <c r="Q90" s="176"/>
      <c r="R90" s="176"/>
      <c r="S90" s="188"/>
      <c r="T90" s="188"/>
    </row>
    <row r="91" spans="1:20" ht="12.75" customHeight="1">
      <c r="A91" s="169"/>
      <c r="B91" s="170"/>
      <c r="C91" s="182"/>
      <c r="D91" s="196"/>
      <c r="E91" s="185"/>
      <c r="F91" s="174"/>
      <c r="G91" s="178"/>
      <c r="H91" s="176"/>
      <c r="I91" s="177"/>
      <c r="J91" s="176"/>
      <c r="K91" s="68" t="s">
        <v>48</v>
      </c>
      <c r="L91" s="68" t="s">
        <v>47</v>
      </c>
      <c r="M91" s="68">
        <v>5.9999999999999995E-4</v>
      </c>
      <c r="N91" s="76">
        <v>31</v>
      </c>
      <c r="O91" s="69">
        <f t="shared" si="79"/>
        <v>1.8599999999999998E-2</v>
      </c>
      <c r="P91" s="176"/>
      <c r="Q91" s="176"/>
      <c r="R91" s="176"/>
      <c r="S91" s="188"/>
      <c r="T91" s="188"/>
    </row>
    <row r="92" spans="1:20" ht="12.75" customHeight="1">
      <c r="A92" s="169"/>
      <c r="B92" s="170"/>
      <c r="C92" s="183"/>
      <c r="D92" s="197"/>
      <c r="E92" s="186"/>
      <c r="F92" s="174"/>
      <c r="G92" s="178"/>
      <c r="H92" s="176"/>
      <c r="I92" s="177"/>
      <c r="J92" s="176"/>
      <c r="K92" s="68"/>
      <c r="L92" s="68"/>
      <c r="M92" s="68"/>
      <c r="N92" s="76"/>
      <c r="O92" s="69">
        <f t="shared" si="79"/>
        <v>0</v>
      </c>
      <c r="P92" s="176"/>
      <c r="Q92" s="176"/>
      <c r="R92" s="176"/>
      <c r="S92" s="188"/>
      <c r="T92" s="188"/>
    </row>
    <row r="93" spans="1:20" ht="12.75" customHeight="1">
      <c r="A93" s="169"/>
      <c r="B93" s="170"/>
      <c r="C93" s="212" t="s">
        <v>675</v>
      </c>
      <c r="D93" s="169"/>
      <c r="E93" s="187"/>
      <c r="F93" s="174">
        <f t="shared" si="91"/>
        <v>0</v>
      </c>
      <c r="G93" s="178"/>
      <c r="H93" s="176">
        <f t="shared" si="92"/>
        <v>0</v>
      </c>
      <c r="I93" s="209"/>
      <c r="J93" s="176">
        <f t="shared" si="85"/>
        <v>0</v>
      </c>
      <c r="K93" s="68"/>
      <c r="L93" s="68"/>
      <c r="M93" s="68"/>
      <c r="N93" s="76"/>
      <c r="O93" s="69">
        <f t="shared" si="79"/>
        <v>0</v>
      </c>
      <c r="P93" s="176">
        <f t="shared" ref="P93" si="98">E93*F93</f>
        <v>0</v>
      </c>
      <c r="Q93" s="176">
        <f t="shared" ref="Q93" si="99">SUM(O93:O96)</f>
        <v>0</v>
      </c>
      <c r="R93" s="176">
        <f t="shared" ref="R93" si="100">Q93*1.02*1.05*$R$14</f>
        <v>0</v>
      </c>
      <c r="S93" s="188">
        <f t="shared" ref="S93" si="101">F93*$S$17</f>
        <v>0</v>
      </c>
      <c r="T93" s="188">
        <f t="shared" ref="T93" si="102">S93*E93</f>
        <v>0</v>
      </c>
    </row>
    <row r="94" spans="1:20" ht="12.75" customHeight="1">
      <c r="A94" s="169"/>
      <c r="B94" s="170"/>
      <c r="C94" s="212"/>
      <c r="D94" s="169"/>
      <c r="E94" s="187"/>
      <c r="F94" s="174"/>
      <c r="G94" s="178"/>
      <c r="H94" s="176"/>
      <c r="I94" s="210"/>
      <c r="J94" s="176"/>
      <c r="K94" s="68"/>
      <c r="L94" s="68"/>
      <c r="M94" s="68"/>
      <c r="N94" s="76"/>
      <c r="O94" s="69">
        <f t="shared" si="79"/>
        <v>0</v>
      </c>
      <c r="P94" s="176"/>
      <c r="Q94" s="176"/>
      <c r="R94" s="176"/>
      <c r="S94" s="188"/>
      <c r="T94" s="188"/>
    </row>
    <row r="95" spans="1:20" ht="12.75" customHeight="1">
      <c r="A95" s="169"/>
      <c r="B95" s="170"/>
      <c r="C95" s="212"/>
      <c r="D95" s="169"/>
      <c r="E95" s="187"/>
      <c r="F95" s="174"/>
      <c r="G95" s="178"/>
      <c r="H95" s="176"/>
      <c r="I95" s="210"/>
      <c r="J95" s="176"/>
      <c r="K95" s="68"/>
      <c r="L95" s="68"/>
      <c r="M95" s="68"/>
      <c r="N95" s="76"/>
      <c r="O95" s="69">
        <f t="shared" si="79"/>
        <v>0</v>
      </c>
      <c r="P95" s="176"/>
      <c r="Q95" s="176"/>
      <c r="R95" s="176"/>
      <c r="S95" s="188"/>
      <c r="T95" s="188"/>
    </row>
    <row r="96" spans="1:20" ht="12.75" customHeight="1">
      <c r="A96" s="169"/>
      <c r="B96" s="170"/>
      <c r="C96" s="212"/>
      <c r="D96" s="169"/>
      <c r="E96" s="187"/>
      <c r="F96" s="174"/>
      <c r="G96" s="178"/>
      <c r="H96" s="176"/>
      <c r="I96" s="211"/>
      <c r="J96" s="176"/>
      <c r="K96" s="68"/>
      <c r="L96" s="68"/>
      <c r="M96" s="68"/>
      <c r="N96" s="76"/>
      <c r="O96" s="69">
        <f t="shared" si="79"/>
        <v>0</v>
      </c>
      <c r="P96" s="176"/>
      <c r="Q96" s="176"/>
      <c r="R96" s="176"/>
      <c r="S96" s="188"/>
      <c r="T96" s="188"/>
    </row>
    <row r="97" spans="1:20" ht="12.75" customHeight="1">
      <c r="A97" s="169">
        <v>1</v>
      </c>
      <c r="B97" s="170" t="s">
        <v>662</v>
      </c>
      <c r="C97" s="170" t="s">
        <v>663</v>
      </c>
      <c r="D97" s="169" t="s">
        <v>47</v>
      </c>
      <c r="E97" s="323">
        <v>4.0999999999999996</v>
      </c>
      <c r="F97" s="174">
        <f t="shared" si="91"/>
        <v>7.1372646439999983</v>
      </c>
      <c r="G97" s="324">
        <v>0.45</v>
      </c>
      <c r="H97" s="176">
        <f t="shared" si="92"/>
        <v>0.89265150000000004</v>
      </c>
      <c r="I97" s="324">
        <v>0.37</v>
      </c>
      <c r="J97" s="176">
        <f t="shared" si="85"/>
        <v>1.2966316999999998</v>
      </c>
      <c r="K97" s="68" t="s">
        <v>52</v>
      </c>
      <c r="L97" s="68" t="s">
        <v>47</v>
      </c>
      <c r="M97" s="68">
        <v>1.1499999999999999</v>
      </c>
      <c r="N97" s="76">
        <v>3.8</v>
      </c>
      <c r="O97" s="69">
        <f t="shared" si="79"/>
        <v>4.3699999999999992</v>
      </c>
      <c r="P97" s="176">
        <f t="shared" ref="P97" si="103">E97*F97</f>
        <v>29.26278504039999</v>
      </c>
      <c r="Q97" s="176">
        <f t="shared" ref="Q97" si="104">SUM(O97:O100)</f>
        <v>4.3699999999999992</v>
      </c>
      <c r="R97" s="176">
        <f t="shared" ref="R97" si="105">Q97*1.02*1.05*$R$14</f>
        <v>4.947981443999999</v>
      </c>
      <c r="S97" s="188">
        <f t="shared" ref="S97" si="106">F97*$S$17</f>
        <v>9.1517216406160049</v>
      </c>
      <c r="T97" s="188">
        <f t="shared" ref="T97" si="107">S97*E97</f>
        <v>37.522058726525614</v>
      </c>
    </row>
    <row r="98" spans="1:20" ht="12.75" customHeight="1">
      <c r="A98" s="169"/>
      <c r="B98" s="170"/>
      <c r="C98" s="170"/>
      <c r="D98" s="169"/>
      <c r="E98" s="323"/>
      <c r="F98" s="174"/>
      <c r="G98" s="324"/>
      <c r="H98" s="176"/>
      <c r="I98" s="324"/>
      <c r="J98" s="176"/>
      <c r="K98" s="114"/>
      <c r="L98" s="114"/>
      <c r="M98" s="114"/>
      <c r="N98" s="76"/>
      <c r="O98" s="69">
        <f t="shared" si="79"/>
        <v>0</v>
      </c>
      <c r="P98" s="176"/>
      <c r="Q98" s="176"/>
      <c r="R98" s="176"/>
      <c r="S98" s="188"/>
      <c r="T98" s="188"/>
    </row>
    <row r="99" spans="1:20" ht="12.75" customHeight="1">
      <c r="A99" s="169"/>
      <c r="B99" s="170"/>
      <c r="C99" s="170"/>
      <c r="D99" s="169"/>
      <c r="E99" s="323"/>
      <c r="F99" s="174"/>
      <c r="G99" s="324"/>
      <c r="H99" s="176"/>
      <c r="I99" s="324"/>
      <c r="J99" s="176"/>
      <c r="K99" s="114"/>
      <c r="L99" s="114"/>
      <c r="M99" s="114"/>
      <c r="N99" s="76"/>
      <c r="O99" s="69">
        <f t="shared" si="79"/>
        <v>0</v>
      </c>
      <c r="P99" s="176"/>
      <c r="Q99" s="176"/>
      <c r="R99" s="176"/>
      <c r="S99" s="188"/>
      <c r="T99" s="188"/>
    </row>
    <row r="100" spans="1:20" ht="12.75" customHeight="1">
      <c r="A100" s="169"/>
      <c r="B100" s="170"/>
      <c r="C100" s="170"/>
      <c r="D100" s="169"/>
      <c r="E100" s="323"/>
      <c r="F100" s="174"/>
      <c r="G100" s="324"/>
      <c r="H100" s="176"/>
      <c r="I100" s="324"/>
      <c r="J100" s="176"/>
      <c r="K100" s="114"/>
      <c r="L100" s="114"/>
      <c r="M100" s="114"/>
      <c r="N100" s="76"/>
      <c r="O100" s="69">
        <f t="shared" si="79"/>
        <v>0</v>
      </c>
      <c r="P100" s="176"/>
      <c r="Q100" s="176"/>
      <c r="R100" s="176"/>
      <c r="S100" s="188"/>
      <c r="T100" s="188"/>
    </row>
    <row r="101" spans="1:20" ht="12.75" customHeight="1">
      <c r="A101" s="169">
        <v>2</v>
      </c>
      <c r="B101" s="170" t="s">
        <v>664</v>
      </c>
      <c r="C101" s="170" t="s">
        <v>665</v>
      </c>
      <c r="D101" s="169" t="s">
        <v>47</v>
      </c>
      <c r="E101" s="169">
        <v>3.66</v>
      </c>
      <c r="F101" s="174">
        <f t="shared" si="91"/>
        <v>30.984920267448004</v>
      </c>
      <c r="G101" s="178">
        <v>0.7</v>
      </c>
      <c r="H101" s="176">
        <f t="shared" si="92"/>
        <v>1.3885689999999999</v>
      </c>
      <c r="I101" s="178">
        <v>0.28000000000000003</v>
      </c>
      <c r="J101" s="176">
        <f t="shared" si="85"/>
        <v>0.98123480000000007</v>
      </c>
      <c r="K101" s="68" t="s">
        <v>666</v>
      </c>
      <c r="L101" s="68" t="s">
        <v>47</v>
      </c>
      <c r="M101" s="68">
        <v>1.02</v>
      </c>
      <c r="N101" s="76">
        <v>24.777000000000001</v>
      </c>
      <c r="O101" s="69">
        <f t="shared" si="79"/>
        <v>25.272540000000003</v>
      </c>
      <c r="P101" s="176">
        <f t="shared" ref="P101" si="108">E101*F101</f>
        <v>113.4048081788597</v>
      </c>
      <c r="Q101" s="176">
        <f t="shared" ref="Q101" si="109">SUM(O101:O104)</f>
        <v>25.272540000000003</v>
      </c>
      <c r="R101" s="176">
        <f t="shared" ref="R101" si="110">Q101*1.02*1.05*$R$14</f>
        <v>28.615116467448004</v>
      </c>
      <c r="S101" s="188">
        <f t="shared" ref="S101" si="111">F101*$S$17</f>
        <v>39.730257947314165</v>
      </c>
      <c r="T101" s="188">
        <f t="shared" ref="T101" si="112">S101*E101</f>
        <v>145.41274408716984</v>
      </c>
    </row>
    <row r="102" spans="1:20" ht="12.75" customHeight="1">
      <c r="A102" s="169"/>
      <c r="B102" s="170"/>
      <c r="C102" s="170"/>
      <c r="D102" s="169"/>
      <c r="E102" s="169"/>
      <c r="F102" s="174"/>
      <c r="G102" s="178"/>
      <c r="H102" s="176"/>
      <c r="I102" s="178"/>
      <c r="J102" s="176"/>
      <c r="K102" s="68"/>
      <c r="L102" s="68"/>
      <c r="M102" s="68"/>
      <c r="N102" s="76"/>
      <c r="O102" s="69">
        <f t="shared" si="79"/>
        <v>0</v>
      </c>
      <c r="P102" s="176"/>
      <c r="Q102" s="176"/>
      <c r="R102" s="176"/>
      <c r="S102" s="188"/>
      <c r="T102" s="188"/>
    </row>
    <row r="103" spans="1:20" ht="12.75" customHeight="1">
      <c r="A103" s="169"/>
      <c r="B103" s="170"/>
      <c r="C103" s="170"/>
      <c r="D103" s="169"/>
      <c r="E103" s="169"/>
      <c r="F103" s="174"/>
      <c r="G103" s="178"/>
      <c r="H103" s="176"/>
      <c r="I103" s="178"/>
      <c r="J103" s="176"/>
      <c r="K103" s="68"/>
      <c r="L103" s="68"/>
      <c r="M103" s="70"/>
      <c r="N103" s="76"/>
      <c r="O103" s="69">
        <f t="shared" si="79"/>
        <v>0</v>
      </c>
      <c r="P103" s="176"/>
      <c r="Q103" s="176"/>
      <c r="R103" s="176"/>
      <c r="S103" s="188"/>
      <c r="T103" s="188"/>
    </row>
    <row r="104" spans="1:20" ht="12.75" customHeight="1">
      <c r="A104" s="169"/>
      <c r="B104" s="170"/>
      <c r="C104" s="170"/>
      <c r="D104" s="169"/>
      <c r="E104" s="169"/>
      <c r="F104" s="174"/>
      <c r="G104" s="178"/>
      <c r="H104" s="176"/>
      <c r="I104" s="178"/>
      <c r="J104" s="176"/>
      <c r="K104" s="68"/>
      <c r="L104" s="68"/>
      <c r="M104" s="68"/>
      <c r="N104" s="76"/>
      <c r="O104" s="69">
        <f t="shared" si="79"/>
        <v>0</v>
      </c>
      <c r="P104" s="176"/>
      <c r="Q104" s="176"/>
      <c r="R104" s="176"/>
      <c r="S104" s="188"/>
      <c r="T104" s="188"/>
    </row>
    <row r="105" spans="1:20" ht="12.75" customHeight="1">
      <c r="A105" s="169">
        <v>3</v>
      </c>
      <c r="B105" s="170" t="s">
        <v>676</v>
      </c>
      <c r="C105" s="170" t="s">
        <v>677</v>
      </c>
      <c r="D105" s="243" t="s">
        <v>42</v>
      </c>
      <c r="E105" s="174">
        <v>9.34</v>
      </c>
      <c r="F105" s="174">
        <f t="shared" si="91"/>
        <v>48.539504628283005</v>
      </c>
      <c r="G105" s="198">
        <v>2.78</v>
      </c>
      <c r="H105" s="176">
        <f t="shared" si="92"/>
        <v>5.5146025999999999</v>
      </c>
      <c r="I105" s="178">
        <v>0.34</v>
      </c>
      <c r="J105" s="176">
        <f t="shared" si="85"/>
        <v>1.1914993999999999</v>
      </c>
      <c r="K105" s="68" t="s">
        <v>46</v>
      </c>
      <c r="L105" s="68" t="s">
        <v>47</v>
      </c>
      <c r="M105" s="68">
        <v>1.02</v>
      </c>
      <c r="N105" s="132">
        <v>29.806000000000001</v>
      </c>
      <c r="O105" s="69">
        <f t="shared" si="79"/>
        <v>30.40212</v>
      </c>
      <c r="P105" s="176">
        <f t="shared" ref="P105" si="113">E105*F105</f>
        <v>453.35897322816328</v>
      </c>
      <c r="Q105" s="176">
        <f t="shared" ref="Q105" si="114">SUM(O105:O108)</f>
        <v>36.946777500000003</v>
      </c>
      <c r="R105" s="176">
        <f t="shared" ref="R105" si="115">Q105*1.02*1.05*$R$14</f>
        <v>41.833402628283004</v>
      </c>
      <c r="S105" s="188">
        <f t="shared" ref="S105" si="116">F105*$S$17</f>
        <v>62.239535324625471</v>
      </c>
      <c r="T105" s="188">
        <f t="shared" ref="T105" si="117">S105*E105</f>
        <v>581.31725993200189</v>
      </c>
    </row>
    <row r="106" spans="1:20" ht="12.75" customHeight="1">
      <c r="A106" s="169"/>
      <c r="B106" s="170"/>
      <c r="C106" s="170"/>
      <c r="D106" s="172"/>
      <c r="E106" s="174"/>
      <c r="F106" s="174"/>
      <c r="G106" s="198"/>
      <c r="H106" s="176"/>
      <c r="I106" s="178"/>
      <c r="J106" s="176"/>
      <c r="K106" s="68" t="s">
        <v>678</v>
      </c>
      <c r="L106" s="68" t="s">
        <v>30</v>
      </c>
      <c r="M106" s="68">
        <v>1.17</v>
      </c>
      <c r="N106" s="68">
        <v>4.2359999999999998</v>
      </c>
      <c r="O106" s="69">
        <f t="shared" si="79"/>
        <v>4.9561199999999994</v>
      </c>
      <c r="P106" s="176"/>
      <c r="Q106" s="176"/>
      <c r="R106" s="176"/>
      <c r="S106" s="188"/>
      <c r="T106" s="188"/>
    </row>
    <row r="107" spans="1:20" ht="12.75" customHeight="1">
      <c r="A107" s="169"/>
      <c r="B107" s="170"/>
      <c r="C107" s="170"/>
      <c r="D107" s="172"/>
      <c r="E107" s="174"/>
      <c r="F107" s="174"/>
      <c r="G107" s="198"/>
      <c r="H107" s="176"/>
      <c r="I107" s="178"/>
      <c r="J107" s="176"/>
      <c r="K107" s="68" t="s">
        <v>679</v>
      </c>
      <c r="L107" s="68" t="s">
        <v>42</v>
      </c>
      <c r="M107" s="70">
        <v>1.2500000000000001E-2</v>
      </c>
      <c r="N107" s="76">
        <v>127.083</v>
      </c>
      <c r="O107" s="69">
        <f t="shared" si="79"/>
        <v>1.5885375000000002</v>
      </c>
      <c r="P107" s="176"/>
      <c r="Q107" s="176"/>
      <c r="R107" s="176"/>
      <c r="S107" s="188"/>
      <c r="T107" s="188"/>
    </row>
    <row r="108" spans="1:20" ht="12.75" customHeight="1">
      <c r="A108" s="169"/>
      <c r="B108" s="170"/>
      <c r="C108" s="170"/>
      <c r="D108" s="173"/>
      <c r="E108" s="174"/>
      <c r="F108" s="174"/>
      <c r="G108" s="198"/>
      <c r="H108" s="176"/>
      <c r="I108" s="178"/>
      <c r="J108" s="176"/>
      <c r="K108" s="68"/>
      <c r="L108" s="68"/>
      <c r="M108" s="68"/>
      <c r="N108" s="76"/>
      <c r="O108" s="69">
        <f t="shared" si="79"/>
        <v>0</v>
      </c>
      <c r="P108" s="176"/>
      <c r="Q108" s="176"/>
      <c r="R108" s="176"/>
      <c r="S108" s="188"/>
      <c r="T108" s="188"/>
    </row>
    <row r="109" spans="1:20" ht="12.75" customHeight="1">
      <c r="A109" s="169">
        <v>4</v>
      </c>
      <c r="B109" s="170" t="s">
        <v>680</v>
      </c>
      <c r="C109" s="170" t="s">
        <v>681</v>
      </c>
      <c r="D109" s="169" t="s">
        <v>353</v>
      </c>
      <c r="E109" s="191">
        <v>8</v>
      </c>
      <c r="F109" s="174">
        <f t="shared" si="91"/>
        <v>4.4659964816399995</v>
      </c>
      <c r="G109" s="198">
        <v>0.28199999999999997</v>
      </c>
      <c r="H109" s="176">
        <f t="shared" si="92"/>
        <v>0.55939494000000001</v>
      </c>
      <c r="I109" s="177">
        <v>3.3300000000000003E-2</v>
      </c>
      <c r="J109" s="176">
        <f t="shared" si="85"/>
        <v>0.116696853</v>
      </c>
      <c r="K109" s="68" t="s">
        <v>682</v>
      </c>
      <c r="L109" s="68" t="s">
        <v>30</v>
      </c>
      <c r="M109" s="68">
        <v>2.2999999999999998</v>
      </c>
      <c r="N109" s="76">
        <v>1</v>
      </c>
      <c r="O109" s="69">
        <f t="shared" si="79"/>
        <v>2.2999999999999998</v>
      </c>
      <c r="P109" s="176">
        <f t="shared" ref="P109" si="118">E109*F109</f>
        <v>35.727971853119996</v>
      </c>
      <c r="Q109" s="176">
        <f t="shared" ref="Q109" si="119">SUM(O109:O112)</f>
        <v>3.3472</v>
      </c>
      <c r="R109" s="176">
        <f t="shared" ref="R109" si="120">Q109*1.02*1.05*$R$14</f>
        <v>3.7899046886399996</v>
      </c>
      <c r="S109" s="188">
        <f t="shared" ref="S109" si="121">F109*$S$17</f>
        <v>5.7265014941401597</v>
      </c>
      <c r="T109" s="188">
        <f t="shared" ref="T109" si="122">S109*E109</f>
        <v>45.812011953121278</v>
      </c>
    </row>
    <row r="110" spans="1:20" ht="12.75" customHeight="1">
      <c r="A110" s="169"/>
      <c r="B110" s="170"/>
      <c r="C110" s="170"/>
      <c r="D110" s="169"/>
      <c r="E110" s="191"/>
      <c r="F110" s="174"/>
      <c r="G110" s="198"/>
      <c r="H110" s="176"/>
      <c r="I110" s="177"/>
      <c r="J110" s="176"/>
      <c r="K110" s="68" t="s">
        <v>683</v>
      </c>
      <c r="L110" s="68" t="s">
        <v>36</v>
      </c>
      <c r="M110" s="68">
        <v>4.4000000000000003E-3</v>
      </c>
      <c r="N110" s="76">
        <v>238</v>
      </c>
      <c r="O110" s="69">
        <f t="shared" si="79"/>
        <v>1.0472000000000001</v>
      </c>
      <c r="P110" s="176"/>
      <c r="Q110" s="176"/>
      <c r="R110" s="176"/>
      <c r="S110" s="188"/>
      <c r="T110" s="188"/>
    </row>
    <row r="111" spans="1:20" ht="12.75" customHeight="1">
      <c r="A111" s="169"/>
      <c r="B111" s="170"/>
      <c r="C111" s="170"/>
      <c r="D111" s="169"/>
      <c r="E111" s="191"/>
      <c r="F111" s="174"/>
      <c r="G111" s="198"/>
      <c r="H111" s="176"/>
      <c r="I111" s="177"/>
      <c r="J111" s="176"/>
      <c r="K111" s="68"/>
      <c r="L111" s="68"/>
      <c r="M111" s="70"/>
      <c r="N111" s="76"/>
      <c r="O111" s="69">
        <f t="shared" si="79"/>
        <v>0</v>
      </c>
      <c r="P111" s="176"/>
      <c r="Q111" s="176"/>
      <c r="R111" s="176"/>
      <c r="S111" s="188"/>
      <c r="T111" s="188"/>
    </row>
    <row r="112" spans="1:20" ht="12.75" customHeight="1">
      <c r="A112" s="169"/>
      <c r="B112" s="170"/>
      <c r="C112" s="170"/>
      <c r="D112" s="169"/>
      <c r="E112" s="191"/>
      <c r="F112" s="174"/>
      <c r="G112" s="198"/>
      <c r="H112" s="176"/>
      <c r="I112" s="177"/>
      <c r="J112" s="176"/>
      <c r="K112" s="68"/>
      <c r="L112" s="68"/>
      <c r="M112" s="68"/>
      <c r="N112" s="76"/>
      <c r="O112" s="69">
        <f t="shared" si="79"/>
        <v>0</v>
      </c>
      <c r="P112" s="176"/>
      <c r="Q112" s="176"/>
      <c r="R112" s="176"/>
      <c r="S112" s="188"/>
      <c r="T112" s="188"/>
    </row>
    <row r="113" spans="1:20" ht="12.75" customHeight="1">
      <c r="A113" s="169">
        <v>5</v>
      </c>
      <c r="B113" s="170" t="s">
        <v>667</v>
      </c>
      <c r="C113" s="171" t="s">
        <v>684</v>
      </c>
      <c r="D113" s="214" t="s">
        <v>30</v>
      </c>
      <c r="E113" s="174">
        <v>37.799999999999997</v>
      </c>
      <c r="F113" s="174">
        <f t="shared" si="91"/>
        <v>13.323893082400001</v>
      </c>
      <c r="G113" s="206">
        <v>3.37</v>
      </c>
      <c r="H113" s="176">
        <f t="shared" si="92"/>
        <v>6.6849679000000002</v>
      </c>
      <c r="I113" s="178">
        <v>3.5999999999999997E-2</v>
      </c>
      <c r="J113" s="176">
        <f t="shared" si="85"/>
        <v>0.12615875999999998</v>
      </c>
      <c r="K113" s="68" t="s">
        <v>668</v>
      </c>
      <c r="L113" s="68" t="s">
        <v>30</v>
      </c>
      <c r="M113" s="68">
        <v>1</v>
      </c>
      <c r="N113" s="129">
        <v>4.8220000000000001</v>
      </c>
      <c r="O113" s="69">
        <f t="shared" si="79"/>
        <v>4.8220000000000001</v>
      </c>
      <c r="P113" s="176">
        <f t="shared" ref="P113" si="123">E113*F113</f>
        <v>503.64315851472003</v>
      </c>
      <c r="Q113" s="176">
        <f t="shared" ref="Q113" si="124">SUM(O113:O116)</f>
        <v>5.7519999999999998</v>
      </c>
      <c r="R113" s="176">
        <f t="shared" ref="R113" si="125">Q113*1.02*1.05*$R$14</f>
        <v>6.5127664224000004</v>
      </c>
      <c r="S113" s="188">
        <f t="shared" ref="S113" si="126">F113*$S$17</f>
        <v>17.084494794789624</v>
      </c>
      <c r="T113" s="188">
        <f t="shared" ref="T113" si="127">S113*E113</f>
        <v>645.79390324304768</v>
      </c>
    </row>
    <row r="114" spans="1:20" ht="12.75" customHeight="1">
      <c r="A114" s="169"/>
      <c r="B114" s="170"/>
      <c r="C114" s="182"/>
      <c r="D114" s="215"/>
      <c r="E114" s="174"/>
      <c r="F114" s="174"/>
      <c r="G114" s="207"/>
      <c r="H114" s="176"/>
      <c r="I114" s="178"/>
      <c r="J114" s="176"/>
      <c r="K114" s="115"/>
      <c r="L114" s="115"/>
      <c r="M114" s="115"/>
      <c r="N114" s="129"/>
      <c r="O114" s="69">
        <f t="shared" si="79"/>
        <v>0</v>
      </c>
      <c r="P114" s="176"/>
      <c r="Q114" s="176"/>
      <c r="R114" s="176"/>
      <c r="S114" s="188"/>
      <c r="T114" s="188"/>
    </row>
    <row r="115" spans="1:20" ht="12.75" customHeight="1">
      <c r="A115" s="169"/>
      <c r="B115" s="170"/>
      <c r="C115" s="182"/>
      <c r="D115" s="215"/>
      <c r="E115" s="174"/>
      <c r="F115" s="174"/>
      <c r="G115" s="207"/>
      <c r="H115" s="176"/>
      <c r="I115" s="178"/>
      <c r="J115" s="176"/>
      <c r="K115" s="115" t="s">
        <v>48</v>
      </c>
      <c r="L115" s="115" t="s">
        <v>42</v>
      </c>
      <c r="M115" s="116">
        <v>0.03</v>
      </c>
      <c r="N115" s="117">
        <v>31</v>
      </c>
      <c r="O115" s="69">
        <f t="shared" si="79"/>
        <v>0.92999999999999994</v>
      </c>
      <c r="P115" s="176"/>
      <c r="Q115" s="176"/>
      <c r="R115" s="176"/>
      <c r="S115" s="188"/>
      <c r="T115" s="188"/>
    </row>
    <row r="116" spans="1:20" ht="12.75" customHeight="1">
      <c r="A116" s="169"/>
      <c r="B116" s="170"/>
      <c r="C116" s="183"/>
      <c r="D116" s="216"/>
      <c r="E116" s="174"/>
      <c r="F116" s="174"/>
      <c r="G116" s="208"/>
      <c r="H116" s="176"/>
      <c r="I116" s="178"/>
      <c r="J116" s="176"/>
      <c r="K116" s="68"/>
      <c r="L116" s="68"/>
      <c r="M116" s="68"/>
      <c r="N116" s="76"/>
      <c r="O116" s="69">
        <f t="shared" si="79"/>
        <v>0</v>
      </c>
      <c r="P116" s="176"/>
      <c r="Q116" s="176"/>
      <c r="R116" s="176"/>
      <c r="S116" s="188"/>
      <c r="T116" s="188"/>
    </row>
    <row r="117" spans="1:20" ht="12.75" customHeight="1">
      <c r="A117" s="169">
        <v>6</v>
      </c>
      <c r="B117" s="205" t="s">
        <v>669</v>
      </c>
      <c r="C117" s="170" t="s">
        <v>670</v>
      </c>
      <c r="D117" s="169" t="s">
        <v>353</v>
      </c>
      <c r="E117" s="191">
        <v>5.68</v>
      </c>
      <c r="F117" s="174">
        <f t="shared" si="91"/>
        <v>22.359494600407999</v>
      </c>
      <c r="G117" s="178">
        <v>7.7</v>
      </c>
      <c r="H117" s="176">
        <f t="shared" si="92"/>
        <v>15.274259000000001</v>
      </c>
      <c r="I117" s="204">
        <v>0.15</v>
      </c>
      <c r="J117" s="176">
        <f t="shared" si="85"/>
        <v>0.52566149999999989</v>
      </c>
      <c r="K117" s="68" t="s">
        <v>671</v>
      </c>
      <c r="L117" s="68" t="s">
        <v>30</v>
      </c>
      <c r="M117" s="68">
        <v>0.97</v>
      </c>
      <c r="N117" s="129">
        <v>4.8220000000000001</v>
      </c>
      <c r="O117" s="69">
        <f t="shared" si="79"/>
        <v>4.6773400000000001</v>
      </c>
      <c r="P117" s="176">
        <f t="shared" ref="P117" si="128">E117*F117</f>
        <v>127.00192933031742</v>
      </c>
      <c r="Q117" s="176">
        <f t="shared" ref="Q117" si="129">SUM(O117:O120)</f>
        <v>5.7933399999999997</v>
      </c>
      <c r="R117" s="176">
        <f t="shared" ref="R117" si="130">Q117*1.02*1.05*$R$14</f>
        <v>6.5595741004079988</v>
      </c>
      <c r="S117" s="188">
        <f t="shared" ref="S117" si="131">F117*$S$17</f>
        <v>28.670349330511758</v>
      </c>
      <c r="T117" s="188">
        <f t="shared" ref="T117" si="132">S117*E117</f>
        <v>162.84758419730679</v>
      </c>
    </row>
    <row r="118" spans="1:20" ht="12.75" customHeight="1">
      <c r="A118" s="169"/>
      <c r="B118" s="170"/>
      <c r="C118" s="170"/>
      <c r="D118" s="169"/>
      <c r="E118" s="191"/>
      <c r="F118" s="174"/>
      <c r="G118" s="178"/>
      <c r="H118" s="176"/>
      <c r="I118" s="204"/>
      <c r="J118" s="176"/>
      <c r="K118" s="68"/>
      <c r="L118" s="68"/>
      <c r="M118" s="68"/>
      <c r="N118" s="76"/>
      <c r="O118" s="69">
        <f t="shared" si="79"/>
        <v>0</v>
      </c>
      <c r="P118" s="176"/>
      <c r="Q118" s="176"/>
      <c r="R118" s="176"/>
      <c r="S118" s="188"/>
      <c r="T118" s="188"/>
    </row>
    <row r="119" spans="1:20" ht="12.75" customHeight="1">
      <c r="A119" s="169"/>
      <c r="B119" s="170"/>
      <c r="C119" s="170"/>
      <c r="D119" s="169"/>
      <c r="E119" s="191"/>
      <c r="F119" s="174"/>
      <c r="G119" s="178"/>
      <c r="H119" s="176"/>
      <c r="I119" s="204"/>
      <c r="J119" s="176"/>
      <c r="K119" s="68" t="s">
        <v>48</v>
      </c>
      <c r="L119" s="76" t="s">
        <v>47</v>
      </c>
      <c r="M119" s="73">
        <v>3.5999999999999997E-2</v>
      </c>
      <c r="N119" s="76">
        <v>31</v>
      </c>
      <c r="O119" s="69">
        <f t="shared" si="79"/>
        <v>1.1159999999999999</v>
      </c>
      <c r="P119" s="176"/>
      <c r="Q119" s="176"/>
      <c r="R119" s="176"/>
      <c r="S119" s="188"/>
      <c r="T119" s="188"/>
    </row>
    <row r="120" spans="1:20" ht="12.75" customHeight="1">
      <c r="A120" s="169"/>
      <c r="B120" s="170"/>
      <c r="C120" s="170"/>
      <c r="D120" s="169"/>
      <c r="E120" s="191"/>
      <c r="F120" s="174"/>
      <c r="G120" s="178"/>
      <c r="H120" s="176"/>
      <c r="I120" s="204"/>
      <c r="J120" s="176"/>
      <c r="K120" s="115"/>
      <c r="L120" s="115"/>
      <c r="M120" s="115"/>
      <c r="N120" s="129"/>
      <c r="O120" s="69">
        <f t="shared" si="79"/>
        <v>0</v>
      </c>
      <c r="P120" s="176"/>
      <c r="Q120" s="176"/>
      <c r="R120" s="176"/>
      <c r="S120" s="188"/>
      <c r="T120" s="188"/>
    </row>
    <row r="121" spans="1:20" ht="12.75" customHeight="1">
      <c r="A121" s="169">
        <v>7</v>
      </c>
      <c r="B121" s="170" t="s">
        <v>672</v>
      </c>
      <c r="C121" s="171" t="s">
        <v>673</v>
      </c>
      <c r="D121" s="243" t="s">
        <v>43</v>
      </c>
      <c r="E121" s="184">
        <v>36.4</v>
      </c>
      <c r="F121" s="174">
        <f t="shared" si="91"/>
        <v>23.368229100000001</v>
      </c>
      <c r="G121" s="178">
        <v>1.1499999999999999</v>
      </c>
      <c r="H121" s="176">
        <f t="shared" si="92"/>
        <v>2.2812204999999999</v>
      </c>
      <c r="I121" s="178">
        <v>0.04</v>
      </c>
      <c r="J121" s="176">
        <f t="shared" si="85"/>
        <v>0.14017640000000001</v>
      </c>
      <c r="K121" s="68" t="s">
        <v>674</v>
      </c>
      <c r="L121" s="68" t="s">
        <v>43</v>
      </c>
      <c r="M121" s="68">
        <v>1</v>
      </c>
      <c r="N121" s="76">
        <v>18.5</v>
      </c>
      <c r="O121" s="69">
        <f t="shared" si="79"/>
        <v>18.5</v>
      </c>
      <c r="P121" s="176">
        <f t="shared" ref="P121" si="133">E121*F121</f>
        <v>850.60353924000003</v>
      </c>
      <c r="Q121" s="176">
        <f t="shared" ref="Q121" si="134">SUM(O121:O124)</f>
        <v>18.5</v>
      </c>
      <c r="R121" s="176">
        <f t="shared" ref="R121" si="135">Q121*1.02*1.05*$R$14</f>
        <v>20.946832199999999</v>
      </c>
      <c r="S121" s="188">
        <f t="shared" ref="S121" si="136">F121*$S$17</f>
        <v>29.963794061794456</v>
      </c>
      <c r="T121" s="188">
        <f t="shared" ref="T121" si="137">S121*E121</f>
        <v>1090.6821038493181</v>
      </c>
    </row>
    <row r="122" spans="1:20" ht="12.75" customHeight="1">
      <c r="A122" s="169"/>
      <c r="B122" s="170"/>
      <c r="C122" s="182"/>
      <c r="D122" s="172"/>
      <c r="E122" s="185"/>
      <c r="F122" s="174"/>
      <c r="G122" s="178"/>
      <c r="H122" s="176"/>
      <c r="I122" s="178"/>
      <c r="J122" s="176"/>
      <c r="K122" s="68"/>
      <c r="L122" s="68"/>
      <c r="M122" s="68"/>
      <c r="N122" s="76"/>
      <c r="O122" s="69">
        <f t="shared" si="79"/>
        <v>0</v>
      </c>
      <c r="P122" s="176"/>
      <c r="Q122" s="176"/>
      <c r="R122" s="176"/>
      <c r="S122" s="188"/>
      <c r="T122" s="188"/>
    </row>
    <row r="123" spans="1:20" ht="12.75" customHeight="1">
      <c r="A123" s="169"/>
      <c r="B123" s="170"/>
      <c r="C123" s="182"/>
      <c r="D123" s="172"/>
      <c r="E123" s="185"/>
      <c r="F123" s="174"/>
      <c r="G123" s="178"/>
      <c r="H123" s="176"/>
      <c r="I123" s="178"/>
      <c r="J123" s="176"/>
      <c r="K123" s="68"/>
      <c r="L123" s="68"/>
      <c r="M123" s="70"/>
      <c r="N123" s="76"/>
      <c r="O123" s="69">
        <f t="shared" si="79"/>
        <v>0</v>
      </c>
      <c r="P123" s="176"/>
      <c r="Q123" s="176"/>
      <c r="R123" s="176"/>
      <c r="S123" s="188"/>
      <c r="T123" s="188"/>
    </row>
    <row r="124" spans="1:20" ht="12.75" customHeight="1">
      <c r="A124" s="169"/>
      <c r="B124" s="170"/>
      <c r="C124" s="183"/>
      <c r="D124" s="173"/>
      <c r="E124" s="186"/>
      <c r="F124" s="174"/>
      <c r="G124" s="178"/>
      <c r="H124" s="176"/>
      <c r="I124" s="178"/>
      <c r="J124" s="176"/>
      <c r="K124" s="68"/>
      <c r="L124" s="68"/>
      <c r="M124" s="68"/>
      <c r="N124" s="76"/>
      <c r="O124" s="69">
        <f t="shared" si="79"/>
        <v>0</v>
      </c>
      <c r="P124" s="176"/>
      <c r="Q124" s="176"/>
      <c r="R124" s="176"/>
      <c r="S124" s="188"/>
      <c r="T124" s="188"/>
    </row>
    <row r="125" spans="1:20" ht="12.75" customHeight="1">
      <c r="A125" s="325"/>
      <c r="B125" s="170"/>
      <c r="C125" s="212" t="s">
        <v>695</v>
      </c>
      <c r="D125" s="169"/>
      <c r="E125" s="174"/>
      <c r="F125" s="174">
        <f t="shared" si="91"/>
        <v>0</v>
      </c>
      <c r="G125" s="209"/>
      <c r="H125" s="176">
        <f t="shared" si="92"/>
        <v>0</v>
      </c>
      <c r="I125" s="209"/>
      <c r="J125" s="176">
        <f t="shared" si="85"/>
        <v>0</v>
      </c>
      <c r="K125" s="68"/>
      <c r="L125" s="68"/>
      <c r="M125" s="68"/>
      <c r="N125" s="76"/>
      <c r="O125" s="69">
        <f t="shared" si="79"/>
        <v>0</v>
      </c>
      <c r="P125" s="176">
        <f t="shared" ref="P125" si="138">E125*F125</f>
        <v>0</v>
      </c>
      <c r="Q125" s="176">
        <f t="shared" ref="Q125" si="139">SUM(O125:O128)</f>
        <v>0</v>
      </c>
      <c r="R125" s="176">
        <f t="shared" ref="R125" si="140">Q125*1.02*1.05*$R$14</f>
        <v>0</v>
      </c>
      <c r="S125" s="188">
        <f t="shared" ref="S125" si="141">F125*$S$17</f>
        <v>0</v>
      </c>
      <c r="T125" s="188">
        <f t="shared" ref="T125" si="142">S125*E125</f>
        <v>0</v>
      </c>
    </row>
    <row r="126" spans="1:20" ht="12.75" customHeight="1">
      <c r="A126" s="325"/>
      <c r="B126" s="170"/>
      <c r="C126" s="212"/>
      <c r="D126" s="169"/>
      <c r="E126" s="174"/>
      <c r="F126" s="174"/>
      <c r="G126" s="210"/>
      <c r="H126" s="176"/>
      <c r="I126" s="210"/>
      <c r="J126" s="176"/>
      <c r="K126" s="68"/>
      <c r="L126" s="68"/>
      <c r="M126" s="68"/>
      <c r="N126" s="68"/>
      <c r="O126" s="69">
        <f t="shared" si="79"/>
        <v>0</v>
      </c>
      <c r="P126" s="176"/>
      <c r="Q126" s="176"/>
      <c r="R126" s="176"/>
      <c r="S126" s="188"/>
      <c r="T126" s="188"/>
    </row>
    <row r="127" spans="1:20" ht="12.75" customHeight="1">
      <c r="A127" s="325"/>
      <c r="B127" s="170"/>
      <c r="C127" s="212"/>
      <c r="D127" s="169"/>
      <c r="E127" s="174"/>
      <c r="F127" s="174"/>
      <c r="G127" s="210"/>
      <c r="H127" s="176"/>
      <c r="I127" s="210"/>
      <c r="J127" s="176"/>
      <c r="K127" s="68"/>
      <c r="L127" s="68"/>
      <c r="M127" s="70"/>
      <c r="N127" s="76"/>
      <c r="O127" s="69">
        <f t="shared" si="79"/>
        <v>0</v>
      </c>
      <c r="P127" s="176"/>
      <c r="Q127" s="176"/>
      <c r="R127" s="176"/>
      <c r="S127" s="188"/>
      <c r="T127" s="188"/>
    </row>
    <row r="128" spans="1:20" ht="12.75" customHeight="1">
      <c r="A128" s="325"/>
      <c r="B128" s="170"/>
      <c r="C128" s="212"/>
      <c r="D128" s="169"/>
      <c r="E128" s="174"/>
      <c r="F128" s="174"/>
      <c r="G128" s="211"/>
      <c r="H128" s="176"/>
      <c r="I128" s="211"/>
      <c r="J128" s="176"/>
      <c r="K128" s="68"/>
      <c r="L128" s="68"/>
      <c r="M128" s="68"/>
      <c r="N128" s="76"/>
      <c r="O128" s="69">
        <f t="shared" si="79"/>
        <v>0</v>
      </c>
      <c r="P128" s="176"/>
      <c r="Q128" s="176"/>
      <c r="R128" s="176"/>
      <c r="S128" s="188"/>
      <c r="T128" s="188"/>
    </row>
    <row r="129" spans="1:20" ht="12.75" customHeight="1">
      <c r="A129" s="325">
        <v>1</v>
      </c>
      <c r="B129" s="171" t="s">
        <v>49</v>
      </c>
      <c r="C129" s="171" t="s">
        <v>169</v>
      </c>
      <c r="D129" s="243" t="s">
        <v>42</v>
      </c>
      <c r="E129" s="191">
        <v>11.2</v>
      </c>
      <c r="F129" s="174">
        <f t="shared" si="91"/>
        <v>8.3028219256</v>
      </c>
      <c r="G129" s="178">
        <v>0.11</v>
      </c>
      <c r="H129" s="176">
        <f t="shared" si="92"/>
        <v>0.2182037</v>
      </c>
      <c r="I129" s="177">
        <v>0.76</v>
      </c>
      <c r="J129" s="176">
        <f t="shared" si="85"/>
        <v>2.6633515999999999</v>
      </c>
      <c r="K129" s="68" t="s">
        <v>52</v>
      </c>
      <c r="L129" s="68" t="s">
        <v>47</v>
      </c>
      <c r="M129" s="68">
        <v>1.26</v>
      </c>
      <c r="N129" s="76">
        <v>3.8</v>
      </c>
      <c r="O129" s="69">
        <f t="shared" si="79"/>
        <v>4.7879999999999994</v>
      </c>
      <c r="P129" s="176">
        <f t="shared" ref="P129" si="143">E129*F129</f>
        <v>92.991605566719997</v>
      </c>
      <c r="Q129" s="176">
        <f t="shared" ref="Q129" si="144">SUM(O129:O132)</f>
        <v>4.7879999999999994</v>
      </c>
      <c r="R129" s="176">
        <f t="shared" ref="R129" si="145">Q129*1.02*1.05*$R$14</f>
        <v>5.4212666255999995</v>
      </c>
      <c r="S129" s="188">
        <f t="shared" ref="S129" si="146">F129*$S$17</f>
        <v>10.646251594239551</v>
      </c>
      <c r="T129" s="188">
        <f t="shared" ref="T129" si="147">S129*E129</f>
        <v>119.23801785548297</v>
      </c>
    </row>
    <row r="130" spans="1:20" ht="12.75" customHeight="1">
      <c r="A130" s="325"/>
      <c r="B130" s="182"/>
      <c r="C130" s="182"/>
      <c r="D130" s="172"/>
      <c r="E130" s="191"/>
      <c r="F130" s="174"/>
      <c r="G130" s="178"/>
      <c r="H130" s="176"/>
      <c r="I130" s="177"/>
      <c r="J130" s="176"/>
      <c r="K130" s="68"/>
      <c r="L130" s="68"/>
      <c r="M130" s="68"/>
      <c r="N130" s="76"/>
      <c r="O130" s="69">
        <f t="shared" si="79"/>
        <v>0</v>
      </c>
      <c r="P130" s="176"/>
      <c r="Q130" s="176"/>
      <c r="R130" s="176"/>
      <c r="S130" s="188"/>
      <c r="T130" s="188"/>
    </row>
    <row r="131" spans="1:20" ht="12.75" customHeight="1">
      <c r="A131" s="325"/>
      <c r="B131" s="182"/>
      <c r="C131" s="182"/>
      <c r="D131" s="172"/>
      <c r="E131" s="191"/>
      <c r="F131" s="174"/>
      <c r="G131" s="178"/>
      <c r="H131" s="176"/>
      <c r="I131" s="177"/>
      <c r="J131" s="176"/>
      <c r="K131" s="68"/>
      <c r="L131" s="68"/>
      <c r="M131" s="70"/>
      <c r="N131" s="76"/>
      <c r="O131" s="69">
        <f t="shared" si="79"/>
        <v>0</v>
      </c>
      <c r="P131" s="176"/>
      <c r="Q131" s="176"/>
      <c r="R131" s="176"/>
      <c r="S131" s="188"/>
      <c r="T131" s="188"/>
    </row>
    <row r="132" spans="1:20" ht="12.75" customHeight="1">
      <c r="A132" s="325"/>
      <c r="B132" s="183"/>
      <c r="C132" s="183"/>
      <c r="D132" s="173"/>
      <c r="E132" s="191"/>
      <c r="F132" s="174"/>
      <c r="G132" s="178"/>
      <c r="H132" s="176"/>
      <c r="I132" s="177"/>
      <c r="J132" s="176"/>
      <c r="K132" s="68"/>
      <c r="L132" s="68"/>
      <c r="M132" s="68"/>
      <c r="N132" s="76"/>
      <c r="O132" s="69">
        <f t="shared" si="79"/>
        <v>0</v>
      </c>
      <c r="P132" s="176"/>
      <c r="Q132" s="176"/>
      <c r="R132" s="176"/>
      <c r="S132" s="188"/>
      <c r="T132" s="188"/>
    </row>
    <row r="133" spans="1:20" ht="12.75" customHeight="1">
      <c r="A133" s="325">
        <v>2</v>
      </c>
      <c r="B133" s="170" t="s">
        <v>664</v>
      </c>
      <c r="C133" s="170" t="s">
        <v>696</v>
      </c>
      <c r="D133" s="243" t="s">
        <v>42</v>
      </c>
      <c r="E133" s="174">
        <v>5.6</v>
      </c>
      <c r="F133" s="174">
        <f t="shared" si="91"/>
        <v>34.803040905191999</v>
      </c>
      <c r="G133" s="178">
        <v>0.7</v>
      </c>
      <c r="H133" s="176">
        <f t="shared" si="92"/>
        <v>1.3885689999999999</v>
      </c>
      <c r="I133" s="178">
        <v>0.28000000000000003</v>
      </c>
      <c r="J133" s="176">
        <f t="shared" si="85"/>
        <v>0.98123480000000007</v>
      </c>
      <c r="K133" s="68" t="s">
        <v>697</v>
      </c>
      <c r="L133" s="68" t="s">
        <v>47</v>
      </c>
      <c r="M133" s="68">
        <v>1.02</v>
      </c>
      <c r="N133" s="76">
        <v>28.082999999999998</v>
      </c>
      <c r="O133" s="69">
        <f t="shared" si="79"/>
        <v>28.644659999999998</v>
      </c>
      <c r="P133" s="176">
        <f t="shared" ref="P133" si="148">E133*F133</f>
        <v>194.89702906907519</v>
      </c>
      <c r="Q133" s="176">
        <f t="shared" ref="Q133" si="149">SUM(O133:O136)</f>
        <v>28.644659999999998</v>
      </c>
      <c r="R133" s="176">
        <f t="shared" ref="R133" si="150">Q133*1.02*1.05*$R$14</f>
        <v>32.433237105191999</v>
      </c>
      <c r="S133" s="188">
        <f t="shared" ref="S133" si="151">F133*$S$17</f>
        <v>44.626023903855923</v>
      </c>
      <c r="T133" s="188">
        <f t="shared" ref="T133" si="152">S133*E133</f>
        <v>249.90573386159315</v>
      </c>
    </row>
    <row r="134" spans="1:20" ht="12.75" customHeight="1">
      <c r="A134" s="325"/>
      <c r="B134" s="170"/>
      <c r="C134" s="170"/>
      <c r="D134" s="172"/>
      <c r="E134" s="174"/>
      <c r="F134" s="174"/>
      <c r="G134" s="178"/>
      <c r="H134" s="176"/>
      <c r="I134" s="178"/>
      <c r="J134" s="176"/>
      <c r="K134" s="68"/>
      <c r="L134" s="68"/>
      <c r="M134" s="68"/>
      <c r="N134" s="76"/>
      <c r="O134" s="69">
        <f t="shared" si="79"/>
        <v>0</v>
      </c>
      <c r="P134" s="176"/>
      <c r="Q134" s="176"/>
      <c r="R134" s="176"/>
      <c r="S134" s="188"/>
      <c r="T134" s="188"/>
    </row>
    <row r="135" spans="1:20" ht="12.75" customHeight="1">
      <c r="A135" s="325"/>
      <c r="B135" s="170"/>
      <c r="C135" s="170"/>
      <c r="D135" s="172"/>
      <c r="E135" s="174"/>
      <c r="F135" s="174"/>
      <c r="G135" s="178"/>
      <c r="H135" s="176"/>
      <c r="I135" s="178"/>
      <c r="J135" s="176"/>
      <c r="K135" s="68"/>
      <c r="L135" s="68"/>
      <c r="M135" s="70"/>
      <c r="N135" s="76"/>
      <c r="O135" s="69">
        <f t="shared" si="79"/>
        <v>0</v>
      </c>
      <c r="P135" s="176"/>
      <c r="Q135" s="176"/>
      <c r="R135" s="176"/>
      <c r="S135" s="188"/>
      <c r="T135" s="188"/>
    </row>
    <row r="136" spans="1:20" ht="12.75" customHeight="1">
      <c r="A136" s="325"/>
      <c r="B136" s="170"/>
      <c r="C136" s="170"/>
      <c r="D136" s="173"/>
      <c r="E136" s="174"/>
      <c r="F136" s="174"/>
      <c r="G136" s="178"/>
      <c r="H136" s="176"/>
      <c r="I136" s="178"/>
      <c r="J136" s="176"/>
      <c r="K136" s="68"/>
      <c r="L136" s="68"/>
      <c r="M136" s="68"/>
      <c r="N136" s="76"/>
      <c r="O136" s="69">
        <f t="shared" si="79"/>
        <v>0</v>
      </c>
      <c r="P136" s="176"/>
      <c r="Q136" s="176"/>
      <c r="R136" s="176"/>
      <c r="S136" s="188"/>
      <c r="T136" s="188"/>
    </row>
    <row r="137" spans="1:20" ht="12.75" customHeight="1">
      <c r="A137" s="325">
        <v>3</v>
      </c>
      <c r="B137" s="170" t="s">
        <v>698</v>
      </c>
      <c r="C137" s="170" t="s">
        <v>699</v>
      </c>
      <c r="D137" s="169" t="s">
        <v>36</v>
      </c>
      <c r="E137" s="326">
        <v>0.14199999999999999</v>
      </c>
      <c r="F137" s="174">
        <f t="shared" si="91"/>
        <v>18.315783199999998</v>
      </c>
      <c r="G137" s="178">
        <v>6.76</v>
      </c>
      <c r="H137" s="176">
        <f t="shared" si="92"/>
        <v>13.4096092</v>
      </c>
      <c r="I137" s="213">
        <v>1.4</v>
      </c>
      <c r="J137" s="176">
        <f t="shared" si="85"/>
        <v>4.9061739999999991</v>
      </c>
      <c r="K137" s="68"/>
      <c r="L137" s="68"/>
      <c r="M137" s="68"/>
      <c r="N137" s="76"/>
      <c r="O137" s="69">
        <f t="shared" si="79"/>
        <v>0</v>
      </c>
      <c r="P137" s="176">
        <f t="shared" ref="P137" si="153">E137*F137</f>
        <v>2.6008412143999995</v>
      </c>
      <c r="Q137" s="176">
        <f t="shared" ref="Q137" si="154">SUM(O137:O140)</f>
        <v>0</v>
      </c>
      <c r="R137" s="176">
        <f t="shared" ref="R137" si="155">Q137*1.02*1.05*$R$14</f>
        <v>0</v>
      </c>
      <c r="S137" s="188">
        <f t="shared" ref="S137" si="156">F137*$S$17</f>
        <v>23.485320754805276</v>
      </c>
      <c r="T137" s="188">
        <f t="shared" ref="T137" si="157">S137*E137</f>
        <v>3.3349155471823488</v>
      </c>
    </row>
    <row r="138" spans="1:20" ht="12.75" customHeight="1">
      <c r="A138" s="325"/>
      <c r="B138" s="170"/>
      <c r="C138" s="170"/>
      <c r="D138" s="169"/>
      <c r="E138" s="326"/>
      <c r="F138" s="174"/>
      <c r="G138" s="178"/>
      <c r="H138" s="176"/>
      <c r="I138" s="213"/>
      <c r="J138" s="176"/>
      <c r="K138" s="68"/>
      <c r="L138" s="68"/>
      <c r="M138" s="68"/>
      <c r="N138" s="76"/>
      <c r="O138" s="69">
        <f t="shared" si="79"/>
        <v>0</v>
      </c>
      <c r="P138" s="176"/>
      <c r="Q138" s="176"/>
      <c r="R138" s="176"/>
      <c r="S138" s="188"/>
      <c r="T138" s="188"/>
    </row>
    <row r="139" spans="1:20" ht="12.75" customHeight="1">
      <c r="A139" s="325"/>
      <c r="B139" s="170"/>
      <c r="C139" s="170"/>
      <c r="D139" s="169"/>
      <c r="E139" s="326"/>
      <c r="F139" s="174"/>
      <c r="G139" s="178"/>
      <c r="H139" s="176"/>
      <c r="I139" s="213"/>
      <c r="J139" s="176"/>
      <c r="K139" s="68"/>
      <c r="L139" s="68"/>
      <c r="M139" s="70"/>
      <c r="N139" s="76"/>
      <c r="O139" s="69">
        <f t="shared" si="79"/>
        <v>0</v>
      </c>
      <c r="P139" s="176"/>
      <c r="Q139" s="176"/>
      <c r="R139" s="176"/>
      <c r="S139" s="188"/>
      <c r="T139" s="188"/>
    </row>
    <row r="140" spans="1:20" ht="12.75" customHeight="1">
      <c r="A140" s="325"/>
      <c r="B140" s="170"/>
      <c r="C140" s="170"/>
      <c r="D140" s="169"/>
      <c r="E140" s="326"/>
      <c r="F140" s="174"/>
      <c r="G140" s="178"/>
      <c r="H140" s="176"/>
      <c r="I140" s="213"/>
      <c r="J140" s="176"/>
      <c r="K140" s="68"/>
      <c r="L140" s="68"/>
      <c r="M140" s="68"/>
      <c r="N140" s="76"/>
      <c r="O140" s="69">
        <f t="shared" si="79"/>
        <v>0</v>
      </c>
      <c r="P140" s="176"/>
      <c r="Q140" s="176"/>
      <c r="R140" s="176"/>
      <c r="S140" s="188"/>
      <c r="T140" s="188"/>
    </row>
    <row r="141" spans="1:20" ht="12.75" customHeight="1">
      <c r="A141" s="325">
        <v>4</v>
      </c>
      <c r="B141" s="170" t="s">
        <v>38</v>
      </c>
      <c r="C141" s="170" t="s">
        <v>700</v>
      </c>
      <c r="D141" s="327" t="s">
        <v>353</v>
      </c>
      <c r="E141" s="191">
        <v>112</v>
      </c>
      <c r="F141" s="174">
        <f t="shared" si="91"/>
        <v>0.95336393039999989</v>
      </c>
      <c r="G141" s="178"/>
      <c r="H141" s="176">
        <f t="shared" si="92"/>
        <v>0</v>
      </c>
      <c r="I141" s="177"/>
      <c r="J141" s="176">
        <f t="shared" si="85"/>
        <v>0</v>
      </c>
      <c r="K141" s="68" t="s">
        <v>701</v>
      </c>
      <c r="L141" s="68" t="s">
        <v>30</v>
      </c>
      <c r="M141" s="68">
        <v>1</v>
      </c>
      <c r="N141" s="76">
        <v>0.84199999999999997</v>
      </c>
      <c r="O141" s="69">
        <f t="shared" si="79"/>
        <v>0.84199999999999997</v>
      </c>
      <c r="P141" s="176">
        <f t="shared" ref="P141" si="158">E141*F141</f>
        <v>106.77676020479998</v>
      </c>
      <c r="Q141" s="176">
        <f t="shared" ref="Q141" si="159">SUM(O141:O144)</f>
        <v>0.84199999999999997</v>
      </c>
      <c r="R141" s="176">
        <f t="shared" ref="R141" si="160">Q141*1.02*1.05*$R$14</f>
        <v>0.95336393039999989</v>
      </c>
      <c r="S141" s="188">
        <f t="shared" ref="S141" si="161">F141*$S$17</f>
        <v>1.2224460978281209</v>
      </c>
      <c r="T141" s="188">
        <f t="shared" ref="T141" si="162">S141*E141</f>
        <v>136.91396295674954</v>
      </c>
    </row>
    <row r="142" spans="1:20" ht="12.75" customHeight="1">
      <c r="A142" s="325"/>
      <c r="B142" s="170"/>
      <c r="C142" s="170"/>
      <c r="D142" s="327"/>
      <c r="E142" s="191"/>
      <c r="F142" s="174"/>
      <c r="G142" s="178"/>
      <c r="H142" s="176"/>
      <c r="I142" s="177"/>
      <c r="J142" s="176"/>
      <c r="K142" s="68"/>
      <c r="L142" s="68"/>
      <c r="M142" s="68"/>
      <c r="N142" s="76"/>
      <c r="O142" s="69">
        <f t="shared" si="79"/>
        <v>0</v>
      </c>
      <c r="P142" s="176"/>
      <c r="Q142" s="176"/>
      <c r="R142" s="176"/>
      <c r="S142" s="188"/>
      <c r="T142" s="188"/>
    </row>
    <row r="143" spans="1:20" ht="12.75" customHeight="1">
      <c r="A143" s="325"/>
      <c r="B143" s="170"/>
      <c r="C143" s="170"/>
      <c r="D143" s="327"/>
      <c r="E143" s="191"/>
      <c r="F143" s="174"/>
      <c r="G143" s="178"/>
      <c r="H143" s="176"/>
      <c r="I143" s="177"/>
      <c r="J143" s="176"/>
      <c r="K143" s="68"/>
      <c r="L143" s="68"/>
      <c r="M143" s="70"/>
      <c r="N143" s="76"/>
      <c r="O143" s="69">
        <f t="shared" si="79"/>
        <v>0</v>
      </c>
      <c r="P143" s="176"/>
      <c r="Q143" s="176"/>
      <c r="R143" s="176"/>
      <c r="S143" s="188"/>
      <c r="T143" s="188"/>
    </row>
    <row r="144" spans="1:20" ht="12.75" customHeight="1">
      <c r="A144" s="325"/>
      <c r="B144" s="170"/>
      <c r="C144" s="170"/>
      <c r="D144" s="327"/>
      <c r="E144" s="191"/>
      <c r="F144" s="174"/>
      <c r="G144" s="178"/>
      <c r="H144" s="176"/>
      <c r="I144" s="177"/>
      <c r="J144" s="176"/>
      <c r="K144" s="68"/>
      <c r="L144" s="68"/>
      <c r="M144" s="68"/>
      <c r="N144" s="76"/>
      <c r="O144" s="69">
        <f t="shared" si="79"/>
        <v>0</v>
      </c>
      <c r="P144" s="176"/>
      <c r="Q144" s="176"/>
      <c r="R144" s="176"/>
      <c r="S144" s="188"/>
      <c r="T144" s="188"/>
    </row>
    <row r="145" spans="1:20" ht="12.75" customHeight="1">
      <c r="A145" s="325">
        <v>5</v>
      </c>
      <c r="B145" s="170" t="s">
        <v>38</v>
      </c>
      <c r="C145" s="170" t="s">
        <v>702</v>
      </c>
      <c r="D145" s="327" t="s">
        <v>353</v>
      </c>
      <c r="E145" s="191">
        <v>112</v>
      </c>
      <c r="F145" s="174">
        <f t="shared" si="91"/>
        <v>15.670495007999998</v>
      </c>
      <c r="G145" s="178"/>
      <c r="H145" s="176">
        <f t="shared" si="92"/>
        <v>0</v>
      </c>
      <c r="I145" s="177"/>
      <c r="J145" s="176">
        <f t="shared" si="85"/>
        <v>0</v>
      </c>
      <c r="K145" s="68" t="s">
        <v>703</v>
      </c>
      <c r="L145" s="68" t="s">
        <v>30</v>
      </c>
      <c r="M145" s="68">
        <v>1</v>
      </c>
      <c r="N145" s="76">
        <v>13.84</v>
      </c>
      <c r="O145" s="69">
        <f t="shared" si="79"/>
        <v>13.84</v>
      </c>
      <c r="P145" s="176">
        <f t="shared" ref="P145" si="163">E145*F145</f>
        <v>1755.0954408959997</v>
      </c>
      <c r="Q145" s="176">
        <f t="shared" ref="Q145" si="164">SUM(O145:O148)</f>
        <v>13.84</v>
      </c>
      <c r="R145" s="176">
        <f t="shared" ref="R145" si="165">Q145*1.02*1.05*$R$14</f>
        <v>15.670495007999998</v>
      </c>
      <c r="S145" s="188">
        <f t="shared" ref="S145" si="166">F145*$S$17</f>
        <v>20.093413294466973</v>
      </c>
      <c r="T145" s="188">
        <f t="shared" ref="T145" si="167">S145*E145</f>
        <v>2250.4622889803009</v>
      </c>
    </row>
    <row r="146" spans="1:20" ht="12.75" customHeight="1">
      <c r="A146" s="325"/>
      <c r="B146" s="170"/>
      <c r="C146" s="170"/>
      <c r="D146" s="327"/>
      <c r="E146" s="191"/>
      <c r="F146" s="174"/>
      <c r="G146" s="178"/>
      <c r="H146" s="176"/>
      <c r="I146" s="177"/>
      <c r="J146" s="176"/>
      <c r="K146" s="68"/>
      <c r="L146" s="68"/>
      <c r="M146" s="68"/>
      <c r="N146" s="76"/>
      <c r="O146" s="69">
        <f t="shared" si="79"/>
        <v>0</v>
      </c>
      <c r="P146" s="176"/>
      <c r="Q146" s="176"/>
      <c r="R146" s="176"/>
      <c r="S146" s="188"/>
      <c r="T146" s="188"/>
    </row>
    <row r="147" spans="1:20" ht="12.75" customHeight="1">
      <c r="A147" s="325"/>
      <c r="B147" s="170"/>
      <c r="C147" s="170"/>
      <c r="D147" s="327"/>
      <c r="E147" s="191"/>
      <c r="F147" s="174"/>
      <c r="G147" s="178"/>
      <c r="H147" s="176"/>
      <c r="I147" s="177"/>
      <c r="J147" s="176"/>
      <c r="K147" s="68"/>
      <c r="L147" s="68"/>
      <c r="M147" s="70"/>
      <c r="N147" s="76"/>
      <c r="O147" s="69">
        <f t="shared" si="79"/>
        <v>0</v>
      </c>
      <c r="P147" s="176"/>
      <c r="Q147" s="176"/>
      <c r="R147" s="176"/>
      <c r="S147" s="188"/>
      <c r="T147" s="188"/>
    </row>
    <row r="148" spans="1:20" ht="12.75" customHeight="1">
      <c r="A148" s="325"/>
      <c r="B148" s="170"/>
      <c r="C148" s="170"/>
      <c r="D148" s="327"/>
      <c r="E148" s="191"/>
      <c r="F148" s="174"/>
      <c r="G148" s="178"/>
      <c r="H148" s="176"/>
      <c r="I148" s="177"/>
      <c r="J148" s="176"/>
      <c r="K148" s="68"/>
      <c r="L148" s="68"/>
      <c r="M148" s="68"/>
      <c r="N148" s="76"/>
      <c r="O148" s="69">
        <f t="shared" si="79"/>
        <v>0</v>
      </c>
      <c r="P148" s="176"/>
      <c r="Q148" s="176"/>
      <c r="R148" s="176"/>
      <c r="S148" s="188"/>
      <c r="T148" s="188"/>
    </row>
    <row r="149" spans="1:20" ht="12.75" customHeight="1">
      <c r="A149" s="169"/>
      <c r="B149" s="171"/>
      <c r="C149" s="320" t="s">
        <v>96</v>
      </c>
      <c r="D149" s="195"/>
      <c r="E149" s="191"/>
      <c r="F149" s="174">
        <f t="shared" si="91"/>
        <v>0</v>
      </c>
      <c r="G149" s="178"/>
      <c r="H149" s="176">
        <f t="shared" si="92"/>
        <v>0</v>
      </c>
      <c r="I149" s="178"/>
      <c r="J149" s="176">
        <f t="shared" ref="J149:J209" si="168">I149*$P$9/1000</f>
        <v>0</v>
      </c>
      <c r="K149" s="68"/>
      <c r="L149" s="68"/>
      <c r="M149" s="68"/>
      <c r="N149" s="76"/>
      <c r="O149" s="69">
        <f t="shared" si="79"/>
        <v>0</v>
      </c>
      <c r="P149" s="176">
        <f t="shared" ref="P149" si="169">E149*F149</f>
        <v>0</v>
      </c>
      <c r="Q149" s="176">
        <f t="shared" ref="Q149" si="170">SUM(O149:O152)</f>
        <v>0</v>
      </c>
      <c r="R149" s="176">
        <f t="shared" ref="R149" si="171">Q149*1.02*1.05*$R$14</f>
        <v>0</v>
      </c>
      <c r="S149" s="188">
        <f t="shared" ref="S149" si="172">F149*$S$17</f>
        <v>0</v>
      </c>
      <c r="T149" s="188">
        <f t="shared" ref="T149" si="173">S149*E149</f>
        <v>0</v>
      </c>
    </row>
    <row r="150" spans="1:20" ht="12.75" customHeight="1">
      <c r="A150" s="169"/>
      <c r="B150" s="182"/>
      <c r="C150" s="321"/>
      <c r="D150" s="196"/>
      <c r="E150" s="191"/>
      <c r="F150" s="174"/>
      <c r="G150" s="178"/>
      <c r="H150" s="176"/>
      <c r="I150" s="178"/>
      <c r="J150" s="176"/>
      <c r="K150" s="68"/>
      <c r="L150" s="68"/>
      <c r="M150" s="68"/>
      <c r="N150" s="76"/>
      <c r="O150" s="69">
        <f t="shared" si="79"/>
        <v>0</v>
      </c>
      <c r="P150" s="176"/>
      <c r="Q150" s="176"/>
      <c r="R150" s="176"/>
      <c r="S150" s="188"/>
      <c r="T150" s="188"/>
    </row>
    <row r="151" spans="1:20" ht="12.75" customHeight="1">
      <c r="A151" s="169"/>
      <c r="B151" s="182"/>
      <c r="C151" s="321"/>
      <c r="D151" s="196"/>
      <c r="E151" s="191"/>
      <c r="F151" s="174"/>
      <c r="G151" s="178"/>
      <c r="H151" s="176"/>
      <c r="I151" s="178"/>
      <c r="J151" s="176"/>
      <c r="K151" s="68"/>
      <c r="L151" s="68"/>
      <c r="M151" s="70"/>
      <c r="N151" s="76"/>
      <c r="O151" s="69">
        <f t="shared" si="79"/>
        <v>0</v>
      </c>
      <c r="P151" s="176"/>
      <c r="Q151" s="176"/>
      <c r="R151" s="176"/>
      <c r="S151" s="188"/>
      <c r="T151" s="188"/>
    </row>
    <row r="152" spans="1:20" ht="12.75" customHeight="1">
      <c r="A152" s="169"/>
      <c r="B152" s="183"/>
      <c r="C152" s="322"/>
      <c r="D152" s="197"/>
      <c r="E152" s="191"/>
      <c r="F152" s="174"/>
      <c r="G152" s="178"/>
      <c r="H152" s="176"/>
      <c r="I152" s="178"/>
      <c r="J152" s="176"/>
      <c r="K152" s="68"/>
      <c r="L152" s="68"/>
      <c r="M152" s="68"/>
      <c r="N152" s="76"/>
      <c r="O152" s="69">
        <f t="shared" si="79"/>
        <v>0</v>
      </c>
      <c r="P152" s="176"/>
      <c r="Q152" s="176"/>
      <c r="R152" s="176"/>
      <c r="S152" s="188"/>
      <c r="T152" s="188"/>
    </row>
    <row r="153" spans="1:20" ht="12.75" customHeight="1">
      <c r="A153" s="169">
        <v>1</v>
      </c>
      <c r="B153" s="171" t="s">
        <v>49</v>
      </c>
      <c r="C153" s="171" t="s">
        <v>66</v>
      </c>
      <c r="D153" s="243" t="s">
        <v>42</v>
      </c>
      <c r="E153" s="174">
        <v>4.88</v>
      </c>
      <c r="F153" s="174">
        <f t="shared" ref="F153:F213" si="174">H153+J153+R153</f>
        <v>8.3151862179039995</v>
      </c>
      <c r="G153" s="178">
        <v>0.11</v>
      </c>
      <c r="H153" s="176">
        <f t="shared" ref="H153:H213" si="175">G153*$P$8/1000</f>
        <v>0.2182037</v>
      </c>
      <c r="I153" s="177">
        <v>0.76</v>
      </c>
      <c r="J153" s="176">
        <f t="shared" si="168"/>
        <v>2.6633515999999999</v>
      </c>
      <c r="K153" s="68" t="s">
        <v>59</v>
      </c>
      <c r="L153" s="68" t="s">
        <v>47</v>
      </c>
      <c r="M153" s="68">
        <v>7.0000000000000007E-2</v>
      </c>
      <c r="N153" s="76">
        <v>0.156</v>
      </c>
      <c r="O153" s="69">
        <f t="shared" ref="O153:O216" si="176">M153*N153</f>
        <v>1.0920000000000001E-2</v>
      </c>
      <c r="P153" s="176">
        <f t="shared" ref="P153" si="177">E153*F153</f>
        <v>40.578108743371516</v>
      </c>
      <c r="Q153" s="176">
        <f t="shared" ref="Q153" si="178">SUM(O153:O156)</f>
        <v>4.798919999999999</v>
      </c>
      <c r="R153" s="176">
        <f t="shared" ref="R153" si="179">Q153*1.02*1.05*$R$14</f>
        <v>5.433630917903999</v>
      </c>
      <c r="S153" s="188">
        <f t="shared" ref="S153" si="180">F153*$S$17</f>
        <v>10.662105645769579</v>
      </c>
      <c r="T153" s="188">
        <f t="shared" ref="T153" si="181">S153*E153</f>
        <v>52.031075551355542</v>
      </c>
    </row>
    <row r="154" spans="1:20" ht="12.75" customHeight="1">
      <c r="A154" s="169"/>
      <c r="B154" s="182"/>
      <c r="C154" s="182"/>
      <c r="D154" s="172"/>
      <c r="E154" s="174"/>
      <c r="F154" s="174"/>
      <c r="G154" s="178"/>
      <c r="H154" s="176"/>
      <c r="I154" s="177"/>
      <c r="J154" s="176"/>
      <c r="K154" s="68" t="s">
        <v>52</v>
      </c>
      <c r="L154" s="68" t="s">
        <v>47</v>
      </c>
      <c r="M154" s="68">
        <v>1.26</v>
      </c>
      <c r="N154" s="76">
        <v>3.8</v>
      </c>
      <c r="O154" s="69">
        <f t="shared" si="176"/>
        <v>4.7879999999999994</v>
      </c>
      <c r="P154" s="176"/>
      <c r="Q154" s="176"/>
      <c r="R154" s="176"/>
      <c r="S154" s="188"/>
      <c r="T154" s="188"/>
    </row>
    <row r="155" spans="1:20" ht="12.75" customHeight="1">
      <c r="A155" s="169"/>
      <c r="B155" s="182"/>
      <c r="C155" s="182"/>
      <c r="D155" s="172"/>
      <c r="E155" s="174"/>
      <c r="F155" s="174"/>
      <c r="G155" s="178"/>
      <c r="H155" s="176"/>
      <c r="I155" s="177"/>
      <c r="J155" s="176"/>
      <c r="K155" s="68"/>
      <c r="L155" s="68"/>
      <c r="M155" s="68"/>
      <c r="N155" s="76"/>
      <c r="O155" s="69">
        <f t="shared" si="176"/>
        <v>0</v>
      </c>
      <c r="P155" s="176"/>
      <c r="Q155" s="176"/>
      <c r="R155" s="176"/>
      <c r="S155" s="188"/>
      <c r="T155" s="188"/>
    </row>
    <row r="156" spans="1:20" ht="12.75" customHeight="1">
      <c r="A156" s="169"/>
      <c r="B156" s="183"/>
      <c r="C156" s="183"/>
      <c r="D156" s="173"/>
      <c r="E156" s="174"/>
      <c r="F156" s="174"/>
      <c r="G156" s="178"/>
      <c r="H156" s="176"/>
      <c r="I156" s="177"/>
      <c r="J156" s="176"/>
      <c r="K156" s="68"/>
      <c r="L156" s="68"/>
      <c r="M156" s="68"/>
      <c r="N156" s="76"/>
      <c r="O156" s="69">
        <f t="shared" si="176"/>
        <v>0</v>
      </c>
      <c r="P156" s="176"/>
      <c r="Q156" s="176"/>
      <c r="R156" s="176"/>
      <c r="S156" s="188"/>
      <c r="T156" s="188"/>
    </row>
    <row r="157" spans="1:20" ht="12.75" customHeight="1">
      <c r="A157" s="169">
        <v>2</v>
      </c>
      <c r="B157" s="171" t="s">
        <v>67</v>
      </c>
      <c r="C157" s="171" t="s">
        <v>68</v>
      </c>
      <c r="D157" s="195" t="s">
        <v>43</v>
      </c>
      <c r="E157" s="248">
        <v>537</v>
      </c>
      <c r="F157" s="174">
        <f t="shared" si="174"/>
        <v>4.7041994975832004</v>
      </c>
      <c r="G157" s="178">
        <v>0.40100000000000002</v>
      </c>
      <c r="H157" s="176">
        <f t="shared" si="175"/>
        <v>0.79545167000000006</v>
      </c>
      <c r="I157" s="177">
        <v>7.1000000000000004E-3</v>
      </c>
      <c r="J157" s="176">
        <f t="shared" si="168"/>
        <v>2.4881311E-2</v>
      </c>
      <c r="K157" s="68" t="s">
        <v>65</v>
      </c>
      <c r="L157" s="68" t="s">
        <v>43</v>
      </c>
      <c r="M157" s="68">
        <v>1</v>
      </c>
      <c r="N157" s="76">
        <v>2.5</v>
      </c>
      <c r="O157" s="69">
        <f t="shared" si="176"/>
        <v>2.5</v>
      </c>
      <c r="P157" s="176">
        <f t="shared" ref="P157" si="182">E157*F157</f>
        <v>2526.1551302021785</v>
      </c>
      <c r="Q157" s="176">
        <f t="shared" ref="Q157" si="183">SUM(O157:O160)</f>
        <v>3.4301860000000004</v>
      </c>
      <c r="R157" s="176">
        <f t="shared" ref="R157" si="184">Q157*1.02*1.05*$R$14</f>
        <v>3.8838665165832</v>
      </c>
      <c r="S157" s="188">
        <f t="shared" ref="S157" si="185">F157*$S$17</f>
        <v>6.0319361115464227</v>
      </c>
      <c r="T157" s="188">
        <f t="shared" ref="T157" si="186">S157*E157</f>
        <v>3239.1496919004289</v>
      </c>
    </row>
    <row r="158" spans="1:20" ht="12.75" customHeight="1">
      <c r="A158" s="169"/>
      <c r="B158" s="182"/>
      <c r="C158" s="182"/>
      <c r="D158" s="196"/>
      <c r="E158" s="248"/>
      <c r="F158" s="174"/>
      <c r="G158" s="178"/>
      <c r="H158" s="176"/>
      <c r="I158" s="177"/>
      <c r="J158" s="176"/>
      <c r="K158" s="68" t="s">
        <v>46</v>
      </c>
      <c r="L158" s="68" t="s">
        <v>47</v>
      </c>
      <c r="M158" s="68">
        <v>3.1E-2</v>
      </c>
      <c r="N158" s="132">
        <v>29.806000000000001</v>
      </c>
      <c r="O158" s="69">
        <f t="shared" si="176"/>
        <v>0.92398599999999997</v>
      </c>
      <c r="P158" s="176"/>
      <c r="Q158" s="176"/>
      <c r="R158" s="176"/>
      <c r="S158" s="188"/>
      <c r="T158" s="188"/>
    </row>
    <row r="159" spans="1:20" ht="12.75" customHeight="1">
      <c r="A159" s="169"/>
      <c r="B159" s="182"/>
      <c r="C159" s="182"/>
      <c r="D159" s="196"/>
      <c r="E159" s="248"/>
      <c r="F159" s="174"/>
      <c r="G159" s="178"/>
      <c r="H159" s="176"/>
      <c r="I159" s="177"/>
      <c r="J159" s="176"/>
      <c r="K159" s="68" t="s">
        <v>48</v>
      </c>
      <c r="L159" s="68" t="s">
        <v>47</v>
      </c>
      <c r="M159" s="68">
        <v>2.0000000000000001E-4</v>
      </c>
      <c r="N159" s="76">
        <v>31</v>
      </c>
      <c r="O159" s="69">
        <f t="shared" si="176"/>
        <v>6.2000000000000006E-3</v>
      </c>
      <c r="P159" s="176"/>
      <c r="Q159" s="176"/>
      <c r="R159" s="176"/>
      <c r="S159" s="188"/>
      <c r="T159" s="188"/>
    </row>
    <row r="160" spans="1:20" ht="12.75" customHeight="1">
      <c r="A160" s="169"/>
      <c r="B160" s="183"/>
      <c r="C160" s="183"/>
      <c r="D160" s="197"/>
      <c r="E160" s="248"/>
      <c r="F160" s="174"/>
      <c r="G160" s="178"/>
      <c r="H160" s="176"/>
      <c r="I160" s="177"/>
      <c r="J160" s="176"/>
      <c r="K160" s="68"/>
      <c r="L160" s="68"/>
      <c r="M160" s="68"/>
      <c r="N160" s="76"/>
      <c r="O160" s="69">
        <f t="shared" si="176"/>
        <v>0</v>
      </c>
      <c r="P160" s="176"/>
      <c r="Q160" s="176"/>
      <c r="R160" s="176"/>
      <c r="S160" s="188"/>
      <c r="T160" s="188"/>
    </row>
    <row r="161" spans="1:20" ht="12.75" customHeight="1">
      <c r="A161" s="169"/>
      <c r="B161" s="170"/>
      <c r="C161" s="192" t="s">
        <v>704</v>
      </c>
      <c r="D161" s="195"/>
      <c r="E161" s="191"/>
      <c r="F161" s="174">
        <f t="shared" si="174"/>
        <v>0</v>
      </c>
      <c r="G161" s="178"/>
      <c r="H161" s="176">
        <f t="shared" si="175"/>
        <v>0</v>
      </c>
      <c r="I161" s="177"/>
      <c r="J161" s="176">
        <f t="shared" si="168"/>
        <v>0</v>
      </c>
      <c r="K161" s="68"/>
      <c r="L161" s="68"/>
      <c r="M161" s="68"/>
      <c r="N161" s="76"/>
      <c r="O161" s="69">
        <f t="shared" si="176"/>
        <v>0</v>
      </c>
      <c r="P161" s="176">
        <f t="shared" ref="P161" si="187">E161*F161</f>
        <v>0</v>
      </c>
      <c r="Q161" s="176">
        <f t="shared" ref="Q161" si="188">SUM(O161:O164)</f>
        <v>0</v>
      </c>
      <c r="R161" s="176">
        <f t="shared" ref="R161" si="189">Q161*1.02*1.05*$R$14</f>
        <v>0</v>
      </c>
      <c r="S161" s="188">
        <f t="shared" ref="S161" si="190">F161*$S$17</f>
        <v>0</v>
      </c>
      <c r="T161" s="188">
        <f t="shared" ref="T161" si="191">S161*E161</f>
        <v>0</v>
      </c>
    </row>
    <row r="162" spans="1:20" ht="12.75" customHeight="1">
      <c r="A162" s="169"/>
      <c r="B162" s="170"/>
      <c r="C162" s="193"/>
      <c r="D162" s="196"/>
      <c r="E162" s="191"/>
      <c r="F162" s="174"/>
      <c r="G162" s="178"/>
      <c r="H162" s="176"/>
      <c r="I162" s="177"/>
      <c r="J162" s="176"/>
      <c r="K162" s="68"/>
      <c r="L162" s="68"/>
      <c r="M162" s="68"/>
      <c r="N162" s="76"/>
      <c r="O162" s="69">
        <f t="shared" si="176"/>
        <v>0</v>
      </c>
      <c r="P162" s="176"/>
      <c r="Q162" s="176"/>
      <c r="R162" s="176"/>
      <c r="S162" s="188"/>
      <c r="T162" s="188"/>
    </row>
    <row r="163" spans="1:20" ht="12.75" customHeight="1">
      <c r="A163" s="169"/>
      <c r="B163" s="170"/>
      <c r="C163" s="193"/>
      <c r="D163" s="196"/>
      <c r="E163" s="191"/>
      <c r="F163" s="174"/>
      <c r="G163" s="178"/>
      <c r="H163" s="176"/>
      <c r="I163" s="177"/>
      <c r="J163" s="176"/>
      <c r="K163" s="68"/>
      <c r="L163" s="68"/>
      <c r="M163" s="68"/>
      <c r="N163" s="76"/>
      <c r="O163" s="69">
        <f t="shared" si="176"/>
        <v>0</v>
      </c>
      <c r="P163" s="176"/>
      <c r="Q163" s="176"/>
      <c r="R163" s="176"/>
      <c r="S163" s="188"/>
      <c r="T163" s="188"/>
    </row>
    <row r="164" spans="1:20" ht="12.75" customHeight="1">
      <c r="A164" s="169"/>
      <c r="B164" s="170"/>
      <c r="C164" s="194"/>
      <c r="D164" s="197"/>
      <c r="E164" s="191"/>
      <c r="F164" s="174"/>
      <c r="G164" s="178"/>
      <c r="H164" s="176"/>
      <c r="I164" s="177"/>
      <c r="J164" s="176"/>
      <c r="K164" s="68"/>
      <c r="L164" s="68"/>
      <c r="M164" s="68"/>
      <c r="N164" s="76"/>
      <c r="O164" s="69">
        <f t="shared" si="176"/>
        <v>0</v>
      </c>
      <c r="P164" s="176"/>
      <c r="Q164" s="176"/>
      <c r="R164" s="176"/>
      <c r="S164" s="188"/>
      <c r="T164" s="188"/>
    </row>
    <row r="165" spans="1:20" ht="12.75" customHeight="1">
      <c r="A165" s="169">
        <v>1</v>
      </c>
      <c r="B165" s="189" t="s">
        <v>705</v>
      </c>
      <c r="C165" s="190" t="s">
        <v>706</v>
      </c>
      <c r="D165" s="190" t="s">
        <v>707</v>
      </c>
      <c r="E165" s="191">
        <v>1150</v>
      </c>
      <c r="F165" s="174">
        <f t="shared" si="174"/>
        <v>1.1424934698879998</v>
      </c>
      <c r="G165" s="178">
        <v>1.7399999999999999E-2</v>
      </c>
      <c r="H165" s="176">
        <f t="shared" si="175"/>
        <v>3.4515858000000003E-2</v>
      </c>
      <c r="I165" s="198">
        <v>0.1106</v>
      </c>
      <c r="J165" s="176">
        <f t="shared" si="168"/>
        <v>0.38758774599999996</v>
      </c>
      <c r="K165" s="68" t="s">
        <v>708</v>
      </c>
      <c r="L165" s="68" t="s">
        <v>709</v>
      </c>
      <c r="M165" s="68">
        <v>1.4999999999999999E-2</v>
      </c>
      <c r="N165" s="76">
        <v>3.8</v>
      </c>
      <c r="O165" s="69">
        <f t="shared" si="176"/>
        <v>5.6999999999999995E-2</v>
      </c>
      <c r="P165" s="176">
        <f t="shared" ref="P165" si="192">E165*F165</f>
        <v>1313.8674903711999</v>
      </c>
      <c r="Q165" s="176">
        <f t="shared" ref="Q165" si="193">SUM(O165:O168)</f>
        <v>0.63623999999999992</v>
      </c>
      <c r="R165" s="176">
        <f t="shared" ref="R165" si="194">Q165*1.02*1.05*$R$14</f>
        <v>0.7203898658879998</v>
      </c>
      <c r="S165" s="188">
        <f t="shared" ref="S165" si="195">F165*$S$17</f>
        <v>1.4649564972242159</v>
      </c>
      <c r="T165" s="188">
        <f t="shared" ref="T165" si="196">S165*E165</f>
        <v>1684.6999718078484</v>
      </c>
    </row>
    <row r="166" spans="1:20" ht="12.75" customHeight="1">
      <c r="A166" s="169"/>
      <c r="B166" s="189"/>
      <c r="C166" s="190"/>
      <c r="D166" s="242"/>
      <c r="E166" s="191"/>
      <c r="F166" s="174"/>
      <c r="G166" s="178"/>
      <c r="H166" s="176"/>
      <c r="I166" s="198"/>
      <c r="J166" s="176"/>
      <c r="K166" s="68" t="s">
        <v>710</v>
      </c>
      <c r="L166" s="68" t="s">
        <v>709</v>
      </c>
      <c r="M166" s="68">
        <v>0.1512</v>
      </c>
      <c r="N166" s="76">
        <v>3.8</v>
      </c>
      <c r="O166" s="69">
        <f t="shared" si="176"/>
        <v>0.57455999999999996</v>
      </c>
      <c r="P166" s="176"/>
      <c r="Q166" s="176"/>
      <c r="R166" s="176"/>
      <c r="S166" s="188"/>
      <c r="T166" s="188"/>
    </row>
    <row r="167" spans="1:20" ht="12.75" customHeight="1">
      <c r="A167" s="169"/>
      <c r="B167" s="189"/>
      <c r="C167" s="190"/>
      <c r="D167" s="242"/>
      <c r="E167" s="191"/>
      <c r="F167" s="174"/>
      <c r="G167" s="178"/>
      <c r="H167" s="176"/>
      <c r="I167" s="198"/>
      <c r="J167" s="176"/>
      <c r="K167" s="68" t="s">
        <v>59</v>
      </c>
      <c r="L167" s="68" t="s">
        <v>711</v>
      </c>
      <c r="M167" s="68">
        <v>0.03</v>
      </c>
      <c r="N167" s="76">
        <v>0.156</v>
      </c>
      <c r="O167" s="69">
        <f t="shared" si="176"/>
        <v>4.6800000000000001E-3</v>
      </c>
      <c r="P167" s="176"/>
      <c r="Q167" s="176"/>
      <c r="R167" s="176"/>
      <c r="S167" s="188"/>
      <c r="T167" s="188"/>
    </row>
    <row r="168" spans="1:20" ht="12.75" customHeight="1">
      <c r="A168" s="169"/>
      <c r="B168" s="189"/>
      <c r="C168" s="190"/>
      <c r="D168" s="242"/>
      <c r="E168" s="191"/>
      <c r="F168" s="174"/>
      <c r="G168" s="178"/>
      <c r="H168" s="176"/>
      <c r="I168" s="198"/>
      <c r="J168" s="176"/>
      <c r="K168" s="68"/>
      <c r="L168" s="68"/>
      <c r="M168" s="68"/>
      <c r="N168" s="76"/>
      <c r="O168" s="69">
        <f t="shared" si="176"/>
        <v>0</v>
      </c>
      <c r="P168" s="176"/>
      <c r="Q168" s="176"/>
      <c r="R168" s="176"/>
      <c r="S168" s="188"/>
      <c r="T168" s="188"/>
    </row>
    <row r="169" spans="1:20" ht="12.75" customHeight="1">
      <c r="A169" s="169">
        <v>2</v>
      </c>
      <c r="B169" s="170" t="s">
        <v>639</v>
      </c>
      <c r="C169" s="170" t="s">
        <v>714</v>
      </c>
      <c r="D169" s="169" t="s">
        <v>36</v>
      </c>
      <c r="E169" s="187">
        <v>4.7380000000000004</v>
      </c>
      <c r="F169" s="174">
        <f t="shared" si="174"/>
        <v>285.27221256800004</v>
      </c>
      <c r="G169" s="178"/>
      <c r="H169" s="176">
        <f t="shared" si="175"/>
        <v>0</v>
      </c>
      <c r="I169" s="178">
        <v>2.2000000000000002</v>
      </c>
      <c r="J169" s="176">
        <f t="shared" si="168"/>
        <v>7.7097020000000001</v>
      </c>
      <c r="K169" s="68" t="s">
        <v>640</v>
      </c>
      <c r="L169" s="68" t="s">
        <v>36</v>
      </c>
      <c r="M169" s="68">
        <v>1.03</v>
      </c>
      <c r="N169" s="72">
        <v>238</v>
      </c>
      <c r="O169" s="69">
        <f t="shared" si="176"/>
        <v>245.14000000000001</v>
      </c>
      <c r="P169" s="176">
        <f t="shared" ref="P169" si="197">E169*F169</f>
        <v>1351.6197431471844</v>
      </c>
      <c r="Q169" s="176">
        <f t="shared" ref="Q169" si="198">SUM(O169:O172)</f>
        <v>245.14000000000001</v>
      </c>
      <c r="R169" s="176">
        <f t="shared" ref="R169" si="199">Q169*1.02*1.05*$R$14</f>
        <v>277.56251056800005</v>
      </c>
      <c r="S169" s="188">
        <f t="shared" ref="S169" si="200">F169*$S$17</f>
        <v>365.7888576991059</v>
      </c>
      <c r="T169" s="188">
        <f t="shared" ref="T169" si="201">S169*E169</f>
        <v>1733.1076077783639</v>
      </c>
    </row>
    <row r="170" spans="1:20" ht="12.75" customHeight="1">
      <c r="A170" s="169"/>
      <c r="B170" s="170"/>
      <c r="C170" s="170"/>
      <c r="D170" s="169"/>
      <c r="E170" s="187"/>
      <c r="F170" s="174"/>
      <c r="G170" s="178"/>
      <c r="H170" s="176"/>
      <c r="I170" s="178"/>
      <c r="J170" s="176"/>
      <c r="K170" s="68"/>
      <c r="L170" s="68"/>
      <c r="M170" s="68"/>
      <c r="N170" s="76"/>
      <c r="O170" s="69">
        <f t="shared" si="176"/>
        <v>0</v>
      </c>
      <c r="P170" s="176"/>
      <c r="Q170" s="176"/>
      <c r="R170" s="176"/>
      <c r="S170" s="188"/>
      <c r="T170" s="188"/>
    </row>
    <row r="171" spans="1:20" ht="12.75" customHeight="1">
      <c r="A171" s="169"/>
      <c r="B171" s="170"/>
      <c r="C171" s="170"/>
      <c r="D171" s="169"/>
      <c r="E171" s="187"/>
      <c r="F171" s="174"/>
      <c r="G171" s="178"/>
      <c r="H171" s="176"/>
      <c r="I171" s="178"/>
      <c r="J171" s="176"/>
      <c r="K171" s="68"/>
      <c r="L171" s="68"/>
      <c r="M171" s="68"/>
      <c r="N171" s="76"/>
      <c r="O171" s="69">
        <f t="shared" si="176"/>
        <v>0</v>
      </c>
      <c r="P171" s="176"/>
      <c r="Q171" s="176"/>
      <c r="R171" s="176"/>
      <c r="S171" s="188"/>
      <c r="T171" s="188"/>
    </row>
    <row r="172" spans="1:20" ht="12.75" customHeight="1">
      <c r="A172" s="169"/>
      <c r="B172" s="170"/>
      <c r="C172" s="170"/>
      <c r="D172" s="169"/>
      <c r="E172" s="187"/>
      <c r="F172" s="174"/>
      <c r="G172" s="178"/>
      <c r="H172" s="176"/>
      <c r="I172" s="178"/>
      <c r="J172" s="176"/>
      <c r="K172" s="68"/>
      <c r="L172" s="68"/>
      <c r="M172" s="68"/>
      <c r="N172" s="76"/>
      <c r="O172" s="69">
        <f t="shared" si="176"/>
        <v>0</v>
      </c>
      <c r="P172" s="176"/>
      <c r="Q172" s="176"/>
      <c r="R172" s="176"/>
      <c r="S172" s="188"/>
      <c r="T172" s="188"/>
    </row>
    <row r="173" spans="1:20" ht="12.75" customHeight="1">
      <c r="A173" s="169">
        <v>3</v>
      </c>
      <c r="B173" s="170" t="s">
        <v>712</v>
      </c>
      <c r="C173" s="170" t="s">
        <v>713</v>
      </c>
      <c r="D173" s="169" t="s">
        <v>353</v>
      </c>
      <c r="E173" s="169">
        <v>1150</v>
      </c>
      <c r="F173" s="174">
        <f t="shared" si="174"/>
        <v>3.8520373821999998</v>
      </c>
      <c r="G173" s="175">
        <v>2.086E-2</v>
      </c>
      <c r="H173" s="176">
        <f t="shared" si="175"/>
        <v>4.1379356200000002E-2</v>
      </c>
      <c r="I173" s="177">
        <v>4.7399999999999998E-2</v>
      </c>
      <c r="J173" s="176">
        <f t="shared" si="168"/>
        <v>0.16610903399999999</v>
      </c>
      <c r="K173" s="68" t="s">
        <v>641</v>
      </c>
      <c r="L173" s="68" t="s">
        <v>36</v>
      </c>
      <c r="M173" s="68">
        <v>0.1216</v>
      </c>
      <c r="N173" s="76">
        <v>27</v>
      </c>
      <c r="O173" s="69">
        <f t="shared" si="176"/>
        <v>3.2831999999999999</v>
      </c>
      <c r="P173" s="176">
        <f t="shared" ref="P173" si="202">E173*F173</f>
        <v>4429.8429895299996</v>
      </c>
      <c r="Q173" s="176">
        <f t="shared" ref="Q173" si="203">SUM(O173:O176)</f>
        <v>3.2831999999999999</v>
      </c>
      <c r="R173" s="176">
        <f>Q173*1.05*$R$14</f>
        <v>3.6445489919999998</v>
      </c>
      <c r="S173" s="188">
        <f t="shared" ref="S173" si="204">F173*$S$17</f>
        <v>4.9392555312877606</v>
      </c>
      <c r="T173" s="188">
        <f t="shared" ref="T173" si="205">S173*E173</f>
        <v>5680.1438609809247</v>
      </c>
    </row>
    <row r="174" spans="1:20" ht="12.75" customHeight="1">
      <c r="A174" s="169"/>
      <c r="B174" s="170"/>
      <c r="C174" s="170"/>
      <c r="D174" s="169"/>
      <c r="E174" s="169"/>
      <c r="F174" s="174"/>
      <c r="G174" s="175"/>
      <c r="H174" s="176"/>
      <c r="I174" s="177"/>
      <c r="J174" s="176"/>
      <c r="K174" s="68"/>
      <c r="L174" s="68"/>
      <c r="M174" s="68"/>
      <c r="N174" s="76"/>
      <c r="O174" s="69">
        <f t="shared" si="176"/>
        <v>0</v>
      </c>
      <c r="P174" s="176"/>
      <c r="Q174" s="176"/>
      <c r="R174" s="176"/>
      <c r="S174" s="188"/>
      <c r="T174" s="188"/>
    </row>
    <row r="175" spans="1:20" ht="12.75" customHeight="1">
      <c r="A175" s="169"/>
      <c r="B175" s="170"/>
      <c r="C175" s="170"/>
      <c r="D175" s="169"/>
      <c r="E175" s="169"/>
      <c r="F175" s="174"/>
      <c r="G175" s="175"/>
      <c r="H175" s="176"/>
      <c r="I175" s="177"/>
      <c r="J175" s="176"/>
      <c r="K175" s="68"/>
      <c r="L175" s="68"/>
      <c r="M175" s="68"/>
      <c r="N175" s="76"/>
      <c r="O175" s="69">
        <f t="shared" si="176"/>
        <v>0</v>
      </c>
      <c r="P175" s="176"/>
      <c r="Q175" s="176"/>
      <c r="R175" s="176"/>
      <c r="S175" s="188"/>
      <c r="T175" s="188"/>
    </row>
    <row r="176" spans="1:20" ht="12.75" customHeight="1">
      <c r="A176" s="169"/>
      <c r="B176" s="170"/>
      <c r="C176" s="170"/>
      <c r="D176" s="169"/>
      <c r="E176" s="169"/>
      <c r="F176" s="174"/>
      <c r="G176" s="175"/>
      <c r="H176" s="176"/>
      <c r="I176" s="177"/>
      <c r="J176" s="176"/>
      <c r="K176" s="68"/>
      <c r="L176" s="68"/>
      <c r="M176" s="68"/>
      <c r="N176" s="76"/>
      <c r="O176" s="69">
        <f t="shared" si="176"/>
        <v>0</v>
      </c>
      <c r="P176" s="176"/>
      <c r="Q176" s="176"/>
      <c r="R176" s="176"/>
      <c r="S176" s="188"/>
      <c r="T176" s="188"/>
    </row>
    <row r="177" spans="1:20" ht="12.75" customHeight="1">
      <c r="A177" s="169"/>
      <c r="B177" s="170"/>
      <c r="C177" s="212" t="s">
        <v>715</v>
      </c>
      <c r="D177" s="169"/>
      <c r="E177" s="169"/>
      <c r="F177" s="174">
        <f t="shared" si="174"/>
        <v>0</v>
      </c>
      <c r="G177" s="175"/>
      <c r="H177" s="176">
        <f t="shared" si="175"/>
        <v>0</v>
      </c>
      <c r="I177" s="177"/>
      <c r="J177" s="176">
        <f t="shared" si="168"/>
        <v>0</v>
      </c>
      <c r="K177" s="68"/>
      <c r="L177" s="68"/>
      <c r="M177" s="68"/>
      <c r="N177" s="76"/>
      <c r="O177" s="69">
        <f t="shared" si="176"/>
        <v>0</v>
      </c>
      <c r="P177" s="176">
        <f t="shared" ref="P177" si="206">E177*F177</f>
        <v>0</v>
      </c>
      <c r="Q177" s="176">
        <f t="shared" ref="Q177" si="207">SUM(O177:O180)</f>
        <v>0</v>
      </c>
      <c r="R177" s="176">
        <f t="shared" ref="R177" si="208">Q177*1.02*1.05*$R$14</f>
        <v>0</v>
      </c>
      <c r="S177" s="188">
        <f t="shared" ref="S177" si="209">F177*$S$17</f>
        <v>0</v>
      </c>
      <c r="T177" s="188">
        <f t="shared" ref="T177" si="210">S177*E177</f>
        <v>0</v>
      </c>
    </row>
    <row r="178" spans="1:20" ht="12.75" customHeight="1">
      <c r="A178" s="169"/>
      <c r="B178" s="170"/>
      <c r="C178" s="212"/>
      <c r="D178" s="169"/>
      <c r="E178" s="169"/>
      <c r="F178" s="174"/>
      <c r="G178" s="175"/>
      <c r="H178" s="176"/>
      <c r="I178" s="177"/>
      <c r="J178" s="176"/>
      <c r="K178" s="68"/>
      <c r="L178" s="68"/>
      <c r="M178" s="68"/>
      <c r="N178" s="76"/>
      <c r="O178" s="69">
        <f t="shared" si="176"/>
        <v>0</v>
      </c>
      <c r="P178" s="176"/>
      <c r="Q178" s="176"/>
      <c r="R178" s="176"/>
      <c r="S178" s="188"/>
      <c r="T178" s="188"/>
    </row>
    <row r="179" spans="1:20" ht="12.75" customHeight="1">
      <c r="A179" s="169"/>
      <c r="B179" s="170"/>
      <c r="C179" s="212"/>
      <c r="D179" s="169"/>
      <c r="E179" s="169"/>
      <c r="F179" s="174"/>
      <c r="G179" s="175"/>
      <c r="H179" s="176"/>
      <c r="I179" s="177"/>
      <c r="J179" s="176"/>
      <c r="K179" s="68"/>
      <c r="L179" s="68"/>
      <c r="M179" s="68"/>
      <c r="N179" s="76"/>
      <c r="O179" s="69">
        <f t="shared" si="176"/>
        <v>0</v>
      </c>
      <c r="P179" s="176"/>
      <c r="Q179" s="176"/>
      <c r="R179" s="176"/>
      <c r="S179" s="188"/>
      <c r="T179" s="188"/>
    </row>
    <row r="180" spans="1:20" ht="12.75" customHeight="1">
      <c r="A180" s="169"/>
      <c r="B180" s="170"/>
      <c r="C180" s="212"/>
      <c r="D180" s="169"/>
      <c r="E180" s="169"/>
      <c r="F180" s="174"/>
      <c r="G180" s="175"/>
      <c r="H180" s="176"/>
      <c r="I180" s="177"/>
      <c r="J180" s="176"/>
      <c r="K180" s="68"/>
      <c r="L180" s="68"/>
      <c r="M180" s="68"/>
      <c r="N180" s="76"/>
      <c r="O180" s="69">
        <f t="shared" si="176"/>
        <v>0</v>
      </c>
      <c r="P180" s="176"/>
      <c r="Q180" s="176"/>
      <c r="R180" s="176"/>
      <c r="S180" s="188"/>
      <c r="T180" s="188"/>
    </row>
    <row r="181" spans="1:20" ht="12.75" customHeight="1">
      <c r="A181" s="169">
        <v>1</v>
      </c>
      <c r="B181" s="170" t="s">
        <v>716</v>
      </c>
      <c r="C181" s="170" t="s">
        <v>717</v>
      </c>
      <c r="D181" s="169" t="s">
        <v>297</v>
      </c>
      <c r="E181" s="191">
        <v>153</v>
      </c>
      <c r="F181" s="174">
        <f t="shared" si="174"/>
        <v>0.93100510860800001</v>
      </c>
      <c r="G181" s="178">
        <v>1.7399999999999999E-2</v>
      </c>
      <c r="H181" s="176">
        <f t="shared" si="175"/>
        <v>3.4515858000000003E-2</v>
      </c>
      <c r="I181" s="178">
        <v>0.12759999999999999</v>
      </c>
      <c r="J181" s="176">
        <f t="shared" si="168"/>
        <v>0.4471627159999999</v>
      </c>
      <c r="K181" s="118" t="s">
        <v>637</v>
      </c>
      <c r="L181" s="68" t="s">
        <v>47</v>
      </c>
      <c r="M181" s="68">
        <v>1.4999999999999999E-2</v>
      </c>
      <c r="N181" s="72">
        <v>3.8</v>
      </c>
      <c r="O181" s="69">
        <f t="shared" si="176"/>
        <v>5.6999999999999995E-2</v>
      </c>
      <c r="P181" s="176">
        <f t="shared" ref="P181" si="211">E181*F181</f>
        <v>142.443781617024</v>
      </c>
      <c r="Q181" s="176">
        <f t="shared" ref="Q181" si="212">SUM(O181:O184)</f>
        <v>0.39684000000000003</v>
      </c>
      <c r="R181" s="176">
        <f t="shared" ref="R181" si="213">Q181*1.02*1.05*$R$14</f>
        <v>0.44932653460800004</v>
      </c>
      <c r="S181" s="188">
        <f t="shared" ref="S181" si="214">F181*$S$17</f>
        <v>1.1937766112028017</v>
      </c>
      <c r="T181" s="188">
        <f t="shared" ref="T181" si="215">S181*E181</f>
        <v>182.64782151402866</v>
      </c>
    </row>
    <row r="182" spans="1:20" ht="12.75" customHeight="1">
      <c r="A182" s="169"/>
      <c r="B182" s="170"/>
      <c r="C182" s="170"/>
      <c r="D182" s="169"/>
      <c r="E182" s="191"/>
      <c r="F182" s="174"/>
      <c r="G182" s="178"/>
      <c r="H182" s="176"/>
      <c r="I182" s="178"/>
      <c r="J182" s="176"/>
      <c r="K182" s="119" t="s">
        <v>638</v>
      </c>
      <c r="L182" s="68" t="s">
        <v>47</v>
      </c>
      <c r="M182" s="68">
        <v>8.8200000000000001E-2</v>
      </c>
      <c r="N182" s="76">
        <v>3.8</v>
      </c>
      <c r="O182" s="69">
        <f t="shared" si="176"/>
        <v>0.33516000000000001</v>
      </c>
      <c r="P182" s="176"/>
      <c r="Q182" s="176"/>
      <c r="R182" s="176"/>
      <c r="S182" s="188"/>
      <c r="T182" s="188"/>
    </row>
    <row r="183" spans="1:20" ht="12.75" customHeight="1">
      <c r="A183" s="169"/>
      <c r="B183" s="170"/>
      <c r="C183" s="170"/>
      <c r="D183" s="169"/>
      <c r="E183" s="191"/>
      <c r="F183" s="174"/>
      <c r="G183" s="178"/>
      <c r="H183" s="176"/>
      <c r="I183" s="178"/>
      <c r="J183" s="176"/>
      <c r="K183" s="68" t="s">
        <v>59</v>
      </c>
      <c r="L183" s="68" t="s">
        <v>47</v>
      </c>
      <c r="M183" s="68">
        <v>0.03</v>
      </c>
      <c r="N183" s="76">
        <v>0.156</v>
      </c>
      <c r="O183" s="69">
        <f t="shared" si="176"/>
        <v>4.6800000000000001E-3</v>
      </c>
      <c r="P183" s="176"/>
      <c r="Q183" s="176"/>
      <c r="R183" s="176"/>
      <c r="S183" s="188"/>
      <c r="T183" s="188"/>
    </row>
    <row r="184" spans="1:20" ht="12.75" customHeight="1">
      <c r="A184" s="169"/>
      <c r="B184" s="170"/>
      <c r="C184" s="170"/>
      <c r="D184" s="169"/>
      <c r="E184" s="191"/>
      <c r="F184" s="174"/>
      <c r="G184" s="178"/>
      <c r="H184" s="176"/>
      <c r="I184" s="178"/>
      <c r="J184" s="176"/>
      <c r="K184" s="68"/>
      <c r="L184" s="68"/>
      <c r="M184" s="68"/>
      <c r="N184" s="76"/>
      <c r="O184" s="69">
        <f t="shared" si="176"/>
        <v>0</v>
      </c>
      <c r="P184" s="176"/>
      <c r="Q184" s="176"/>
      <c r="R184" s="176"/>
      <c r="S184" s="188"/>
      <c r="T184" s="188"/>
    </row>
    <row r="185" spans="1:20" ht="12.75" customHeight="1">
      <c r="A185" s="169">
        <v>2</v>
      </c>
      <c r="B185" s="170" t="s">
        <v>718</v>
      </c>
      <c r="C185" s="170" t="s">
        <v>719</v>
      </c>
      <c r="D185" s="169" t="s">
        <v>297</v>
      </c>
      <c r="E185" s="191">
        <v>153</v>
      </c>
      <c r="F185" s="174">
        <f t="shared" si="174"/>
        <v>0.48720076948800001</v>
      </c>
      <c r="G185" s="178">
        <v>1.6899999999999998E-2</v>
      </c>
      <c r="H185" s="176">
        <f t="shared" si="175"/>
        <v>3.3524023E-2</v>
      </c>
      <c r="I185" s="178">
        <v>5.62E-2</v>
      </c>
      <c r="J185" s="176">
        <f t="shared" si="168"/>
        <v>0.19694784199999998</v>
      </c>
      <c r="K185" s="68" t="s">
        <v>59</v>
      </c>
      <c r="L185" s="68" t="s">
        <v>47</v>
      </c>
      <c r="M185" s="68">
        <v>1.4999999999999999E-2</v>
      </c>
      <c r="N185" s="76">
        <v>0.156</v>
      </c>
      <c r="O185" s="69">
        <f t="shared" si="176"/>
        <v>2.3400000000000001E-3</v>
      </c>
      <c r="P185" s="176">
        <f t="shared" ref="P185" si="216">E185*F185</f>
        <v>74.541717731664008</v>
      </c>
      <c r="Q185" s="176">
        <f t="shared" ref="Q185" si="217">SUM(O185:O188)</f>
        <v>0.22674000000000002</v>
      </c>
      <c r="R185" s="176">
        <f t="shared" ref="R185" si="218">Q185*1.02*1.05*$R$14</f>
        <v>0.25672890448800001</v>
      </c>
      <c r="S185" s="188">
        <f t="shared" ref="S185" si="219">F185*$S$17</f>
        <v>0.62471073273097211</v>
      </c>
      <c r="T185" s="188">
        <f t="shared" ref="T185" si="220">S185*E185</f>
        <v>95.580742107838731</v>
      </c>
    </row>
    <row r="186" spans="1:20" ht="12.75" customHeight="1">
      <c r="A186" s="169"/>
      <c r="B186" s="170"/>
      <c r="C186" s="170"/>
      <c r="D186" s="169"/>
      <c r="E186" s="191"/>
      <c r="F186" s="174"/>
      <c r="G186" s="178"/>
      <c r="H186" s="176"/>
      <c r="I186" s="178"/>
      <c r="J186" s="176"/>
      <c r="K186" s="119"/>
      <c r="L186" s="68"/>
      <c r="M186" s="68"/>
      <c r="N186" s="76"/>
      <c r="O186" s="69">
        <f t="shared" si="176"/>
        <v>0</v>
      </c>
      <c r="P186" s="176"/>
      <c r="Q186" s="176"/>
      <c r="R186" s="176"/>
      <c r="S186" s="188"/>
      <c r="T186" s="188"/>
    </row>
    <row r="187" spans="1:20" ht="12.75" customHeight="1">
      <c r="A187" s="169"/>
      <c r="B187" s="170"/>
      <c r="C187" s="170"/>
      <c r="D187" s="169"/>
      <c r="E187" s="191"/>
      <c r="F187" s="174"/>
      <c r="G187" s="178"/>
      <c r="H187" s="176"/>
      <c r="I187" s="178"/>
      <c r="J187" s="176"/>
      <c r="K187" s="119" t="s">
        <v>720</v>
      </c>
      <c r="L187" s="68" t="s">
        <v>47</v>
      </c>
      <c r="M187" s="68">
        <v>6.6000000000000003E-2</v>
      </c>
      <c r="N187" s="76">
        <v>3.4</v>
      </c>
      <c r="O187" s="69">
        <f t="shared" si="176"/>
        <v>0.22440000000000002</v>
      </c>
      <c r="P187" s="176"/>
      <c r="Q187" s="176"/>
      <c r="R187" s="176"/>
      <c r="S187" s="188"/>
      <c r="T187" s="188"/>
    </row>
    <row r="188" spans="1:20" ht="12.75" customHeight="1">
      <c r="A188" s="169"/>
      <c r="B188" s="170"/>
      <c r="C188" s="170"/>
      <c r="D188" s="169"/>
      <c r="E188" s="191"/>
      <c r="F188" s="174"/>
      <c r="G188" s="178"/>
      <c r="H188" s="176"/>
      <c r="I188" s="178"/>
      <c r="J188" s="176"/>
      <c r="K188" s="68"/>
      <c r="L188" s="68"/>
      <c r="M188" s="68"/>
      <c r="N188" s="76"/>
      <c r="O188" s="69">
        <f t="shared" si="176"/>
        <v>0</v>
      </c>
      <c r="P188" s="176"/>
      <c r="Q188" s="176"/>
      <c r="R188" s="176"/>
      <c r="S188" s="188"/>
      <c r="T188" s="188"/>
    </row>
    <row r="189" spans="1:20" ht="12.75" customHeight="1">
      <c r="A189" s="169">
        <v>3</v>
      </c>
      <c r="B189" s="170" t="s">
        <v>721</v>
      </c>
      <c r="C189" s="170" t="s">
        <v>722</v>
      </c>
      <c r="D189" s="169" t="s">
        <v>297</v>
      </c>
      <c r="E189" s="169">
        <v>153</v>
      </c>
      <c r="F189" s="174">
        <f t="shared" si="174"/>
        <v>2.3824879930000002</v>
      </c>
      <c r="G189" s="175">
        <v>8.2299999999999998E-2</v>
      </c>
      <c r="H189" s="176">
        <f t="shared" si="175"/>
        <v>0.16325604100000002</v>
      </c>
      <c r="I189" s="177"/>
      <c r="J189" s="176">
        <f t="shared" si="168"/>
        <v>0</v>
      </c>
      <c r="K189" s="68" t="s">
        <v>641</v>
      </c>
      <c r="L189" s="68" t="s">
        <v>36</v>
      </c>
      <c r="M189" s="68">
        <v>7.1400000000000005E-2</v>
      </c>
      <c r="N189" s="76">
        <v>28</v>
      </c>
      <c r="O189" s="69">
        <f t="shared" si="176"/>
        <v>1.9992000000000001</v>
      </c>
      <c r="P189" s="176">
        <f t="shared" ref="P189" si="221">E189*F189</f>
        <v>364.52066292900003</v>
      </c>
      <c r="Q189" s="176">
        <f t="shared" ref="Q189" si="222">SUM(O189:O192)</f>
        <v>1.9992000000000001</v>
      </c>
      <c r="R189" s="176">
        <f>Q189*1.05*$R$14</f>
        <v>2.2192319520000003</v>
      </c>
      <c r="S189" s="188">
        <f t="shared" ref="S189" si="223">F189*$S$17</f>
        <v>3.0549332288491642</v>
      </c>
      <c r="T189" s="188">
        <f t="shared" ref="T189" si="224">S189*E189</f>
        <v>467.4047840139221</v>
      </c>
    </row>
    <row r="190" spans="1:20" ht="12.75" customHeight="1">
      <c r="A190" s="169"/>
      <c r="B190" s="170"/>
      <c r="C190" s="170"/>
      <c r="D190" s="169"/>
      <c r="E190" s="169"/>
      <c r="F190" s="174"/>
      <c r="G190" s="175"/>
      <c r="H190" s="176"/>
      <c r="I190" s="177"/>
      <c r="J190" s="176"/>
      <c r="K190" s="68"/>
      <c r="L190" s="68"/>
      <c r="M190" s="68"/>
      <c r="N190" s="76"/>
      <c r="O190" s="69">
        <f t="shared" si="176"/>
        <v>0</v>
      </c>
      <c r="P190" s="176"/>
      <c r="Q190" s="176"/>
      <c r="R190" s="176"/>
      <c r="S190" s="188"/>
      <c r="T190" s="188"/>
    </row>
    <row r="191" spans="1:20" ht="12.75" customHeight="1">
      <c r="A191" s="169"/>
      <c r="B191" s="170"/>
      <c r="C191" s="170"/>
      <c r="D191" s="169"/>
      <c r="E191" s="169"/>
      <c r="F191" s="174"/>
      <c r="G191" s="175"/>
      <c r="H191" s="176"/>
      <c r="I191" s="177"/>
      <c r="J191" s="176"/>
      <c r="K191" s="68"/>
      <c r="L191" s="68"/>
      <c r="M191" s="68"/>
      <c r="N191" s="76"/>
      <c r="O191" s="69">
        <f t="shared" si="176"/>
        <v>0</v>
      </c>
      <c r="P191" s="176"/>
      <c r="Q191" s="176"/>
      <c r="R191" s="176"/>
      <c r="S191" s="188"/>
      <c r="T191" s="188"/>
    </row>
    <row r="192" spans="1:20" ht="12.75" customHeight="1">
      <c r="A192" s="169"/>
      <c r="B192" s="170"/>
      <c r="C192" s="170"/>
      <c r="D192" s="169"/>
      <c r="E192" s="169"/>
      <c r="F192" s="174"/>
      <c r="G192" s="175"/>
      <c r="H192" s="176"/>
      <c r="I192" s="177"/>
      <c r="J192" s="176"/>
      <c r="K192" s="68"/>
      <c r="L192" s="68"/>
      <c r="M192" s="68"/>
      <c r="N192" s="76"/>
      <c r="O192" s="69">
        <f t="shared" si="176"/>
        <v>0</v>
      </c>
      <c r="P192" s="176"/>
      <c r="Q192" s="176"/>
      <c r="R192" s="176"/>
      <c r="S192" s="188"/>
      <c r="T192" s="188"/>
    </row>
    <row r="193" spans="1:20" ht="12.75" customHeight="1">
      <c r="A193" s="169"/>
      <c r="B193" s="171"/>
      <c r="C193" s="320" t="s">
        <v>69</v>
      </c>
      <c r="D193" s="243"/>
      <c r="E193" s="191"/>
      <c r="F193" s="174">
        <f t="shared" si="174"/>
        <v>0</v>
      </c>
      <c r="G193" s="178"/>
      <c r="H193" s="176">
        <f t="shared" si="175"/>
        <v>0</v>
      </c>
      <c r="I193" s="178"/>
      <c r="J193" s="176">
        <f t="shared" si="168"/>
        <v>0</v>
      </c>
      <c r="K193" s="68"/>
      <c r="L193" s="68"/>
      <c r="M193" s="68"/>
      <c r="N193" s="76"/>
      <c r="O193" s="69">
        <f t="shared" si="176"/>
        <v>0</v>
      </c>
      <c r="P193" s="176">
        <f t="shared" ref="P193" si="225">E193*F193</f>
        <v>0</v>
      </c>
      <c r="Q193" s="176">
        <f t="shared" ref="Q193" si="226">SUM(O193:O196)</f>
        <v>0</v>
      </c>
      <c r="R193" s="176">
        <f t="shared" ref="R193" si="227">Q193*1.02*1.05*$R$14</f>
        <v>0</v>
      </c>
      <c r="S193" s="188">
        <f t="shared" ref="S193" si="228">F193*$S$17</f>
        <v>0</v>
      </c>
      <c r="T193" s="188">
        <f t="shared" ref="T193" si="229">S193*E193</f>
        <v>0</v>
      </c>
    </row>
    <row r="194" spans="1:20" ht="12.75" customHeight="1">
      <c r="A194" s="169"/>
      <c r="B194" s="182"/>
      <c r="C194" s="321"/>
      <c r="D194" s="172"/>
      <c r="E194" s="191"/>
      <c r="F194" s="174"/>
      <c r="G194" s="178"/>
      <c r="H194" s="176"/>
      <c r="I194" s="178"/>
      <c r="J194" s="176"/>
      <c r="K194" s="68"/>
      <c r="L194" s="68"/>
      <c r="M194" s="68"/>
      <c r="N194" s="76"/>
      <c r="O194" s="69">
        <f t="shared" si="176"/>
        <v>0</v>
      </c>
      <c r="P194" s="176"/>
      <c r="Q194" s="176"/>
      <c r="R194" s="176"/>
      <c r="S194" s="188"/>
      <c r="T194" s="188"/>
    </row>
    <row r="195" spans="1:20" ht="12.75" customHeight="1">
      <c r="A195" s="169"/>
      <c r="B195" s="182"/>
      <c r="C195" s="321"/>
      <c r="D195" s="172"/>
      <c r="E195" s="191"/>
      <c r="F195" s="174"/>
      <c r="G195" s="178"/>
      <c r="H195" s="176"/>
      <c r="I195" s="178"/>
      <c r="J195" s="176"/>
      <c r="K195" s="68"/>
      <c r="L195" s="68"/>
      <c r="M195" s="70"/>
      <c r="N195" s="72"/>
      <c r="O195" s="69">
        <f t="shared" si="176"/>
        <v>0</v>
      </c>
      <c r="P195" s="176"/>
      <c r="Q195" s="176"/>
      <c r="R195" s="176"/>
      <c r="S195" s="188"/>
      <c r="T195" s="188"/>
    </row>
    <row r="196" spans="1:20" ht="12.75" customHeight="1">
      <c r="A196" s="169"/>
      <c r="B196" s="183"/>
      <c r="C196" s="322"/>
      <c r="D196" s="173"/>
      <c r="E196" s="191"/>
      <c r="F196" s="174"/>
      <c r="G196" s="178"/>
      <c r="H196" s="176"/>
      <c r="I196" s="178"/>
      <c r="J196" s="176"/>
      <c r="K196" s="68"/>
      <c r="L196" s="68"/>
      <c r="M196" s="68"/>
      <c r="N196" s="76"/>
      <c r="O196" s="69">
        <f t="shared" si="176"/>
        <v>0</v>
      </c>
      <c r="P196" s="176"/>
      <c r="Q196" s="176"/>
      <c r="R196" s="176"/>
      <c r="S196" s="188"/>
      <c r="T196" s="188"/>
    </row>
    <row r="197" spans="1:20" ht="12.75" customHeight="1">
      <c r="A197" s="169">
        <v>1</v>
      </c>
      <c r="B197" s="171" t="s">
        <v>49</v>
      </c>
      <c r="C197" s="171" t="s">
        <v>66</v>
      </c>
      <c r="D197" s="243" t="s">
        <v>42</v>
      </c>
      <c r="E197" s="187">
        <v>1</v>
      </c>
      <c r="F197" s="174">
        <f t="shared" si="174"/>
        <v>8.3151862179039995</v>
      </c>
      <c r="G197" s="178">
        <v>0.11</v>
      </c>
      <c r="H197" s="176">
        <f t="shared" si="175"/>
        <v>0.2182037</v>
      </c>
      <c r="I197" s="177">
        <v>0.76</v>
      </c>
      <c r="J197" s="176">
        <f t="shared" si="168"/>
        <v>2.6633515999999999</v>
      </c>
      <c r="K197" s="68" t="s">
        <v>52</v>
      </c>
      <c r="L197" s="68" t="s">
        <v>47</v>
      </c>
      <c r="M197" s="68">
        <v>1.26</v>
      </c>
      <c r="N197" s="76">
        <v>3.8</v>
      </c>
      <c r="O197" s="69">
        <f t="shared" si="176"/>
        <v>4.7879999999999994</v>
      </c>
      <c r="P197" s="176">
        <f t="shared" ref="P197" si="230">E197*F197</f>
        <v>8.3151862179039995</v>
      </c>
      <c r="Q197" s="176">
        <f t="shared" ref="Q197" si="231">SUM(O197:O200)</f>
        <v>4.798919999999999</v>
      </c>
      <c r="R197" s="176">
        <f t="shared" ref="R197" si="232">Q197*1.02*1.05*$R$14</f>
        <v>5.433630917903999</v>
      </c>
      <c r="S197" s="188">
        <f t="shared" ref="S197" si="233">F197*$S$17</f>
        <v>10.662105645769579</v>
      </c>
      <c r="T197" s="188">
        <f t="shared" ref="T197" si="234">S197*E197</f>
        <v>10.662105645769579</v>
      </c>
    </row>
    <row r="198" spans="1:20" ht="12.75" customHeight="1">
      <c r="A198" s="169"/>
      <c r="B198" s="182"/>
      <c r="C198" s="182"/>
      <c r="D198" s="172"/>
      <c r="E198" s="187"/>
      <c r="F198" s="174"/>
      <c r="G198" s="178"/>
      <c r="H198" s="176"/>
      <c r="I198" s="177"/>
      <c r="J198" s="176"/>
      <c r="K198" s="68"/>
      <c r="L198" s="68"/>
      <c r="M198" s="68"/>
      <c r="N198" s="76"/>
      <c r="O198" s="69">
        <f t="shared" si="176"/>
        <v>0</v>
      </c>
      <c r="P198" s="176"/>
      <c r="Q198" s="176"/>
      <c r="R198" s="176"/>
      <c r="S198" s="188"/>
      <c r="T198" s="188"/>
    </row>
    <row r="199" spans="1:20" ht="12.75" customHeight="1">
      <c r="A199" s="169"/>
      <c r="B199" s="182"/>
      <c r="C199" s="182"/>
      <c r="D199" s="172"/>
      <c r="E199" s="187"/>
      <c r="F199" s="174"/>
      <c r="G199" s="178"/>
      <c r="H199" s="176"/>
      <c r="I199" s="177"/>
      <c r="J199" s="176"/>
      <c r="K199" s="68" t="s">
        <v>59</v>
      </c>
      <c r="L199" s="68" t="s">
        <v>47</v>
      </c>
      <c r="M199" s="68">
        <v>7.0000000000000007E-2</v>
      </c>
      <c r="N199" s="76">
        <v>0.156</v>
      </c>
      <c r="O199" s="69">
        <f t="shared" si="176"/>
        <v>1.0920000000000001E-2</v>
      </c>
      <c r="P199" s="176"/>
      <c r="Q199" s="176"/>
      <c r="R199" s="176"/>
      <c r="S199" s="188"/>
      <c r="T199" s="188"/>
    </row>
    <row r="200" spans="1:20" ht="12.75" customHeight="1">
      <c r="A200" s="169"/>
      <c r="B200" s="183"/>
      <c r="C200" s="183"/>
      <c r="D200" s="173"/>
      <c r="E200" s="187"/>
      <c r="F200" s="174"/>
      <c r="G200" s="178"/>
      <c r="H200" s="176"/>
      <c r="I200" s="177"/>
      <c r="J200" s="176"/>
      <c r="K200" s="68"/>
      <c r="L200" s="68"/>
      <c r="M200" s="68"/>
      <c r="N200" s="76"/>
      <c r="O200" s="69">
        <f t="shared" si="176"/>
        <v>0</v>
      </c>
      <c r="P200" s="176"/>
      <c r="Q200" s="176"/>
      <c r="R200" s="176"/>
      <c r="S200" s="188"/>
      <c r="T200" s="188"/>
    </row>
    <row r="201" spans="1:20" ht="12.75" customHeight="1">
      <c r="A201" s="169">
        <v>2</v>
      </c>
      <c r="B201" s="171" t="s">
        <v>50</v>
      </c>
      <c r="C201" s="171" t="s">
        <v>70</v>
      </c>
      <c r="D201" s="243" t="s">
        <v>42</v>
      </c>
      <c r="E201" s="174">
        <v>0.8</v>
      </c>
      <c r="F201" s="174">
        <f t="shared" si="174"/>
        <v>19.563790124998</v>
      </c>
      <c r="G201" s="178">
        <v>7.0000000000000007E-2</v>
      </c>
      <c r="H201" s="176">
        <f t="shared" si="175"/>
        <v>0.13885690000000003</v>
      </c>
      <c r="I201" s="178">
        <v>0.21</v>
      </c>
      <c r="J201" s="176">
        <f t="shared" si="168"/>
        <v>0.73592609999999992</v>
      </c>
      <c r="K201" s="68" t="s">
        <v>53</v>
      </c>
      <c r="L201" s="68" t="s">
        <v>47</v>
      </c>
      <c r="M201" s="68">
        <v>1.3640000000000001</v>
      </c>
      <c r="N201" s="72">
        <v>4</v>
      </c>
      <c r="O201" s="69">
        <f t="shared" si="176"/>
        <v>5.4560000000000004</v>
      </c>
      <c r="P201" s="176">
        <f t="shared" ref="P201" si="235">E201*F201</f>
        <v>15.651032099998401</v>
      </c>
      <c r="Q201" s="176">
        <f t="shared" ref="Q201" si="236">SUM(O201:O204)</f>
        <v>16.505915000000002</v>
      </c>
      <c r="R201" s="176">
        <f t="shared" ref="R201" si="237">Q201*1.02*1.05*$R$14</f>
        <v>18.689007124998</v>
      </c>
      <c r="S201" s="188">
        <f t="shared" ref="S201" si="238">F201*$S$17</f>
        <v>25.085571348391483</v>
      </c>
      <c r="T201" s="188">
        <f t="shared" ref="T201" si="239">S201*E201</f>
        <v>20.068457078713188</v>
      </c>
    </row>
    <row r="202" spans="1:20" ht="12.75" customHeight="1">
      <c r="A202" s="169"/>
      <c r="B202" s="182"/>
      <c r="C202" s="182"/>
      <c r="D202" s="172"/>
      <c r="E202" s="174"/>
      <c r="F202" s="174"/>
      <c r="G202" s="178"/>
      <c r="H202" s="176"/>
      <c r="I202" s="178"/>
      <c r="J202" s="176"/>
      <c r="K202" s="68"/>
      <c r="L202" s="68"/>
      <c r="M202" s="68"/>
      <c r="N202" s="76"/>
      <c r="O202" s="69">
        <f t="shared" si="176"/>
        <v>0</v>
      </c>
      <c r="P202" s="176"/>
      <c r="Q202" s="176"/>
      <c r="R202" s="176"/>
      <c r="S202" s="188"/>
      <c r="T202" s="188"/>
    </row>
    <row r="203" spans="1:20" ht="12.75" customHeight="1">
      <c r="A203" s="169"/>
      <c r="B203" s="182"/>
      <c r="C203" s="182"/>
      <c r="D203" s="172"/>
      <c r="E203" s="174"/>
      <c r="F203" s="174"/>
      <c r="G203" s="178"/>
      <c r="H203" s="176"/>
      <c r="I203" s="178"/>
      <c r="J203" s="176"/>
      <c r="K203" s="68" t="s">
        <v>54</v>
      </c>
      <c r="L203" s="68" t="s">
        <v>36</v>
      </c>
      <c r="M203" s="73">
        <v>0.255</v>
      </c>
      <c r="N203" s="76">
        <v>43.332999999999998</v>
      </c>
      <c r="O203" s="69">
        <f t="shared" si="176"/>
        <v>11.049915</v>
      </c>
      <c r="P203" s="176"/>
      <c r="Q203" s="176"/>
      <c r="R203" s="176"/>
      <c r="S203" s="188"/>
      <c r="T203" s="188"/>
    </row>
    <row r="204" spans="1:20" ht="12.75" customHeight="1">
      <c r="A204" s="169"/>
      <c r="B204" s="183"/>
      <c r="C204" s="183"/>
      <c r="D204" s="173"/>
      <c r="E204" s="174"/>
      <c r="F204" s="174"/>
      <c r="G204" s="178"/>
      <c r="H204" s="176"/>
      <c r="I204" s="178"/>
      <c r="J204" s="176"/>
      <c r="K204" s="68"/>
      <c r="L204" s="68"/>
      <c r="M204" s="68"/>
      <c r="N204" s="76"/>
      <c r="O204" s="69">
        <f t="shared" si="176"/>
        <v>0</v>
      </c>
      <c r="P204" s="176"/>
      <c r="Q204" s="176"/>
      <c r="R204" s="176"/>
      <c r="S204" s="188"/>
      <c r="T204" s="188"/>
    </row>
    <row r="205" spans="1:20" ht="12.75" customHeight="1">
      <c r="A205" s="169">
        <v>3</v>
      </c>
      <c r="B205" s="171" t="s">
        <v>51</v>
      </c>
      <c r="C205" s="171" t="s">
        <v>146</v>
      </c>
      <c r="D205" s="214" t="s">
        <v>30</v>
      </c>
      <c r="E205" s="191">
        <v>20</v>
      </c>
      <c r="F205" s="174">
        <f t="shared" si="174"/>
        <v>6.0640245319999995</v>
      </c>
      <c r="G205" s="178">
        <v>0.21199999999999999</v>
      </c>
      <c r="H205" s="176">
        <f t="shared" si="175"/>
        <v>0.42053804</v>
      </c>
      <c r="I205" s="178">
        <v>0.129</v>
      </c>
      <c r="J205" s="176">
        <f t="shared" si="168"/>
        <v>0.45206889</v>
      </c>
      <c r="K205" s="68" t="s">
        <v>55</v>
      </c>
      <c r="L205" s="68" t="s">
        <v>30</v>
      </c>
      <c r="M205" s="68">
        <v>1</v>
      </c>
      <c r="N205" s="76">
        <v>4.5830000000000002</v>
      </c>
      <c r="O205" s="69">
        <f t="shared" si="176"/>
        <v>4.5830000000000002</v>
      </c>
      <c r="P205" s="176">
        <f t="shared" ref="P205" si="240">E205*F205</f>
        <v>121.28049063999998</v>
      </c>
      <c r="Q205" s="176">
        <f t="shared" ref="Q205" si="241">SUM(O205:O208)</f>
        <v>4.585</v>
      </c>
      <c r="R205" s="176">
        <f t="shared" ref="R205" si="242">Q205*1.02*1.05*$R$14</f>
        <v>5.1914176019999996</v>
      </c>
      <c r="S205" s="188">
        <f t="shared" ref="S205" si="243">F205*$S$17</f>
        <v>7.775564912726634</v>
      </c>
      <c r="T205" s="188">
        <f t="shared" ref="T205" si="244">S205*E205</f>
        <v>155.51129825453268</v>
      </c>
    </row>
    <row r="206" spans="1:20" ht="12.75" customHeight="1">
      <c r="A206" s="169"/>
      <c r="B206" s="182"/>
      <c r="C206" s="182"/>
      <c r="D206" s="215"/>
      <c r="E206" s="191"/>
      <c r="F206" s="174"/>
      <c r="G206" s="178"/>
      <c r="H206" s="176"/>
      <c r="I206" s="178"/>
      <c r="J206" s="176"/>
      <c r="K206" s="68"/>
      <c r="L206" s="68"/>
      <c r="M206" s="68"/>
      <c r="N206" s="76"/>
      <c r="O206" s="69">
        <f t="shared" si="176"/>
        <v>0</v>
      </c>
      <c r="P206" s="176"/>
      <c r="Q206" s="176"/>
      <c r="R206" s="176"/>
      <c r="S206" s="188"/>
      <c r="T206" s="188"/>
    </row>
    <row r="207" spans="1:20" ht="12.75" customHeight="1">
      <c r="A207" s="169"/>
      <c r="B207" s="182"/>
      <c r="C207" s="182"/>
      <c r="D207" s="215"/>
      <c r="E207" s="191"/>
      <c r="F207" s="174"/>
      <c r="G207" s="178"/>
      <c r="H207" s="176"/>
      <c r="I207" s="178"/>
      <c r="J207" s="176"/>
      <c r="K207" s="68" t="s">
        <v>53</v>
      </c>
      <c r="L207" s="68" t="s">
        <v>47</v>
      </c>
      <c r="M207" s="70">
        <v>5.0000000000000001E-4</v>
      </c>
      <c r="N207" s="72">
        <v>4</v>
      </c>
      <c r="O207" s="69">
        <f t="shared" si="176"/>
        <v>2E-3</v>
      </c>
      <c r="P207" s="176"/>
      <c r="Q207" s="176"/>
      <c r="R207" s="176"/>
      <c r="S207" s="188"/>
      <c r="T207" s="188"/>
    </row>
    <row r="208" spans="1:20" ht="12.75" customHeight="1">
      <c r="A208" s="169"/>
      <c r="B208" s="183"/>
      <c r="C208" s="183"/>
      <c r="D208" s="216"/>
      <c r="E208" s="191"/>
      <c r="F208" s="174"/>
      <c r="G208" s="178"/>
      <c r="H208" s="176"/>
      <c r="I208" s="178"/>
      <c r="J208" s="176"/>
      <c r="K208" s="68"/>
      <c r="L208" s="68"/>
      <c r="M208" s="68"/>
      <c r="N208" s="76"/>
      <c r="O208" s="69">
        <f t="shared" si="176"/>
        <v>0</v>
      </c>
      <c r="P208" s="176"/>
      <c r="Q208" s="176"/>
      <c r="R208" s="176"/>
      <c r="S208" s="188"/>
      <c r="T208" s="188"/>
    </row>
    <row r="209" spans="1:20" ht="12.75" customHeight="1">
      <c r="A209" s="169"/>
      <c r="B209" s="171"/>
      <c r="C209" s="212" t="s">
        <v>76</v>
      </c>
      <c r="D209" s="214"/>
      <c r="E209" s="191"/>
      <c r="F209" s="174">
        <f t="shared" si="174"/>
        <v>0</v>
      </c>
      <c r="G209" s="204"/>
      <c r="H209" s="176">
        <f t="shared" si="175"/>
        <v>0</v>
      </c>
      <c r="I209" s="177"/>
      <c r="J209" s="176">
        <f t="shared" si="168"/>
        <v>0</v>
      </c>
      <c r="K209" s="68"/>
      <c r="L209" s="68"/>
      <c r="M209" s="68"/>
      <c r="N209" s="76"/>
      <c r="O209" s="69">
        <f t="shared" si="176"/>
        <v>0</v>
      </c>
      <c r="P209" s="176">
        <f t="shared" ref="P209" si="245">E209*F209</f>
        <v>0</v>
      </c>
      <c r="Q209" s="176">
        <f t="shared" ref="Q209" si="246">SUM(O209:O212)</f>
        <v>0</v>
      </c>
      <c r="R209" s="176">
        <f t="shared" ref="R209" si="247">Q209*1.02*1.05*$R$14</f>
        <v>0</v>
      </c>
      <c r="S209" s="188">
        <f t="shared" ref="S209" si="248">F209*$S$17</f>
        <v>0</v>
      </c>
      <c r="T209" s="188">
        <f t="shared" ref="T209" si="249">S209*E209</f>
        <v>0</v>
      </c>
    </row>
    <row r="210" spans="1:20" ht="12.75" customHeight="1">
      <c r="A210" s="169"/>
      <c r="B210" s="182"/>
      <c r="C210" s="212"/>
      <c r="D210" s="215"/>
      <c r="E210" s="191"/>
      <c r="F210" s="174"/>
      <c r="G210" s="204"/>
      <c r="H210" s="176"/>
      <c r="I210" s="177"/>
      <c r="J210" s="176"/>
      <c r="K210" s="68"/>
      <c r="L210" s="68"/>
      <c r="M210" s="68"/>
      <c r="N210" s="76"/>
      <c r="O210" s="69">
        <f t="shared" si="176"/>
        <v>0</v>
      </c>
      <c r="P210" s="176"/>
      <c r="Q210" s="176"/>
      <c r="R210" s="176"/>
      <c r="S210" s="188"/>
      <c r="T210" s="188"/>
    </row>
    <row r="211" spans="1:20" ht="12.75" customHeight="1">
      <c r="A211" s="169"/>
      <c r="B211" s="182"/>
      <c r="C211" s="212"/>
      <c r="D211" s="215"/>
      <c r="E211" s="191"/>
      <c r="F211" s="174"/>
      <c r="G211" s="204"/>
      <c r="H211" s="176"/>
      <c r="I211" s="177"/>
      <c r="J211" s="176"/>
      <c r="K211" s="68"/>
      <c r="L211" s="68"/>
      <c r="M211" s="70"/>
      <c r="N211" s="76"/>
      <c r="O211" s="69">
        <f t="shared" si="176"/>
        <v>0</v>
      </c>
      <c r="P211" s="176"/>
      <c r="Q211" s="176"/>
      <c r="R211" s="176"/>
      <c r="S211" s="188"/>
      <c r="T211" s="188"/>
    </row>
    <row r="212" spans="1:20" ht="12.75" customHeight="1">
      <c r="A212" s="169"/>
      <c r="B212" s="183"/>
      <c r="C212" s="212"/>
      <c r="D212" s="216"/>
      <c r="E212" s="191"/>
      <c r="F212" s="174"/>
      <c r="G212" s="204"/>
      <c r="H212" s="176"/>
      <c r="I212" s="177"/>
      <c r="J212" s="176"/>
      <c r="K212" s="68"/>
      <c r="L212" s="68"/>
      <c r="M212" s="68"/>
      <c r="N212" s="76"/>
      <c r="O212" s="69">
        <f t="shared" si="176"/>
        <v>0</v>
      </c>
      <c r="P212" s="176"/>
      <c r="Q212" s="176"/>
      <c r="R212" s="176"/>
      <c r="S212" s="188"/>
      <c r="T212" s="188"/>
    </row>
    <row r="213" spans="1:20" ht="12.75" customHeight="1">
      <c r="A213" s="169">
        <v>1</v>
      </c>
      <c r="B213" s="171" t="s">
        <v>614</v>
      </c>
      <c r="C213" s="171" t="s">
        <v>685</v>
      </c>
      <c r="D213" s="195" t="s">
        <v>281</v>
      </c>
      <c r="E213" s="328">
        <v>10</v>
      </c>
      <c r="F213" s="174">
        <f t="shared" si="174"/>
        <v>72.267075939999998</v>
      </c>
      <c r="G213" s="209">
        <v>2.64</v>
      </c>
      <c r="H213" s="176">
        <f t="shared" si="175"/>
        <v>5.2368888000000009</v>
      </c>
      <c r="I213" s="209">
        <v>1.034</v>
      </c>
      <c r="J213" s="176">
        <f t="shared" ref="J213:J273" si="250">I213*$P$9/1000</f>
        <v>3.6235599400000003</v>
      </c>
      <c r="K213" s="68" t="s">
        <v>56</v>
      </c>
      <c r="L213" s="68" t="s">
        <v>281</v>
      </c>
      <c r="M213" s="68">
        <v>1</v>
      </c>
      <c r="N213" s="76">
        <v>56</v>
      </c>
      <c r="O213" s="69">
        <f t="shared" si="176"/>
        <v>56</v>
      </c>
      <c r="P213" s="176">
        <f t="shared" ref="P213" si="251">E213*F213</f>
        <v>722.67075939999995</v>
      </c>
      <c r="Q213" s="176">
        <f t="shared" ref="Q213" si="252">SUM(O213:O216)</f>
        <v>56</v>
      </c>
      <c r="R213" s="176">
        <f t="shared" ref="R213" si="253">Q213*1.02*1.05*$R$14</f>
        <v>63.406627200000003</v>
      </c>
      <c r="S213" s="188">
        <f t="shared" ref="S213" si="254">F213*$S$17</f>
        <v>92.664094127450198</v>
      </c>
      <c r="T213" s="188">
        <f t="shared" ref="T213" si="255">S213*E213</f>
        <v>926.64094127450198</v>
      </c>
    </row>
    <row r="214" spans="1:20" ht="12.75" customHeight="1">
      <c r="A214" s="169"/>
      <c r="B214" s="182"/>
      <c r="C214" s="182"/>
      <c r="D214" s="196"/>
      <c r="E214" s="329"/>
      <c r="F214" s="174"/>
      <c r="G214" s="210"/>
      <c r="H214" s="176"/>
      <c r="I214" s="210"/>
      <c r="J214" s="176"/>
      <c r="K214" s="68"/>
      <c r="L214" s="68"/>
      <c r="M214" s="68"/>
      <c r="N214" s="76"/>
      <c r="O214" s="69">
        <f t="shared" si="176"/>
        <v>0</v>
      </c>
      <c r="P214" s="176"/>
      <c r="Q214" s="176"/>
      <c r="R214" s="176"/>
      <c r="S214" s="188"/>
      <c r="T214" s="188"/>
    </row>
    <row r="215" spans="1:20" ht="12.75" customHeight="1">
      <c r="A215" s="169"/>
      <c r="B215" s="182"/>
      <c r="C215" s="182"/>
      <c r="D215" s="196"/>
      <c r="E215" s="329"/>
      <c r="F215" s="174"/>
      <c r="G215" s="210"/>
      <c r="H215" s="176"/>
      <c r="I215" s="210"/>
      <c r="J215" s="176"/>
      <c r="K215" s="68"/>
      <c r="L215" s="68"/>
      <c r="M215" s="70"/>
      <c r="N215" s="76"/>
      <c r="O215" s="69">
        <f t="shared" si="176"/>
        <v>0</v>
      </c>
      <c r="P215" s="176"/>
      <c r="Q215" s="176"/>
      <c r="R215" s="176"/>
      <c r="S215" s="188"/>
      <c r="T215" s="188"/>
    </row>
    <row r="216" spans="1:20" ht="12.75" customHeight="1">
      <c r="A216" s="169"/>
      <c r="B216" s="183"/>
      <c r="C216" s="183"/>
      <c r="D216" s="197"/>
      <c r="E216" s="330"/>
      <c r="F216" s="174"/>
      <c r="G216" s="211"/>
      <c r="H216" s="176"/>
      <c r="I216" s="211"/>
      <c r="J216" s="176"/>
      <c r="K216" s="68"/>
      <c r="L216" s="68"/>
      <c r="M216" s="68"/>
      <c r="N216" s="76"/>
      <c r="O216" s="69">
        <f t="shared" si="176"/>
        <v>0</v>
      </c>
      <c r="P216" s="176"/>
      <c r="Q216" s="176"/>
      <c r="R216" s="176"/>
      <c r="S216" s="188"/>
      <c r="T216" s="188"/>
    </row>
    <row r="217" spans="1:20" ht="12.75" customHeight="1">
      <c r="A217" s="169">
        <v>2</v>
      </c>
      <c r="B217" s="171" t="s">
        <v>614</v>
      </c>
      <c r="C217" s="171" t="s">
        <v>686</v>
      </c>
      <c r="D217" s="195" t="s">
        <v>281</v>
      </c>
      <c r="E217" s="328">
        <v>8</v>
      </c>
      <c r="F217" s="174">
        <f t="shared" ref="F217:F277" si="256">H217+J217+R217</f>
        <v>18.998591470000001</v>
      </c>
      <c r="G217" s="209">
        <v>0.9</v>
      </c>
      <c r="H217" s="176">
        <f t="shared" ref="H217:H277" si="257">G217*$P$8/1000</f>
        <v>1.7853030000000001</v>
      </c>
      <c r="I217" s="209">
        <v>0.22700000000000001</v>
      </c>
      <c r="J217" s="176">
        <f t="shared" si="250"/>
        <v>0.79550107000000003</v>
      </c>
      <c r="K217" s="68" t="s">
        <v>56</v>
      </c>
      <c r="L217" s="68" t="s">
        <v>281</v>
      </c>
      <c r="M217" s="68">
        <v>1</v>
      </c>
      <c r="N217" s="76">
        <v>14.5</v>
      </c>
      <c r="O217" s="69">
        <f t="shared" ref="O217:O280" si="258">M217*N217</f>
        <v>14.5</v>
      </c>
      <c r="P217" s="176">
        <f t="shared" ref="P217" si="259">E217*F217</f>
        <v>151.98873176000001</v>
      </c>
      <c r="Q217" s="176">
        <f t="shared" ref="Q217" si="260">SUM(O217:O220)</f>
        <v>14.5</v>
      </c>
      <c r="R217" s="176">
        <f t="shared" ref="R217" si="261">Q217*1.02*1.05*$R$14</f>
        <v>16.417787400000002</v>
      </c>
      <c r="S217" s="188">
        <f t="shared" ref="S217" si="262">F217*$S$17</f>
        <v>24.360848219827016</v>
      </c>
      <c r="T217" s="188">
        <f t="shared" ref="T217" si="263">S217*E217</f>
        <v>194.88678575861613</v>
      </c>
    </row>
    <row r="218" spans="1:20" ht="12.75" customHeight="1">
      <c r="A218" s="169"/>
      <c r="B218" s="182"/>
      <c r="C218" s="182"/>
      <c r="D218" s="196"/>
      <c r="E218" s="329"/>
      <c r="F218" s="174"/>
      <c r="G218" s="210"/>
      <c r="H218" s="176"/>
      <c r="I218" s="210"/>
      <c r="J218" s="176"/>
      <c r="K218" s="68"/>
      <c r="L218" s="68"/>
      <c r="M218" s="68"/>
      <c r="N218" s="76"/>
      <c r="O218" s="69">
        <f t="shared" si="258"/>
        <v>0</v>
      </c>
      <c r="P218" s="176"/>
      <c r="Q218" s="176"/>
      <c r="R218" s="176"/>
      <c r="S218" s="188"/>
      <c r="T218" s="188"/>
    </row>
    <row r="219" spans="1:20" ht="12.75" customHeight="1">
      <c r="A219" s="169"/>
      <c r="B219" s="182"/>
      <c r="C219" s="182"/>
      <c r="D219" s="196"/>
      <c r="E219" s="329"/>
      <c r="F219" s="174"/>
      <c r="G219" s="210"/>
      <c r="H219" s="176"/>
      <c r="I219" s="210"/>
      <c r="J219" s="176"/>
      <c r="K219" s="68"/>
      <c r="L219" s="68"/>
      <c r="M219" s="70"/>
      <c r="N219" s="76"/>
      <c r="O219" s="69">
        <f t="shared" si="258"/>
        <v>0</v>
      </c>
      <c r="P219" s="176"/>
      <c r="Q219" s="176"/>
      <c r="R219" s="176"/>
      <c r="S219" s="188"/>
      <c r="T219" s="188"/>
    </row>
    <row r="220" spans="1:20" ht="12.75" customHeight="1">
      <c r="A220" s="169"/>
      <c r="B220" s="183"/>
      <c r="C220" s="183"/>
      <c r="D220" s="197"/>
      <c r="E220" s="330"/>
      <c r="F220" s="174"/>
      <c r="G220" s="211"/>
      <c r="H220" s="176"/>
      <c r="I220" s="211"/>
      <c r="J220" s="176"/>
      <c r="K220" s="68"/>
      <c r="L220" s="68"/>
      <c r="M220" s="68"/>
      <c r="N220" s="76"/>
      <c r="O220" s="69">
        <f t="shared" si="258"/>
        <v>0</v>
      </c>
      <c r="P220" s="176"/>
      <c r="Q220" s="176"/>
      <c r="R220" s="176"/>
      <c r="S220" s="188"/>
      <c r="T220" s="188"/>
    </row>
    <row r="221" spans="1:20" ht="12.75" customHeight="1">
      <c r="A221" s="169">
        <v>3</v>
      </c>
      <c r="B221" s="171" t="s">
        <v>614</v>
      </c>
      <c r="C221" s="171" t="s">
        <v>687</v>
      </c>
      <c r="D221" s="214" t="s">
        <v>688</v>
      </c>
      <c r="E221" s="191">
        <v>1</v>
      </c>
      <c r="F221" s="174">
        <f t="shared" si="256"/>
        <v>508.38527879999998</v>
      </c>
      <c r="G221" s="204"/>
      <c r="H221" s="176">
        <f t="shared" si="257"/>
        <v>0</v>
      </c>
      <c r="I221" s="177"/>
      <c r="J221" s="176">
        <f t="shared" si="250"/>
        <v>0</v>
      </c>
      <c r="K221" s="68" t="s">
        <v>689</v>
      </c>
      <c r="L221" s="68" t="s">
        <v>281</v>
      </c>
      <c r="M221" s="68">
        <v>1</v>
      </c>
      <c r="N221" s="76">
        <v>449</v>
      </c>
      <c r="O221" s="69">
        <f t="shared" si="258"/>
        <v>449</v>
      </c>
      <c r="P221" s="176">
        <f t="shared" ref="P221" si="264">E221*F221</f>
        <v>508.38527879999998</v>
      </c>
      <c r="Q221" s="176">
        <f t="shared" ref="Q221" si="265">SUM(O221:O224)</f>
        <v>449</v>
      </c>
      <c r="R221" s="176">
        <f t="shared" ref="R221" si="266">Q221*1.02*1.05*$R$14</f>
        <v>508.38527879999998</v>
      </c>
      <c r="S221" s="188">
        <f t="shared" ref="S221" si="267">F221*$S$17</f>
        <v>651.87446309361792</v>
      </c>
      <c r="T221" s="188">
        <f t="shared" ref="T221" si="268">S221*E221</f>
        <v>651.87446309361792</v>
      </c>
    </row>
    <row r="222" spans="1:20" ht="12.75" customHeight="1">
      <c r="A222" s="169"/>
      <c r="B222" s="182"/>
      <c r="C222" s="182"/>
      <c r="D222" s="215"/>
      <c r="E222" s="191"/>
      <c r="F222" s="174"/>
      <c r="G222" s="204"/>
      <c r="H222" s="176"/>
      <c r="I222" s="177"/>
      <c r="J222" s="176"/>
      <c r="K222" s="68"/>
      <c r="L222" s="68"/>
      <c r="M222" s="68"/>
      <c r="N222" s="76"/>
      <c r="O222" s="69">
        <f t="shared" si="258"/>
        <v>0</v>
      </c>
      <c r="P222" s="176"/>
      <c r="Q222" s="176"/>
      <c r="R222" s="176"/>
      <c r="S222" s="188"/>
      <c r="T222" s="188"/>
    </row>
    <row r="223" spans="1:20" ht="12.75" customHeight="1">
      <c r="A223" s="169"/>
      <c r="B223" s="182"/>
      <c r="C223" s="182"/>
      <c r="D223" s="215"/>
      <c r="E223" s="191"/>
      <c r="F223" s="174"/>
      <c r="G223" s="204"/>
      <c r="H223" s="176"/>
      <c r="I223" s="177"/>
      <c r="J223" s="176"/>
      <c r="K223" s="68"/>
      <c r="L223" s="68"/>
      <c r="M223" s="70"/>
      <c r="N223" s="76"/>
      <c r="O223" s="69">
        <f t="shared" si="258"/>
        <v>0</v>
      </c>
      <c r="P223" s="176"/>
      <c r="Q223" s="176"/>
      <c r="R223" s="176"/>
      <c r="S223" s="188"/>
      <c r="T223" s="188"/>
    </row>
    <row r="224" spans="1:20" ht="12.75" customHeight="1">
      <c r="A224" s="169"/>
      <c r="B224" s="183"/>
      <c r="C224" s="183"/>
      <c r="D224" s="216"/>
      <c r="E224" s="191"/>
      <c r="F224" s="174"/>
      <c r="G224" s="204"/>
      <c r="H224" s="176"/>
      <c r="I224" s="177"/>
      <c r="J224" s="176"/>
      <c r="K224" s="68"/>
      <c r="L224" s="68"/>
      <c r="M224" s="68"/>
      <c r="N224" s="76"/>
      <c r="O224" s="69">
        <f t="shared" si="258"/>
        <v>0</v>
      </c>
      <c r="P224" s="176"/>
      <c r="Q224" s="176"/>
      <c r="R224" s="176"/>
      <c r="S224" s="188"/>
      <c r="T224" s="188"/>
    </row>
    <row r="225" spans="1:20" ht="12.75" customHeight="1">
      <c r="A225" s="169">
        <v>4</v>
      </c>
      <c r="B225" s="171" t="s">
        <v>614</v>
      </c>
      <c r="C225" s="171" t="s">
        <v>690</v>
      </c>
      <c r="D225" s="214" t="s">
        <v>688</v>
      </c>
      <c r="E225" s="191">
        <v>1</v>
      </c>
      <c r="F225" s="174">
        <f t="shared" si="256"/>
        <v>430.25925599999999</v>
      </c>
      <c r="G225" s="204"/>
      <c r="H225" s="176">
        <f t="shared" si="257"/>
        <v>0</v>
      </c>
      <c r="I225" s="177"/>
      <c r="J225" s="176">
        <f t="shared" si="250"/>
        <v>0</v>
      </c>
      <c r="K225" s="68" t="s">
        <v>689</v>
      </c>
      <c r="L225" s="68" t="s">
        <v>281</v>
      </c>
      <c r="M225" s="68">
        <v>1</v>
      </c>
      <c r="N225" s="76">
        <v>380</v>
      </c>
      <c r="O225" s="69">
        <f t="shared" si="258"/>
        <v>380</v>
      </c>
      <c r="P225" s="176">
        <f t="shared" ref="P225" si="269">E225*F225</f>
        <v>430.25925599999999</v>
      </c>
      <c r="Q225" s="176">
        <f t="shared" ref="Q225" si="270">SUM(O225:O228)</f>
        <v>380</v>
      </c>
      <c r="R225" s="176">
        <f t="shared" ref="R225" si="271">Q225*1.02*1.05*$R$14</f>
        <v>430.25925599999999</v>
      </c>
      <c r="S225" s="188">
        <f t="shared" ref="S225" si="272">F225*$S$17</f>
        <v>551.69776386542276</v>
      </c>
      <c r="T225" s="188">
        <f t="shared" ref="T225" si="273">S225*E225</f>
        <v>551.69776386542276</v>
      </c>
    </row>
    <row r="226" spans="1:20" ht="12.75" customHeight="1">
      <c r="A226" s="169"/>
      <c r="B226" s="182"/>
      <c r="C226" s="182"/>
      <c r="D226" s="215"/>
      <c r="E226" s="191"/>
      <c r="F226" s="174"/>
      <c r="G226" s="204"/>
      <c r="H226" s="176"/>
      <c r="I226" s="177"/>
      <c r="J226" s="176"/>
      <c r="K226" s="68"/>
      <c r="L226" s="68"/>
      <c r="M226" s="68"/>
      <c r="N226" s="76"/>
      <c r="O226" s="69">
        <f t="shared" si="258"/>
        <v>0</v>
      </c>
      <c r="P226" s="176"/>
      <c r="Q226" s="176"/>
      <c r="R226" s="176"/>
      <c r="S226" s="188"/>
      <c r="T226" s="188"/>
    </row>
    <row r="227" spans="1:20" ht="12.75" customHeight="1">
      <c r="A227" s="169"/>
      <c r="B227" s="182"/>
      <c r="C227" s="182"/>
      <c r="D227" s="215"/>
      <c r="E227" s="191"/>
      <c r="F227" s="174"/>
      <c r="G227" s="204"/>
      <c r="H227" s="176"/>
      <c r="I227" s="177"/>
      <c r="J227" s="176"/>
      <c r="K227" s="68"/>
      <c r="L227" s="68"/>
      <c r="M227" s="70"/>
      <c r="N227" s="76"/>
      <c r="O227" s="69">
        <f t="shared" si="258"/>
        <v>0</v>
      </c>
      <c r="P227" s="176"/>
      <c r="Q227" s="176"/>
      <c r="R227" s="176"/>
      <c r="S227" s="188"/>
      <c r="T227" s="188"/>
    </row>
    <row r="228" spans="1:20" ht="12.75" customHeight="1">
      <c r="A228" s="169"/>
      <c r="B228" s="183"/>
      <c r="C228" s="183"/>
      <c r="D228" s="216"/>
      <c r="E228" s="191"/>
      <c r="F228" s="174"/>
      <c r="G228" s="204"/>
      <c r="H228" s="176"/>
      <c r="I228" s="177"/>
      <c r="J228" s="176"/>
      <c r="K228" s="68"/>
      <c r="L228" s="68"/>
      <c r="M228" s="68"/>
      <c r="N228" s="76"/>
      <c r="O228" s="69">
        <f t="shared" si="258"/>
        <v>0</v>
      </c>
      <c r="P228" s="176"/>
      <c r="Q228" s="176"/>
      <c r="R228" s="176"/>
      <c r="S228" s="188"/>
      <c r="T228" s="188"/>
    </row>
    <row r="229" spans="1:20" ht="12.75" customHeight="1">
      <c r="A229" s="169">
        <v>5</v>
      </c>
      <c r="B229" s="171" t="s">
        <v>614</v>
      </c>
      <c r="C229" s="171" t="s">
        <v>691</v>
      </c>
      <c r="D229" s="214" t="s">
        <v>688</v>
      </c>
      <c r="E229" s="191">
        <v>1</v>
      </c>
      <c r="F229" s="174">
        <f t="shared" si="256"/>
        <v>197.01344879999996</v>
      </c>
      <c r="G229" s="204"/>
      <c r="H229" s="176">
        <f t="shared" si="257"/>
        <v>0</v>
      </c>
      <c r="I229" s="177"/>
      <c r="J229" s="176">
        <f t="shared" si="250"/>
        <v>0</v>
      </c>
      <c r="K229" s="68" t="s">
        <v>689</v>
      </c>
      <c r="L229" s="68" t="s">
        <v>281</v>
      </c>
      <c r="M229" s="68">
        <v>1</v>
      </c>
      <c r="N229" s="76">
        <v>174</v>
      </c>
      <c r="O229" s="69">
        <f t="shared" si="258"/>
        <v>174</v>
      </c>
      <c r="P229" s="176">
        <f t="shared" ref="P229" si="274">E229*F229</f>
        <v>197.01344879999996</v>
      </c>
      <c r="Q229" s="176">
        <f t="shared" ref="Q229" si="275">SUM(O229:O232)</f>
        <v>174</v>
      </c>
      <c r="R229" s="176">
        <f t="shared" ref="R229" si="276">Q229*1.02*1.05*$R$14</f>
        <v>197.01344879999996</v>
      </c>
      <c r="S229" s="188">
        <f t="shared" ref="S229" si="277">F229*$S$17</f>
        <v>252.61950240153564</v>
      </c>
      <c r="T229" s="188">
        <f t="shared" ref="T229" si="278">S229*E229</f>
        <v>252.61950240153564</v>
      </c>
    </row>
    <row r="230" spans="1:20" ht="12.75" customHeight="1">
      <c r="A230" s="169"/>
      <c r="B230" s="182"/>
      <c r="C230" s="182"/>
      <c r="D230" s="215"/>
      <c r="E230" s="191"/>
      <c r="F230" s="174"/>
      <c r="G230" s="204"/>
      <c r="H230" s="176"/>
      <c r="I230" s="177"/>
      <c r="J230" s="176"/>
      <c r="K230" s="68"/>
      <c r="L230" s="68"/>
      <c r="M230" s="68"/>
      <c r="N230" s="76"/>
      <c r="O230" s="69">
        <f t="shared" si="258"/>
        <v>0</v>
      </c>
      <c r="P230" s="176"/>
      <c r="Q230" s="176"/>
      <c r="R230" s="176"/>
      <c r="S230" s="188"/>
      <c r="T230" s="188"/>
    </row>
    <row r="231" spans="1:20" ht="12.75" customHeight="1">
      <c r="A231" s="169"/>
      <c r="B231" s="182"/>
      <c r="C231" s="182"/>
      <c r="D231" s="215"/>
      <c r="E231" s="191"/>
      <c r="F231" s="174"/>
      <c r="G231" s="204"/>
      <c r="H231" s="176"/>
      <c r="I231" s="177"/>
      <c r="J231" s="176"/>
      <c r="K231" s="68"/>
      <c r="L231" s="68"/>
      <c r="M231" s="70"/>
      <c r="N231" s="76"/>
      <c r="O231" s="69">
        <f t="shared" si="258"/>
        <v>0</v>
      </c>
      <c r="P231" s="176"/>
      <c r="Q231" s="176"/>
      <c r="R231" s="176"/>
      <c r="S231" s="188"/>
      <c r="T231" s="188"/>
    </row>
    <row r="232" spans="1:20" ht="12.75" customHeight="1">
      <c r="A232" s="169"/>
      <c r="B232" s="183"/>
      <c r="C232" s="183"/>
      <c r="D232" s="216"/>
      <c r="E232" s="191"/>
      <c r="F232" s="174"/>
      <c r="G232" s="204"/>
      <c r="H232" s="176"/>
      <c r="I232" s="177"/>
      <c r="J232" s="176"/>
      <c r="K232" s="68"/>
      <c r="L232" s="68"/>
      <c r="M232" s="68"/>
      <c r="N232" s="76"/>
      <c r="O232" s="69">
        <f t="shared" si="258"/>
        <v>0</v>
      </c>
      <c r="P232" s="176"/>
      <c r="Q232" s="176"/>
      <c r="R232" s="176"/>
      <c r="S232" s="188"/>
      <c r="T232" s="188"/>
    </row>
    <row r="233" spans="1:20" ht="12.75" customHeight="1">
      <c r="A233" s="169">
        <v>6</v>
      </c>
      <c r="B233" s="171" t="s">
        <v>614</v>
      </c>
      <c r="C233" s="171" t="s">
        <v>692</v>
      </c>
      <c r="D233" s="214" t="s">
        <v>688</v>
      </c>
      <c r="E233" s="191">
        <v>1</v>
      </c>
      <c r="F233" s="174">
        <f t="shared" si="256"/>
        <v>254.75877</v>
      </c>
      <c r="G233" s="204"/>
      <c r="H233" s="176">
        <f t="shared" si="257"/>
        <v>0</v>
      </c>
      <c r="I233" s="177"/>
      <c r="J233" s="176">
        <f t="shared" si="250"/>
        <v>0</v>
      </c>
      <c r="K233" s="68" t="s">
        <v>689</v>
      </c>
      <c r="L233" s="68" t="s">
        <v>281</v>
      </c>
      <c r="M233" s="68">
        <v>1</v>
      </c>
      <c r="N233" s="76">
        <v>225</v>
      </c>
      <c r="O233" s="69">
        <f t="shared" si="258"/>
        <v>225</v>
      </c>
      <c r="P233" s="176">
        <f t="shared" ref="P233" si="279">E233*F233</f>
        <v>254.75877</v>
      </c>
      <c r="Q233" s="176">
        <f t="shared" ref="Q233" si="280">SUM(O233:O236)</f>
        <v>225</v>
      </c>
      <c r="R233" s="176">
        <f t="shared" ref="R233" si="281">Q233*1.02*1.05*$R$14</f>
        <v>254.75877</v>
      </c>
      <c r="S233" s="188">
        <f t="shared" ref="S233" si="282">F233*$S$17</f>
        <v>326.66314965715821</v>
      </c>
      <c r="T233" s="188">
        <f t="shared" ref="T233" si="283">S233*E233</f>
        <v>326.66314965715821</v>
      </c>
    </row>
    <row r="234" spans="1:20" ht="12.75" customHeight="1">
      <c r="A234" s="169"/>
      <c r="B234" s="182"/>
      <c r="C234" s="182"/>
      <c r="D234" s="215"/>
      <c r="E234" s="191"/>
      <c r="F234" s="174"/>
      <c r="G234" s="204"/>
      <c r="H234" s="176"/>
      <c r="I234" s="177"/>
      <c r="J234" s="176"/>
      <c r="K234" s="68"/>
      <c r="L234" s="68"/>
      <c r="M234" s="68"/>
      <c r="N234" s="76"/>
      <c r="O234" s="69">
        <f t="shared" si="258"/>
        <v>0</v>
      </c>
      <c r="P234" s="176"/>
      <c r="Q234" s="176"/>
      <c r="R234" s="176"/>
      <c r="S234" s="188"/>
      <c r="T234" s="188"/>
    </row>
    <row r="235" spans="1:20" ht="12.75" customHeight="1">
      <c r="A235" s="169"/>
      <c r="B235" s="182"/>
      <c r="C235" s="182"/>
      <c r="D235" s="215"/>
      <c r="E235" s="191"/>
      <c r="F235" s="174"/>
      <c r="G235" s="204"/>
      <c r="H235" s="176"/>
      <c r="I235" s="177"/>
      <c r="J235" s="176"/>
      <c r="K235" s="68"/>
      <c r="L235" s="68"/>
      <c r="M235" s="70"/>
      <c r="N235" s="76"/>
      <c r="O235" s="69">
        <f t="shared" si="258"/>
        <v>0</v>
      </c>
      <c r="P235" s="176"/>
      <c r="Q235" s="176"/>
      <c r="R235" s="176"/>
      <c r="S235" s="188"/>
      <c r="T235" s="188"/>
    </row>
    <row r="236" spans="1:20" ht="12.75" customHeight="1">
      <c r="A236" s="169"/>
      <c r="B236" s="183"/>
      <c r="C236" s="183"/>
      <c r="D236" s="216"/>
      <c r="E236" s="191"/>
      <c r="F236" s="174"/>
      <c r="G236" s="204"/>
      <c r="H236" s="176"/>
      <c r="I236" s="177"/>
      <c r="J236" s="176"/>
      <c r="K236" s="68"/>
      <c r="L236" s="68"/>
      <c r="M236" s="68"/>
      <c r="N236" s="76"/>
      <c r="O236" s="69">
        <f t="shared" si="258"/>
        <v>0</v>
      </c>
      <c r="P236" s="176"/>
      <c r="Q236" s="176"/>
      <c r="R236" s="176"/>
      <c r="S236" s="188"/>
      <c r="T236" s="188"/>
    </row>
    <row r="237" spans="1:20" ht="12.75" customHeight="1">
      <c r="A237" s="169">
        <v>7</v>
      </c>
      <c r="B237" s="171" t="s">
        <v>614</v>
      </c>
      <c r="C237" s="171" t="s">
        <v>693</v>
      </c>
      <c r="D237" s="214" t="s">
        <v>688</v>
      </c>
      <c r="E237" s="191">
        <v>1</v>
      </c>
      <c r="F237" s="174">
        <f t="shared" si="256"/>
        <v>1311.1584696</v>
      </c>
      <c r="G237" s="204"/>
      <c r="H237" s="176">
        <f t="shared" si="257"/>
        <v>0</v>
      </c>
      <c r="I237" s="177"/>
      <c r="J237" s="176">
        <f t="shared" si="250"/>
        <v>0</v>
      </c>
      <c r="K237" s="68" t="s">
        <v>689</v>
      </c>
      <c r="L237" s="68" t="s">
        <v>281</v>
      </c>
      <c r="M237" s="68">
        <v>1</v>
      </c>
      <c r="N237" s="76">
        <v>1158</v>
      </c>
      <c r="O237" s="69">
        <f t="shared" si="258"/>
        <v>1158</v>
      </c>
      <c r="P237" s="176">
        <f t="shared" ref="P237" si="284">E237*F237</f>
        <v>1311.1584696</v>
      </c>
      <c r="Q237" s="176">
        <f t="shared" ref="Q237" si="285">SUM(O237:O240)</f>
        <v>1158</v>
      </c>
      <c r="R237" s="176">
        <f t="shared" ref="R237" si="286">Q237*1.02*1.05*$R$14</f>
        <v>1311.1584696</v>
      </c>
      <c r="S237" s="188">
        <f t="shared" ref="S237" si="287">F237*$S$17</f>
        <v>1681.226343568841</v>
      </c>
      <c r="T237" s="188">
        <f t="shared" ref="T237" si="288">S237*E237</f>
        <v>1681.226343568841</v>
      </c>
    </row>
    <row r="238" spans="1:20" ht="12.75" customHeight="1">
      <c r="A238" s="169"/>
      <c r="B238" s="182"/>
      <c r="C238" s="182"/>
      <c r="D238" s="215"/>
      <c r="E238" s="191"/>
      <c r="F238" s="174"/>
      <c r="G238" s="204"/>
      <c r="H238" s="176"/>
      <c r="I238" s="177"/>
      <c r="J238" s="176"/>
      <c r="K238" s="68"/>
      <c r="L238" s="68"/>
      <c r="M238" s="68"/>
      <c r="N238" s="76"/>
      <c r="O238" s="69">
        <f t="shared" si="258"/>
        <v>0</v>
      </c>
      <c r="P238" s="176"/>
      <c r="Q238" s="176"/>
      <c r="R238" s="176"/>
      <c r="S238" s="188"/>
      <c r="T238" s="188"/>
    </row>
    <row r="239" spans="1:20" ht="12.75" customHeight="1">
      <c r="A239" s="169"/>
      <c r="B239" s="182"/>
      <c r="C239" s="182"/>
      <c r="D239" s="215"/>
      <c r="E239" s="191"/>
      <c r="F239" s="174"/>
      <c r="G239" s="204"/>
      <c r="H239" s="176"/>
      <c r="I239" s="177"/>
      <c r="J239" s="176"/>
      <c r="K239" s="68"/>
      <c r="L239" s="68"/>
      <c r="M239" s="70"/>
      <c r="N239" s="76"/>
      <c r="O239" s="69">
        <f t="shared" si="258"/>
        <v>0</v>
      </c>
      <c r="P239" s="176"/>
      <c r="Q239" s="176"/>
      <c r="R239" s="176"/>
      <c r="S239" s="188"/>
      <c r="T239" s="188"/>
    </row>
    <row r="240" spans="1:20" ht="12.75" customHeight="1">
      <c r="A240" s="169"/>
      <c r="B240" s="183"/>
      <c r="C240" s="183"/>
      <c r="D240" s="216"/>
      <c r="E240" s="191"/>
      <c r="F240" s="174"/>
      <c r="G240" s="204"/>
      <c r="H240" s="176"/>
      <c r="I240" s="177"/>
      <c r="J240" s="176"/>
      <c r="K240" s="68"/>
      <c r="L240" s="68"/>
      <c r="M240" s="68"/>
      <c r="N240" s="76"/>
      <c r="O240" s="69">
        <f t="shared" si="258"/>
        <v>0</v>
      </c>
      <c r="P240" s="176"/>
      <c r="Q240" s="176"/>
      <c r="R240" s="176"/>
      <c r="S240" s="188"/>
      <c r="T240" s="188"/>
    </row>
    <row r="241" spans="1:20" ht="12.75" customHeight="1">
      <c r="A241" s="169">
        <v>8</v>
      </c>
      <c r="B241" s="171" t="s">
        <v>614</v>
      </c>
      <c r="C241" s="171" t="s">
        <v>694</v>
      </c>
      <c r="D241" s="214" t="s">
        <v>688</v>
      </c>
      <c r="E241" s="191">
        <v>1</v>
      </c>
      <c r="F241" s="174">
        <f t="shared" si="256"/>
        <v>161.9133516</v>
      </c>
      <c r="G241" s="204"/>
      <c r="H241" s="176">
        <f t="shared" si="257"/>
        <v>0</v>
      </c>
      <c r="I241" s="177"/>
      <c r="J241" s="176">
        <f t="shared" si="250"/>
        <v>0</v>
      </c>
      <c r="K241" s="68" t="s">
        <v>689</v>
      </c>
      <c r="L241" s="68" t="s">
        <v>281</v>
      </c>
      <c r="M241" s="68">
        <v>1</v>
      </c>
      <c r="N241" s="76">
        <v>143</v>
      </c>
      <c r="O241" s="69">
        <f t="shared" si="258"/>
        <v>143</v>
      </c>
      <c r="P241" s="176">
        <f t="shared" ref="P241" si="289">E241*F241</f>
        <v>161.9133516</v>
      </c>
      <c r="Q241" s="176">
        <f t="shared" ref="Q241" si="290">SUM(O241:O244)</f>
        <v>143</v>
      </c>
      <c r="R241" s="176">
        <f t="shared" ref="R241" si="291">Q241*1.02*1.05*$R$14</f>
        <v>161.9133516</v>
      </c>
      <c r="S241" s="188">
        <f t="shared" ref="S241" si="292">F241*$S$17</f>
        <v>207.61257955988279</v>
      </c>
      <c r="T241" s="188">
        <f t="shared" ref="T241" si="293">S241*E241</f>
        <v>207.61257955988279</v>
      </c>
    </row>
    <row r="242" spans="1:20" ht="12.75" customHeight="1">
      <c r="A242" s="169"/>
      <c r="B242" s="182"/>
      <c r="C242" s="182"/>
      <c r="D242" s="215"/>
      <c r="E242" s="191"/>
      <c r="F242" s="174"/>
      <c r="G242" s="204"/>
      <c r="H242" s="176"/>
      <c r="I242" s="177"/>
      <c r="J242" s="176"/>
      <c r="K242" s="68"/>
      <c r="L242" s="68"/>
      <c r="M242" s="68"/>
      <c r="N242" s="76"/>
      <c r="O242" s="69">
        <f t="shared" si="258"/>
        <v>0</v>
      </c>
      <c r="P242" s="176"/>
      <c r="Q242" s="176"/>
      <c r="R242" s="176"/>
      <c r="S242" s="188"/>
      <c r="T242" s="188"/>
    </row>
    <row r="243" spans="1:20" ht="12.75" customHeight="1">
      <c r="A243" s="169"/>
      <c r="B243" s="182"/>
      <c r="C243" s="182"/>
      <c r="D243" s="215"/>
      <c r="E243" s="191"/>
      <c r="F243" s="174"/>
      <c r="G243" s="204"/>
      <c r="H243" s="176"/>
      <c r="I243" s="177"/>
      <c r="J243" s="176"/>
      <c r="K243" s="68"/>
      <c r="L243" s="68"/>
      <c r="M243" s="70"/>
      <c r="N243" s="76"/>
      <c r="O243" s="69">
        <f t="shared" si="258"/>
        <v>0</v>
      </c>
      <c r="P243" s="176"/>
      <c r="Q243" s="176"/>
      <c r="R243" s="176"/>
      <c r="S243" s="188"/>
      <c r="T243" s="188"/>
    </row>
    <row r="244" spans="1:20" ht="12.75" customHeight="1">
      <c r="A244" s="169"/>
      <c r="B244" s="183"/>
      <c r="C244" s="183"/>
      <c r="D244" s="216"/>
      <c r="E244" s="191"/>
      <c r="F244" s="174"/>
      <c r="G244" s="204"/>
      <c r="H244" s="176"/>
      <c r="I244" s="177"/>
      <c r="J244" s="176"/>
      <c r="K244" s="68"/>
      <c r="L244" s="68"/>
      <c r="M244" s="68"/>
      <c r="N244" s="76"/>
      <c r="O244" s="69">
        <f t="shared" si="258"/>
        <v>0</v>
      </c>
      <c r="P244" s="176"/>
      <c r="Q244" s="176"/>
      <c r="R244" s="176"/>
      <c r="S244" s="188"/>
      <c r="T244" s="188"/>
    </row>
    <row r="245" spans="1:20" ht="12.75" customHeight="1">
      <c r="A245" s="169">
        <v>9</v>
      </c>
      <c r="B245" s="170" t="s">
        <v>725</v>
      </c>
      <c r="C245" s="171" t="s">
        <v>724</v>
      </c>
      <c r="D245" s="195" t="s">
        <v>43</v>
      </c>
      <c r="E245" s="184">
        <v>170.2</v>
      </c>
      <c r="F245" s="174">
        <f t="shared" si="256"/>
        <v>74.378019427999988</v>
      </c>
      <c r="G245" s="209">
        <v>2.41</v>
      </c>
      <c r="H245" s="176">
        <f t="shared" si="257"/>
        <v>4.7806447000000007</v>
      </c>
      <c r="I245" s="209">
        <v>0.122</v>
      </c>
      <c r="J245" s="176">
        <f t="shared" si="250"/>
        <v>0.42753801999999996</v>
      </c>
      <c r="K245" s="68" t="s">
        <v>56</v>
      </c>
      <c r="L245" s="68" t="s">
        <v>43</v>
      </c>
      <c r="M245" s="68">
        <v>1</v>
      </c>
      <c r="N245" s="76">
        <v>61.09</v>
      </c>
      <c r="O245" s="69">
        <f t="shared" si="258"/>
        <v>61.09</v>
      </c>
      <c r="P245" s="176">
        <f t="shared" ref="P245" si="294">E245*F245</f>
        <v>12659.138906645598</v>
      </c>
      <c r="Q245" s="176">
        <f t="shared" ref="Q245" si="295">SUM(O245:O248)</f>
        <v>61.09</v>
      </c>
      <c r="R245" s="176">
        <f t="shared" ref="R245" si="296">Q245*1.02*1.05*$R$14</f>
        <v>69.169836707999991</v>
      </c>
      <c r="S245" s="188">
        <f t="shared" ref="S245" si="297">F245*$S$17</f>
        <v>95.37084078248526</v>
      </c>
      <c r="T245" s="188">
        <f t="shared" ref="T245" si="298">S245*E245</f>
        <v>16232.11710117899</v>
      </c>
    </row>
    <row r="246" spans="1:20" ht="12.75" customHeight="1">
      <c r="A246" s="169"/>
      <c r="B246" s="170"/>
      <c r="C246" s="182"/>
      <c r="D246" s="196"/>
      <c r="E246" s="185"/>
      <c r="F246" s="174"/>
      <c r="G246" s="210"/>
      <c r="H246" s="176"/>
      <c r="I246" s="210"/>
      <c r="J246" s="176"/>
      <c r="K246" s="68"/>
      <c r="L246" s="68"/>
      <c r="M246" s="68"/>
      <c r="N246" s="76"/>
      <c r="O246" s="69">
        <f t="shared" si="258"/>
        <v>0</v>
      </c>
      <c r="P246" s="176"/>
      <c r="Q246" s="176"/>
      <c r="R246" s="176"/>
      <c r="S246" s="188"/>
      <c r="T246" s="188"/>
    </row>
    <row r="247" spans="1:20" ht="12.75" customHeight="1">
      <c r="A247" s="169"/>
      <c r="B247" s="170"/>
      <c r="C247" s="182"/>
      <c r="D247" s="196"/>
      <c r="E247" s="185"/>
      <c r="F247" s="174"/>
      <c r="G247" s="210"/>
      <c r="H247" s="176"/>
      <c r="I247" s="210"/>
      <c r="J247" s="176"/>
      <c r="K247" s="68"/>
      <c r="L247" s="68"/>
      <c r="M247" s="70"/>
      <c r="N247" s="76"/>
      <c r="O247" s="69">
        <f t="shared" si="258"/>
        <v>0</v>
      </c>
      <c r="P247" s="176"/>
      <c r="Q247" s="176"/>
      <c r="R247" s="176"/>
      <c r="S247" s="188"/>
      <c r="T247" s="188"/>
    </row>
    <row r="248" spans="1:20" ht="12.75" customHeight="1">
      <c r="A248" s="169"/>
      <c r="B248" s="170"/>
      <c r="C248" s="183"/>
      <c r="D248" s="197"/>
      <c r="E248" s="186"/>
      <c r="F248" s="174"/>
      <c r="G248" s="211"/>
      <c r="H248" s="176"/>
      <c r="I248" s="211"/>
      <c r="J248" s="176"/>
      <c r="K248" s="68"/>
      <c r="L248" s="68"/>
      <c r="M248" s="68"/>
      <c r="N248" s="76"/>
      <c r="O248" s="69">
        <f t="shared" si="258"/>
        <v>0</v>
      </c>
      <c r="P248" s="176"/>
      <c r="Q248" s="176"/>
      <c r="R248" s="176"/>
      <c r="S248" s="188"/>
      <c r="T248" s="188"/>
    </row>
    <row r="249" spans="1:20" ht="12.75" customHeight="1">
      <c r="A249" s="169">
        <v>10</v>
      </c>
      <c r="B249" s="170" t="s">
        <v>726</v>
      </c>
      <c r="C249" s="171" t="s">
        <v>727</v>
      </c>
      <c r="D249" s="195" t="s">
        <v>281</v>
      </c>
      <c r="E249" s="184">
        <v>1</v>
      </c>
      <c r="F249" s="174">
        <f t="shared" si="256"/>
        <v>95.059240001999996</v>
      </c>
      <c r="G249" s="209">
        <v>2.13</v>
      </c>
      <c r="H249" s="176">
        <f t="shared" si="257"/>
        <v>4.2252171000000001</v>
      </c>
      <c r="I249" s="209">
        <v>6.9000000000000006E-2</v>
      </c>
      <c r="J249" s="176">
        <f t="shared" si="250"/>
        <v>0.24180429000000001</v>
      </c>
      <c r="K249" s="68" t="s">
        <v>56</v>
      </c>
      <c r="L249" s="68" t="s">
        <v>43</v>
      </c>
      <c r="M249" s="68">
        <v>1</v>
      </c>
      <c r="N249" s="76">
        <v>80.010000000000005</v>
      </c>
      <c r="O249" s="69">
        <f t="shared" si="258"/>
        <v>80.010000000000005</v>
      </c>
      <c r="P249" s="176">
        <f t="shared" ref="P249" si="299">E249*F249</f>
        <v>95.059240001999996</v>
      </c>
      <c r="Q249" s="176">
        <f t="shared" ref="Q249" si="300">SUM(O249:O252)</f>
        <v>80.010000000000005</v>
      </c>
      <c r="R249" s="176">
        <f t="shared" ref="R249" si="301">Q249*1.02*1.05*$R$14</f>
        <v>90.592218611999996</v>
      </c>
      <c r="S249" s="188">
        <f t="shared" ref="S249" si="302">F249*$S$17</f>
        <v>121.88923169580794</v>
      </c>
      <c r="T249" s="188">
        <f t="shared" ref="T249" si="303">S249*E249</f>
        <v>121.88923169580794</v>
      </c>
    </row>
    <row r="250" spans="1:20" ht="12.75" customHeight="1">
      <c r="A250" s="169"/>
      <c r="B250" s="170"/>
      <c r="C250" s="182"/>
      <c r="D250" s="196"/>
      <c r="E250" s="185"/>
      <c r="F250" s="174"/>
      <c r="G250" s="210"/>
      <c r="H250" s="176"/>
      <c r="I250" s="210"/>
      <c r="J250" s="176"/>
      <c r="K250" s="68"/>
      <c r="L250" s="68"/>
      <c r="M250" s="68"/>
      <c r="N250" s="76"/>
      <c r="O250" s="69">
        <f t="shared" si="258"/>
        <v>0</v>
      </c>
      <c r="P250" s="176"/>
      <c r="Q250" s="176"/>
      <c r="R250" s="176"/>
      <c r="S250" s="188"/>
      <c r="T250" s="188"/>
    </row>
    <row r="251" spans="1:20" ht="12.75" customHeight="1">
      <c r="A251" s="169"/>
      <c r="B251" s="170"/>
      <c r="C251" s="182"/>
      <c r="D251" s="196"/>
      <c r="E251" s="185"/>
      <c r="F251" s="174"/>
      <c r="G251" s="210"/>
      <c r="H251" s="176"/>
      <c r="I251" s="210"/>
      <c r="J251" s="176"/>
      <c r="K251" s="68"/>
      <c r="L251" s="68"/>
      <c r="M251" s="70"/>
      <c r="N251" s="76"/>
      <c r="O251" s="69">
        <f t="shared" si="258"/>
        <v>0</v>
      </c>
      <c r="P251" s="176"/>
      <c r="Q251" s="176"/>
      <c r="R251" s="176"/>
      <c r="S251" s="188"/>
      <c r="T251" s="188"/>
    </row>
    <row r="252" spans="1:20" ht="12.75" customHeight="1">
      <c r="A252" s="169"/>
      <c r="B252" s="170"/>
      <c r="C252" s="183"/>
      <c r="D252" s="197"/>
      <c r="E252" s="186"/>
      <c r="F252" s="174"/>
      <c r="G252" s="211"/>
      <c r="H252" s="176"/>
      <c r="I252" s="211"/>
      <c r="J252" s="176"/>
      <c r="K252" s="68"/>
      <c r="L252" s="68"/>
      <c r="M252" s="68"/>
      <c r="N252" s="76"/>
      <c r="O252" s="69">
        <f t="shared" si="258"/>
        <v>0</v>
      </c>
      <c r="P252" s="176"/>
      <c r="Q252" s="176"/>
      <c r="R252" s="176"/>
      <c r="S252" s="188"/>
      <c r="T252" s="188"/>
    </row>
    <row r="253" spans="1:20" ht="12.75" customHeight="1">
      <c r="A253" s="169"/>
      <c r="B253" s="170"/>
      <c r="C253" s="212" t="s">
        <v>600</v>
      </c>
      <c r="D253" s="169"/>
      <c r="E253" s="169"/>
      <c r="F253" s="174">
        <f t="shared" si="256"/>
        <v>0</v>
      </c>
      <c r="G253" s="213"/>
      <c r="H253" s="176">
        <f t="shared" si="257"/>
        <v>0</v>
      </c>
      <c r="I253" s="213"/>
      <c r="J253" s="176">
        <f t="shared" si="250"/>
        <v>0</v>
      </c>
      <c r="K253" s="68"/>
      <c r="L253" s="68"/>
      <c r="M253" s="68"/>
      <c r="N253" s="76"/>
      <c r="O253" s="69">
        <f t="shared" si="258"/>
        <v>0</v>
      </c>
      <c r="P253" s="176">
        <f t="shared" ref="P253" si="304">E253*F253</f>
        <v>0</v>
      </c>
      <c r="Q253" s="176">
        <f t="shared" ref="Q253" si="305">SUM(O253:O256)</f>
        <v>0</v>
      </c>
      <c r="R253" s="176">
        <f t="shared" ref="R253" si="306">Q253*1.02*1.05*$R$14</f>
        <v>0</v>
      </c>
      <c r="S253" s="188">
        <f t="shared" ref="S253" si="307">F253*$S$17</f>
        <v>0</v>
      </c>
      <c r="T253" s="188">
        <f t="shared" ref="T253" si="308">S253*E253</f>
        <v>0</v>
      </c>
    </row>
    <row r="254" spans="1:20" ht="12.75" customHeight="1">
      <c r="A254" s="169"/>
      <c r="B254" s="170"/>
      <c r="C254" s="212"/>
      <c r="D254" s="169"/>
      <c r="E254" s="169"/>
      <c r="F254" s="174"/>
      <c r="G254" s="213"/>
      <c r="H254" s="176"/>
      <c r="I254" s="213"/>
      <c r="J254" s="176"/>
      <c r="K254" s="68"/>
      <c r="L254" s="68"/>
      <c r="M254" s="68"/>
      <c r="N254" s="76"/>
      <c r="O254" s="69">
        <f t="shared" si="258"/>
        <v>0</v>
      </c>
      <c r="P254" s="176"/>
      <c r="Q254" s="176"/>
      <c r="R254" s="176"/>
      <c r="S254" s="188"/>
      <c r="T254" s="188"/>
    </row>
    <row r="255" spans="1:20" ht="12.75" customHeight="1">
      <c r="A255" s="169"/>
      <c r="B255" s="170"/>
      <c r="C255" s="212"/>
      <c r="D255" s="169"/>
      <c r="E255" s="169"/>
      <c r="F255" s="174"/>
      <c r="G255" s="213"/>
      <c r="H255" s="176"/>
      <c r="I255" s="213"/>
      <c r="J255" s="176"/>
      <c r="K255" s="68"/>
      <c r="L255" s="68"/>
      <c r="M255" s="68"/>
      <c r="N255" s="76"/>
      <c r="O255" s="69">
        <f t="shared" si="258"/>
        <v>0</v>
      </c>
      <c r="P255" s="176"/>
      <c r="Q255" s="176"/>
      <c r="R255" s="176"/>
      <c r="S255" s="188"/>
      <c r="T255" s="188"/>
    </row>
    <row r="256" spans="1:20" ht="12.75" customHeight="1">
      <c r="A256" s="169"/>
      <c r="B256" s="170"/>
      <c r="C256" s="212"/>
      <c r="D256" s="169"/>
      <c r="E256" s="169"/>
      <c r="F256" s="174"/>
      <c r="G256" s="213"/>
      <c r="H256" s="176"/>
      <c r="I256" s="213"/>
      <c r="J256" s="176"/>
      <c r="K256" s="68"/>
      <c r="L256" s="68"/>
      <c r="M256" s="68"/>
      <c r="N256" s="76"/>
      <c r="O256" s="69">
        <f t="shared" si="258"/>
        <v>0</v>
      </c>
      <c r="P256" s="176"/>
      <c r="Q256" s="176"/>
      <c r="R256" s="176"/>
      <c r="S256" s="188"/>
      <c r="T256" s="188"/>
    </row>
    <row r="257" spans="1:20" ht="12.75" customHeight="1">
      <c r="A257" s="169">
        <v>1</v>
      </c>
      <c r="B257" s="170" t="s">
        <v>576</v>
      </c>
      <c r="C257" s="170" t="s">
        <v>577</v>
      </c>
      <c r="D257" s="217" t="s">
        <v>30</v>
      </c>
      <c r="E257" s="169">
        <v>930</v>
      </c>
      <c r="F257" s="174">
        <f t="shared" si="256"/>
        <v>0.15838163900000002</v>
      </c>
      <c r="G257" s="198">
        <v>5.1400000000000001E-2</v>
      </c>
      <c r="H257" s="176">
        <f t="shared" si="257"/>
        <v>0.10196063800000001</v>
      </c>
      <c r="I257" s="177">
        <v>1.61E-2</v>
      </c>
      <c r="J257" s="176">
        <f t="shared" si="250"/>
        <v>5.6421000999999998E-2</v>
      </c>
      <c r="K257" s="68"/>
      <c r="L257" s="68"/>
      <c r="M257" s="68"/>
      <c r="N257" s="76"/>
      <c r="O257" s="69">
        <f t="shared" si="258"/>
        <v>0</v>
      </c>
      <c r="P257" s="176">
        <f t="shared" ref="P257" si="309">E257*F257</f>
        <v>147.29492427000002</v>
      </c>
      <c r="Q257" s="176">
        <f t="shared" ref="Q257" si="310">SUM(O257:O260)</f>
        <v>0</v>
      </c>
      <c r="R257" s="176">
        <f t="shared" ref="R257" si="311">Q257*1.02*1.05*$R$14</f>
        <v>0</v>
      </c>
      <c r="S257" s="188">
        <f t="shared" ref="S257" si="312">F257*$S$17</f>
        <v>0.20308405886715111</v>
      </c>
      <c r="T257" s="188">
        <f t="shared" ref="T257" si="313">S257*E257</f>
        <v>188.86817474645053</v>
      </c>
    </row>
    <row r="258" spans="1:20" ht="12.75" customHeight="1">
      <c r="A258" s="169"/>
      <c r="B258" s="170"/>
      <c r="C258" s="170"/>
      <c r="D258" s="217"/>
      <c r="E258" s="169"/>
      <c r="F258" s="174"/>
      <c r="G258" s="198"/>
      <c r="H258" s="176"/>
      <c r="I258" s="177"/>
      <c r="J258" s="176"/>
      <c r="K258" s="68"/>
      <c r="L258" s="68"/>
      <c r="M258" s="68"/>
      <c r="N258" s="76"/>
      <c r="O258" s="69">
        <f t="shared" si="258"/>
        <v>0</v>
      </c>
      <c r="P258" s="176"/>
      <c r="Q258" s="176"/>
      <c r="R258" s="176"/>
      <c r="S258" s="188"/>
      <c r="T258" s="188"/>
    </row>
    <row r="259" spans="1:20" ht="12.75" customHeight="1">
      <c r="A259" s="169"/>
      <c r="B259" s="170"/>
      <c r="C259" s="170"/>
      <c r="D259" s="217"/>
      <c r="E259" s="169"/>
      <c r="F259" s="174"/>
      <c r="G259" s="198"/>
      <c r="H259" s="176"/>
      <c r="I259" s="177"/>
      <c r="J259" s="176"/>
      <c r="K259" s="68"/>
      <c r="L259" s="68"/>
      <c r="M259" s="68"/>
      <c r="N259" s="76"/>
      <c r="O259" s="69">
        <f t="shared" si="258"/>
        <v>0</v>
      </c>
      <c r="P259" s="176"/>
      <c r="Q259" s="176"/>
      <c r="R259" s="176"/>
      <c r="S259" s="188"/>
      <c r="T259" s="188"/>
    </row>
    <row r="260" spans="1:20" ht="12.75" customHeight="1">
      <c r="A260" s="169"/>
      <c r="B260" s="170"/>
      <c r="C260" s="170"/>
      <c r="D260" s="217"/>
      <c r="E260" s="169"/>
      <c r="F260" s="174"/>
      <c r="G260" s="198"/>
      <c r="H260" s="176"/>
      <c r="I260" s="177"/>
      <c r="J260" s="176"/>
      <c r="K260" s="68"/>
      <c r="L260" s="68"/>
      <c r="M260" s="68"/>
      <c r="N260" s="76"/>
      <c r="O260" s="69">
        <f t="shared" si="258"/>
        <v>0</v>
      </c>
      <c r="P260" s="176"/>
      <c r="Q260" s="176"/>
      <c r="R260" s="176"/>
      <c r="S260" s="188"/>
      <c r="T260" s="188"/>
    </row>
    <row r="261" spans="1:20" ht="12.75" customHeight="1">
      <c r="A261" s="169">
        <v>2</v>
      </c>
      <c r="B261" s="170" t="s">
        <v>578</v>
      </c>
      <c r="C261" s="170" t="s">
        <v>580</v>
      </c>
      <c r="D261" s="217" t="s">
        <v>30</v>
      </c>
      <c r="E261" s="169">
        <v>233</v>
      </c>
      <c r="F261" s="174">
        <f t="shared" si="256"/>
        <v>0.19836700000000002</v>
      </c>
      <c r="G261" s="204">
        <v>0.1</v>
      </c>
      <c r="H261" s="176">
        <f t="shared" si="257"/>
        <v>0.19836700000000002</v>
      </c>
      <c r="I261" s="213"/>
      <c r="J261" s="176">
        <f t="shared" si="250"/>
        <v>0</v>
      </c>
      <c r="K261" s="68"/>
      <c r="L261" s="68"/>
      <c r="M261" s="68"/>
      <c r="N261" s="76"/>
      <c r="O261" s="69">
        <f t="shared" si="258"/>
        <v>0</v>
      </c>
      <c r="P261" s="176">
        <f t="shared" ref="P261" si="314">E261*F261</f>
        <v>46.219511000000004</v>
      </c>
      <c r="Q261" s="176">
        <f t="shared" ref="Q261" si="315">SUM(O261:O264)</f>
        <v>0</v>
      </c>
      <c r="R261" s="176">
        <f t="shared" ref="R261" si="316">Q261*1.02*1.05*$R$14</f>
        <v>0</v>
      </c>
      <c r="S261" s="188">
        <f t="shared" ref="S261" si="317">F261*$S$17</f>
        <v>0.25435508661013517</v>
      </c>
      <c r="T261" s="188">
        <f t="shared" ref="T261" si="318">S261*E261</f>
        <v>59.264735180161495</v>
      </c>
    </row>
    <row r="262" spans="1:20" ht="12.75" customHeight="1">
      <c r="A262" s="169"/>
      <c r="B262" s="170"/>
      <c r="C262" s="170"/>
      <c r="D262" s="217"/>
      <c r="E262" s="169"/>
      <c r="F262" s="174"/>
      <c r="G262" s="204"/>
      <c r="H262" s="176"/>
      <c r="I262" s="213"/>
      <c r="J262" s="176"/>
      <c r="K262" s="68"/>
      <c r="L262" s="68"/>
      <c r="M262" s="68"/>
      <c r="N262" s="76"/>
      <c r="O262" s="69">
        <f t="shared" si="258"/>
        <v>0</v>
      </c>
      <c r="P262" s="176"/>
      <c r="Q262" s="176"/>
      <c r="R262" s="176"/>
      <c r="S262" s="188"/>
      <c r="T262" s="188"/>
    </row>
    <row r="263" spans="1:20" ht="12.75" customHeight="1">
      <c r="A263" s="169"/>
      <c r="B263" s="170"/>
      <c r="C263" s="170"/>
      <c r="D263" s="217"/>
      <c r="E263" s="169"/>
      <c r="F263" s="174"/>
      <c r="G263" s="204"/>
      <c r="H263" s="176"/>
      <c r="I263" s="213"/>
      <c r="J263" s="176"/>
      <c r="K263" s="68"/>
      <c r="L263" s="68"/>
      <c r="M263" s="68"/>
      <c r="N263" s="76"/>
      <c r="O263" s="69">
        <f t="shared" si="258"/>
        <v>0</v>
      </c>
      <c r="P263" s="176"/>
      <c r="Q263" s="176"/>
      <c r="R263" s="176"/>
      <c r="S263" s="188"/>
      <c r="T263" s="188"/>
    </row>
    <row r="264" spans="1:20" ht="12.75" customHeight="1">
      <c r="A264" s="169"/>
      <c r="B264" s="170"/>
      <c r="C264" s="170"/>
      <c r="D264" s="217"/>
      <c r="E264" s="169"/>
      <c r="F264" s="174"/>
      <c r="G264" s="204"/>
      <c r="H264" s="176"/>
      <c r="I264" s="213"/>
      <c r="J264" s="176"/>
      <c r="K264" s="68"/>
      <c r="L264" s="68"/>
      <c r="M264" s="68"/>
      <c r="N264" s="76"/>
      <c r="O264" s="69">
        <f t="shared" si="258"/>
        <v>0</v>
      </c>
      <c r="P264" s="176"/>
      <c r="Q264" s="176"/>
      <c r="R264" s="176"/>
      <c r="S264" s="188"/>
      <c r="T264" s="188"/>
    </row>
    <row r="265" spans="1:20" ht="12.75" customHeight="1">
      <c r="A265" s="169">
        <v>3</v>
      </c>
      <c r="B265" s="170" t="s">
        <v>50</v>
      </c>
      <c r="C265" s="170" t="s">
        <v>581</v>
      </c>
      <c r="D265" s="243" t="s">
        <v>42</v>
      </c>
      <c r="E265" s="169">
        <v>46.5</v>
      </c>
      <c r="F265" s="174">
        <f t="shared" si="256"/>
        <v>5.8655639173599994</v>
      </c>
      <c r="G265" s="204">
        <v>7.0000000000000007E-2</v>
      </c>
      <c r="H265" s="176">
        <f t="shared" si="257"/>
        <v>0.13885690000000003</v>
      </c>
      <c r="I265" s="204">
        <v>0.21</v>
      </c>
      <c r="J265" s="176">
        <f t="shared" si="250"/>
        <v>0.73592609999999992</v>
      </c>
      <c r="K265" s="68" t="s">
        <v>583</v>
      </c>
      <c r="L265" s="68" t="s">
        <v>47</v>
      </c>
      <c r="M265" s="68">
        <v>1.1000000000000001</v>
      </c>
      <c r="N265" s="76">
        <v>4</v>
      </c>
      <c r="O265" s="69">
        <f t="shared" si="258"/>
        <v>4.4000000000000004</v>
      </c>
      <c r="P265" s="176">
        <f t="shared" ref="P265" si="319">E265*F265</f>
        <v>272.74872215723997</v>
      </c>
      <c r="Q265" s="176">
        <f t="shared" ref="Q265" si="320">SUM(O265:O268)</f>
        <v>4.4077999999999999</v>
      </c>
      <c r="R265" s="176">
        <f t="shared" ref="R265" si="321">Q265*1.02*1.05*$R$14</f>
        <v>4.9907809173599995</v>
      </c>
      <c r="S265" s="188">
        <f t="shared" ref="S265" si="322">F265*$S$17</f>
        <v>7.5210897892158792</v>
      </c>
      <c r="T265" s="188">
        <f t="shared" ref="T265" si="323">S265*E265</f>
        <v>349.73067519853839</v>
      </c>
    </row>
    <row r="266" spans="1:20" ht="12.75" customHeight="1">
      <c r="A266" s="169"/>
      <c r="B266" s="170"/>
      <c r="C266" s="170"/>
      <c r="D266" s="172"/>
      <c r="E266" s="169"/>
      <c r="F266" s="174"/>
      <c r="G266" s="204"/>
      <c r="H266" s="176"/>
      <c r="I266" s="204"/>
      <c r="J266" s="176"/>
      <c r="K266" s="68" t="s">
        <v>59</v>
      </c>
      <c r="L266" s="68" t="s">
        <v>47</v>
      </c>
      <c r="M266" s="68">
        <v>0.05</v>
      </c>
      <c r="N266" s="76">
        <v>0.156</v>
      </c>
      <c r="O266" s="69">
        <f t="shared" si="258"/>
        <v>7.8000000000000005E-3</v>
      </c>
      <c r="P266" s="176"/>
      <c r="Q266" s="176"/>
      <c r="R266" s="176"/>
      <c r="S266" s="188"/>
      <c r="T266" s="188"/>
    </row>
    <row r="267" spans="1:20" ht="12.75" customHeight="1">
      <c r="A267" s="169"/>
      <c r="B267" s="170"/>
      <c r="C267" s="170"/>
      <c r="D267" s="172"/>
      <c r="E267" s="169"/>
      <c r="F267" s="174"/>
      <c r="G267" s="204"/>
      <c r="H267" s="176"/>
      <c r="I267" s="204"/>
      <c r="J267" s="176"/>
      <c r="K267" s="68"/>
      <c r="L267" s="68"/>
      <c r="M267" s="68"/>
      <c r="N267" s="76"/>
      <c r="O267" s="69">
        <f t="shared" si="258"/>
        <v>0</v>
      </c>
      <c r="P267" s="176"/>
      <c r="Q267" s="176"/>
      <c r="R267" s="176"/>
      <c r="S267" s="188"/>
      <c r="T267" s="188"/>
    </row>
    <row r="268" spans="1:20" ht="12.75" customHeight="1">
      <c r="A268" s="169"/>
      <c r="B268" s="170"/>
      <c r="C268" s="170"/>
      <c r="D268" s="173"/>
      <c r="E268" s="169"/>
      <c r="F268" s="174"/>
      <c r="G268" s="204"/>
      <c r="H268" s="176"/>
      <c r="I268" s="204"/>
      <c r="J268" s="176"/>
      <c r="K268" s="68"/>
      <c r="L268" s="68"/>
      <c r="M268" s="68"/>
      <c r="N268" s="76"/>
      <c r="O268" s="69">
        <f t="shared" si="258"/>
        <v>0</v>
      </c>
      <c r="P268" s="176"/>
      <c r="Q268" s="176"/>
      <c r="R268" s="176"/>
      <c r="S268" s="188"/>
      <c r="T268" s="188"/>
    </row>
    <row r="269" spans="1:20" ht="12.75" customHeight="1">
      <c r="A269" s="169">
        <v>4</v>
      </c>
      <c r="B269" s="170" t="s">
        <v>579</v>
      </c>
      <c r="C269" s="170" t="s">
        <v>582</v>
      </c>
      <c r="D269" s="243" t="s">
        <v>42</v>
      </c>
      <c r="E269" s="169">
        <v>46.5</v>
      </c>
      <c r="F269" s="174">
        <f t="shared" si="256"/>
        <v>0.32103962071999997</v>
      </c>
      <c r="G269" s="213">
        <v>5.5999999999999999E-3</v>
      </c>
      <c r="H269" s="176">
        <f t="shared" si="257"/>
        <v>1.1108551999999999E-2</v>
      </c>
      <c r="I269" s="177">
        <v>8.3400000000000002E-2</v>
      </c>
      <c r="J269" s="176">
        <f t="shared" si="250"/>
        <v>0.29226779399999997</v>
      </c>
      <c r="K269" s="68" t="s">
        <v>59</v>
      </c>
      <c r="L269" s="68" t="s">
        <v>47</v>
      </c>
      <c r="M269" s="68">
        <v>0.1</v>
      </c>
      <c r="N269" s="76">
        <v>0.156</v>
      </c>
      <c r="O269" s="69">
        <f t="shared" si="258"/>
        <v>1.5600000000000001E-2</v>
      </c>
      <c r="P269" s="176">
        <f t="shared" ref="P269" si="324">E269*F269</f>
        <v>14.928342363479999</v>
      </c>
      <c r="Q269" s="176">
        <f t="shared" ref="Q269" si="325">SUM(O269:O272)</f>
        <v>1.5600000000000001E-2</v>
      </c>
      <c r="R269" s="176">
        <f t="shared" ref="R269" si="326">Q269*1.02*1.05*$R$14</f>
        <v>1.766327472E-2</v>
      </c>
      <c r="S269" s="188">
        <f t="shared" ref="S269" si="327">F269*$S$17</f>
        <v>0.41165143664783221</v>
      </c>
      <c r="T269" s="188">
        <f t="shared" ref="T269" si="328">S269*E269</f>
        <v>19.1417918041242</v>
      </c>
    </row>
    <row r="270" spans="1:20" ht="12.75" customHeight="1">
      <c r="A270" s="169"/>
      <c r="B270" s="170"/>
      <c r="C270" s="170"/>
      <c r="D270" s="172"/>
      <c r="E270" s="169"/>
      <c r="F270" s="174"/>
      <c r="G270" s="213"/>
      <c r="H270" s="176"/>
      <c r="I270" s="177"/>
      <c r="J270" s="176"/>
      <c r="K270" s="68"/>
      <c r="L270" s="68"/>
      <c r="M270" s="68"/>
      <c r="N270" s="76"/>
      <c r="O270" s="69">
        <f t="shared" si="258"/>
        <v>0</v>
      </c>
      <c r="P270" s="176"/>
      <c r="Q270" s="176"/>
      <c r="R270" s="176"/>
      <c r="S270" s="188"/>
      <c r="T270" s="188"/>
    </row>
    <row r="271" spans="1:20" ht="12.75" customHeight="1">
      <c r="A271" s="169"/>
      <c r="B271" s="170"/>
      <c r="C271" s="170"/>
      <c r="D271" s="172"/>
      <c r="E271" s="169"/>
      <c r="F271" s="174"/>
      <c r="G271" s="213"/>
      <c r="H271" s="176"/>
      <c r="I271" s="177"/>
      <c r="J271" s="176"/>
      <c r="K271" s="68"/>
      <c r="L271" s="68"/>
      <c r="M271" s="68"/>
      <c r="N271" s="76"/>
      <c r="O271" s="69">
        <f t="shared" si="258"/>
        <v>0</v>
      </c>
      <c r="P271" s="176"/>
      <c r="Q271" s="176"/>
      <c r="R271" s="176"/>
      <c r="S271" s="188"/>
      <c r="T271" s="188"/>
    </row>
    <row r="272" spans="1:20" ht="12.75" customHeight="1">
      <c r="A272" s="169"/>
      <c r="B272" s="170"/>
      <c r="C272" s="170"/>
      <c r="D272" s="173"/>
      <c r="E272" s="169"/>
      <c r="F272" s="174"/>
      <c r="G272" s="213"/>
      <c r="H272" s="176"/>
      <c r="I272" s="177"/>
      <c r="J272" s="176"/>
      <c r="K272" s="68"/>
      <c r="L272" s="68"/>
      <c r="M272" s="68"/>
      <c r="N272" s="76"/>
      <c r="O272" s="69">
        <f t="shared" si="258"/>
        <v>0</v>
      </c>
      <c r="P272" s="176"/>
      <c r="Q272" s="176"/>
      <c r="R272" s="176"/>
      <c r="S272" s="188"/>
      <c r="T272" s="188"/>
    </row>
    <row r="273" spans="1:20" ht="12.75" customHeight="1">
      <c r="A273" s="169">
        <v>5</v>
      </c>
      <c r="B273" s="170" t="s">
        <v>584</v>
      </c>
      <c r="C273" s="170" t="s">
        <v>585</v>
      </c>
      <c r="D273" s="217" t="s">
        <v>30</v>
      </c>
      <c r="E273" s="169">
        <v>930</v>
      </c>
      <c r="F273" s="174">
        <f t="shared" si="256"/>
        <v>1.3647064386559999</v>
      </c>
      <c r="G273" s="177">
        <v>1.7399999999999999E-2</v>
      </c>
      <c r="H273" s="176">
        <f t="shared" si="257"/>
        <v>3.4515858000000003E-2</v>
      </c>
      <c r="I273" s="177">
        <v>0.12759999999999999</v>
      </c>
      <c r="J273" s="176">
        <f t="shared" si="250"/>
        <v>0.4471627159999999</v>
      </c>
      <c r="K273" s="68" t="s">
        <v>591</v>
      </c>
      <c r="L273" s="68" t="s">
        <v>47</v>
      </c>
      <c r="M273" s="68">
        <v>0.189</v>
      </c>
      <c r="N273" s="76">
        <v>3.8</v>
      </c>
      <c r="O273" s="69">
        <f t="shared" si="258"/>
        <v>0.71819999999999995</v>
      </c>
      <c r="P273" s="176">
        <f t="shared" ref="P273" si="329">E273*F273</f>
        <v>1269.17698795008</v>
      </c>
      <c r="Q273" s="176">
        <f t="shared" ref="Q273" si="330">SUM(O273:O276)</f>
        <v>0.77987999999999991</v>
      </c>
      <c r="R273" s="176">
        <f t="shared" ref="R273" si="331">Q273*1.02*1.05*$R$14</f>
        <v>0.88302786465599992</v>
      </c>
      <c r="S273" s="188">
        <f t="shared" ref="S273" si="332">F273*$S$17</f>
        <v>1.7498879571791477</v>
      </c>
      <c r="T273" s="188">
        <f t="shared" ref="T273" si="333">S273*E273</f>
        <v>1627.3958001766073</v>
      </c>
    </row>
    <row r="274" spans="1:20" ht="12.75" customHeight="1">
      <c r="A274" s="169"/>
      <c r="B274" s="170"/>
      <c r="C274" s="170"/>
      <c r="D274" s="217"/>
      <c r="E274" s="169"/>
      <c r="F274" s="174"/>
      <c r="G274" s="177"/>
      <c r="H274" s="176"/>
      <c r="I274" s="177"/>
      <c r="J274" s="176"/>
      <c r="K274" s="68" t="s">
        <v>592</v>
      </c>
      <c r="L274" s="68" t="s">
        <v>47</v>
      </c>
      <c r="M274" s="68">
        <v>1.4999999999999999E-2</v>
      </c>
      <c r="N274" s="76">
        <v>3.8</v>
      </c>
      <c r="O274" s="69">
        <f t="shared" si="258"/>
        <v>5.6999999999999995E-2</v>
      </c>
      <c r="P274" s="176"/>
      <c r="Q274" s="176"/>
      <c r="R274" s="176"/>
      <c r="S274" s="188"/>
      <c r="T274" s="188"/>
    </row>
    <row r="275" spans="1:20" ht="12.75" customHeight="1">
      <c r="A275" s="169"/>
      <c r="B275" s="170"/>
      <c r="C275" s="170"/>
      <c r="D275" s="217"/>
      <c r="E275" s="169"/>
      <c r="F275" s="174"/>
      <c r="G275" s="177"/>
      <c r="H275" s="176"/>
      <c r="I275" s="177"/>
      <c r="J275" s="176"/>
      <c r="K275" s="68" t="s">
        <v>590</v>
      </c>
      <c r="L275" s="68" t="s">
        <v>47</v>
      </c>
      <c r="M275" s="68">
        <v>0.03</v>
      </c>
      <c r="N275" s="76">
        <v>0.156</v>
      </c>
      <c r="O275" s="69">
        <f t="shared" si="258"/>
        <v>4.6800000000000001E-3</v>
      </c>
      <c r="P275" s="176"/>
      <c r="Q275" s="176"/>
      <c r="R275" s="176"/>
      <c r="S275" s="188"/>
      <c r="T275" s="188"/>
    </row>
    <row r="276" spans="1:20" ht="12.75" customHeight="1">
      <c r="A276" s="169"/>
      <c r="B276" s="170"/>
      <c r="C276" s="170"/>
      <c r="D276" s="217"/>
      <c r="E276" s="169"/>
      <c r="F276" s="174"/>
      <c r="G276" s="177"/>
      <c r="H276" s="176"/>
      <c r="I276" s="177"/>
      <c r="J276" s="176"/>
      <c r="K276" s="68"/>
      <c r="L276" s="68"/>
      <c r="M276" s="68"/>
      <c r="N276" s="76"/>
      <c r="O276" s="69">
        <f t="shared" si="258"/>
        <v>0</v>
      </c>
      <c r="P276" s="176"/>
      <c r="Q276" s="176"/>
      <c r="R276" s="176"/>
      <c r="S276" s="188"/>
      <c r="T276" s="188"/>
    </row>
    <row r="277" spans="1:20" ht="12.75" customHeight="1">
      <c r="A277" s="169">
        <v>6</v>
      </c>
      <c r="B277" s="170" t="s">
        <v>579</v>
      </c>
      <c r="C277" s="170" t="s">
        <v>594</v>
      </c>
      <c r="D277" s="243" t="s">
        <v>42</v>
      </c>
      <c r="E277" s="169">
        <v>139.5</v>
      </c>
      <c r="F277" s="174">
        <f t="shared" si="256"/>
        <v>0.32103962071999997</v>
      </c>
      <c r="G277" s="213">
        <v>5.5999999999999999E-3</v>
      </c>
      <c r="H277" s="176">
        <f t="shared" si="257"/>
        <v>1.1108551999999999E-2</v>
      </c>
      <c r="I277" s="177">
        <v>8.3400000000000002E-2</v>
      </c>
      <c r="J277" s="176">
        <f t="shared" ref="J277:J337" si="334">I277*$P$9/1000</f>
        <v>0.29226779399999997</v>
      </c>
      <c r="K277" s="68" t="s">
        <v>59</v>
      </c>
      <c r="L277" s="68" t="s">
        <v>47</v>
      </c>
      <c r="M277" s="68">
        <v>0.1</v>
      </c>
      <c r="N277" s="76">
        <v>0.156</v>
      </c>
      <c r="O277" s="69">
        <f t="shared" si="258"/>
        <v>1.5600000000000001E-2</v>
      </c>
      <c r="P277" s="176">
        <f t="shared" ref="P277" si="335">E277*F277</f>
        <v>44.785027090439996</v>
      </c>
      <c r="Q277" s="176">
        <f t="shared" ref="Q277" si="336">SUM(O277:O280)</f>
        <v>1.5600000000000001E-2</v>
      </c>
      <c r="R277" s="176">
        <f t="shared" ref="R277" si="337">Q277*1.02*1.05*$R$14</f>
        <v>1.766327472E-2</v>
      </c>
      <c r="S277" s="188">
        <f t="shared" ref="S277" si="338">F277*$S$17</f>
        <v>0.41165143664783221</v>
      </c>
      <c r="T277" s="188">
        <f t="shared" ref="T277" si="339">S277*E277</f>
        <v>57.425375412372595</v>
      </c>
    </row>
    <row r="278" spans="1:20" ht="12.75" customHeight="1">
      <c r="A278" s="169"/>
      <c r="B278" s="170"/>
      <c r="C278" s="170"/>
      <c r="D278" s="172"/>
      <c r="E278" s="169"/>
      <c r="F278" s="174"/>
      <c r="G278" s="213"/>
      <c r="H278" s="176"/>
      <c r="I278" s="177"/>
      <c r="J278" s="176"/>
      <c r="K278" s="68"/>
      <c r="L278" s="68"/>
      <c r="M278" s="68"/>
      <c r="N278" s="76"/>
      <c r="O278" s="69">
        <f t="shared" si="258"/>
        <v>0</v>
      </c>
      <c r="P278" s="176"/>
      <c r="Q278" s="176"/>
      <c r="R278" s="176"/>
      <c r="S278" s="188"/>
      <c r="T278" s="188"/>
    </row>
    <row r="279" spans="1:20" ht="12.75" customHeight="1">
      <c r="A279" s="169"/>
      <c r="B279" s="170"/>
      <c r="C279" s="170"/>
      <c r="D279" s="172"/>
      <c r="E279" s="169"/>
      <c r="F279" s="174"/>
      <c r="G279" s="213"/>
      <c r="H279" s="176"/>
      <c r="I279" s="177"/>
      <c r="J279" s="176"/>
      <c r="K279" s="68"/>
      <c r="L279" s="68"/>
      <c r="M279" s="68"/>
      <c r="N279" s="76"/>
      <c r="O279" s="69">
        <f t="shared" si="258"/>
        <v>0</v>
      </c>
      <c r="P279" s="176"/>
      <c r="Q279" s="176"/>
      <c r="R279" s="176"/>
      <c r="S279" s="188"/>
      <c r="T279" s="188"/>
    </row>
    <row r="280" spans="1:20" ht="12.75" customHeight="1">
      <c r="A280" s="169"/>
      <c r="B280" s="170"/>
      <c r="C280" s="170"/>
      <c r="D280" s="173"/>
      <c r="E280" s="169"/>
      <c r="F280" s="174"/>
      <c r="G280" s="213"/>
      <c r="H280" s="176"/>
      <c r="I280" s="177"/>
      <c r="J280" s="176"/>
      <c r="K280" s="68"/>
      <c r="L280" s="68"/>
      <c r="M280" s="68"/>
      <c r="N280" s="76"/>
      <c r="O280" s="69">
        <f t="shared" si="258"/>
        <v>0</v>
      </c>
      <c r="P280" s="176"/>
      <c r="Q280" s="176"/>
      <c r="R280" s="176"/>
      <c r="S280" s="188"/>
      <c r="T280" s="188"/>
    </row>
    <row r="281" spans="1:20" ht="12.75" customHeight="1">
      <c r="A281" s="169">
        <v>7</v>
      </c>
      <c r="B281" s="170" t="s">
        <v>588</v>
      </c>
      <c r="C281" s="170" t="s">
        <v>586</v>
      </c>
      <c r="D281" s="243" t="s">
        <v>42</v>
      </c>
      <c r="E281" s="169">
        <v>139.5</v>
      </c>
      <c r="F281" s="174">
        <f t="shared" ref="F281:F341" si="340">H281+J281+R281</f>
        <v>1.8748593499999999</v>
      </c>
      <c r="G281" s="213"/>
      <c r="H281" s="176">
        <f t="shared" ref="H281:H341" si="341">G281*$P$8/1000</f>
        <v>0</v>
      </c>
      <c r="I281" s="198">
        <f>0.0535*10</f>
        <v>0.53500000000000003</v>
      </c>
      <c r="J281" s="176">
        <f t="shared" si="334"/>
        <v>1.8748593499999999</v>
      </c>
      <c r="K281" s="68"/>
      <c r="L281" s="68"/>
      <c r="M281" s="68"/>
      <c r="N281" s="76"/>
      <c r="O281" s="69">
        <f t="shared" ref="O281:O344" si="342">M281*N281</f>
        <v>0</v>
      </c>
      <c r="P281" s="176">
        <f t="shared" ref="P281" si="343">E281*F281</f>
        <v>261.542879325</v>
      </c>
      <c r="Q281" s="176">
        <f t="shared" ref="Q281" si="344">SUM(O281:O284)</f>
        <v>0</v>
      </c>
      <c r="R281" s="176">
        <f t="shared" ref="R281" si="345">Q281*1.02*1.05*$R$14</f>
        <v>0</v>
      </c>
      <c r="S281" s="188">
        <f t="shared" ref="S281" si="346">F281*$S$17</f>
        <v>2.4040289581990537</v>
      </c>
      <c r="T281" s="188">
        <f t="shared" ref="T281" si="347">S281*E281</f>
        <v>335.36203966876798</v>
      </c>
    </row>
    <row r="282" spans="1:20" ht="12.75" customHeight="1">
      <c r="A282" s="169"/>
      <c r="B282" s="170"/>
      <c r="C282" s="170"/>
      <c r="D282" s="172"/>
      <c r="E282" s="169"/>
      <c r="F282" s="174"/>
      <c r="G282" s="213"/>
      <c r="H282" s="176"/>
      <c r="I282" s="198"/>
      <c r="J282" s="176"/>
      <c r="K282" s="68"/>
      <c r="L282" s="68"/>
      <c r="M282" s="68"/>
      <c r="N282" s="76"/>
      <c r="O282" s="69">
        <f t="shared" si="342"/>
        <v>0</v>
      </c>
      <c r="P282" s="176"/>
      <c r="Q282" s="176"/>
      <c r="R282" s="176"/>
      <c r="S282" s="188"/>
      <c r="T282" s="188"/>
    </row>
    <row r="283" spans="1:20" ht="12.75" customHeight="1">
      <c r="A283" s="169"/>
      <c r="B283" s="170"/>
      <c r="C283" s="170"/>
      <c r="D283" s="172"/>
      <c r="E283" s="169"/>
      <c r="F283" s="174"/>
      <c r="G283" s="213"/>
      <c r="H283" s="176"/>
      <c r="I283" s="198"/>
      <c r="J283" s="176"/>
      <c r="K283" s="68"/>
      <c r="L283" s="68"/>
      <c r="M283" s="68"/>
      <c r="N283" s="76"/>
      <c r="O283" s="69">
        <f t="shared" si="342"/>
        <v>0</v>
      </c>
      <c r="P283" s="176"/>
      <c r="Q283" s="176"/>
      <c r="R283" s="176"/>
      <c r="S283" s="188"/>
      <c r="T283" s="188"/>
    </row>
    <row r="284" spans="1:20" ht="12.75" customHeight="1">
      <c r="A284" s="169"/>
      <c r="B284" s="170"/>
      <c r="C284" s="170"/>
      <c r="D284" s="173"/>
      <c r="E284" s="169"/>
      <c r="F284" s="174"/>
      <c r="G284" s="213"/>
      <c r="H284" s="176"/>
      <c r="I284" s="198"/>
      <c r="J284" s="176"/>
      <c r="K284" s="68"/>
      <c r="L284" s="68"/>
      <c r="M284" s="68"/>
      <c r="N284" s="76"/>
      <c r="O284" s="69">
        <f t="shared" si="342"/>
        <v>0</v>
      </c>
      <c r="P284" s="176"/>
      <c r="Q284" s="176"/>
      <c r="R284" s="176"/>
      <c r="S284" s="188"/>
      <c r="T284" s="188"/>
    </row>
    <row r="285" spans="1:20" ht="12.75" customHeight="1">
      <c r="A285" s="169">
        <v>8</v>
      </c>
      <c r="B285" s="170" t="s">
        <v>589</v>
      </c>
      <c r="C285" s="170" t="s">
        <v>587</v>
      </c>
      <c r="D285" s="217" t="s">
        <v>30</v>
      </c>
      <c r="E285" s="169">
        <v>930</v>
      </c>
      <c r="F285" s="174">
        <f t="shared" si="340"/>
        <v>0.82257977609599986</v>
      </c>
      <c r="G285" s="177">
        <v>1.7399999999999999E-2</v>
      </c>
      <c r="H285" s="176">
        <f t="shared" si="341"/>
        <v>3.4515858000000003E-2</v>
      </c>
      <c r="I285" s="177">
        <v>0.12759999999999999</v>
      </c>
      <c r="J285" s="176">
        <f t="shared" si="334"/>
        <v>0.4471627159999999</v>
      </c>
      <c r="K285" s="68" t="s">
        <v>591</v>
      </c>
      <c r="L285" s="68" t="s">
        <v>47</v>
      </c>
      <c r="M285" s="68">
        <v>6.3E-2</v>
      </c>
      <c r="N285" s="76">
        <v>3.8</v>
      </c>
      <c r="O285" s="69">
        <f t="shared" si="342"/>
        <v>0.2394</v>
      </c>
      <c r="P285" s="176">
        <f t="shared" ref="P285" si="348">E285*F285</f>
        <v>764.99919176927983</v>
      </c>
      <c r="Q285" s="176">
        <f t="shared" ref="Q285" si="349">SUM(O285:O288)</f>
        <v>0.30108000000000001</v>
      </c>
      <c r="R285" s="176">
        <f t="shared" ref="R285" si="350">Q285*1.02*1.05*$R$14</f>
        <v>0.340901202096</v>
      </c>
      <c r="S285" s="188">
        <f t="shared" ref="S285" si="351">F285*$S$17</f>
        <v>1.0547487747087148</v>
      </c>
      <c r="T285" s="188">
        <f t="shared" ref="T285" si="352">S285*E285</f>
        <v>980.9163604791047</v>
      </c>
    </row>
    <row r="286" spans="1:20" ht="12.75" customHeight="1">
      <c r="A286" s="169"/>
      <c r="B286" s="170"/>
      <c r="C286" s="170"/>
      <c r="D286" s="217"/>
      <c r="E286" s="169"/>
      <c r="F286" s="174"/>
      <c r="G286" s="177"/>
      <c r="H286" s="176"/>
      <c r="I286" s="177"/>
      <c r="J286" s="176"/>
      <c r="K286" s="68" t="s">
        <v>592</v>
      </c>
      <c r="L286" s="68" t="s">
        <v>47</v>
      </c>
      <c r="M286" s="68">
        <v>1.4999999999999999E-2</v>
      </c>
      <c r="N286" s="76">
        <v>3.8</v>
      </c>
      <c r="O286" s="69">
        <f t="shared" si="342"/>
        <v>5.6999999999999995E-2</v>
      </c>
      <c r="P286" s="176"/>
      <c r="Q286" s="176"/>
      <c r="R286" s="176"/>
      <c r="S286" s="188"/>
      <c r="T286" s="188"/>
    </row>
    <row r="287" spans="1:20" ht="12.75" customHeight="1">
      <c r="A287" s="169"/>
      <c r="B287" s="170"/>
      <c r="C287" s="170"/>
      <c r="D287" s="217"/>
      <c r="E287" s="169"/>
      <c r="F287" s="174"/>
      <c r="G287" s="177"/>
      <c r="H287" s="176"/>
      <c r="I287" s="177"/>
      <c r="J287" s="176"/>
      <c r="K287" s="68" t="s">
        <v>590</v>
      </c>
      <c r="L287" s="68" t="s">
        <v>47</v>
      </c>
      <c r="M287" s="68">
        <v>0.03</v>
      </c>
      <c r="N287" s="76">
        <v>0.156</v>
      </c>
      <c r="O287" s="69">
        <f t="shared" si="342"/>
        <v>4.6800000000000001E-3</v>
      </c>
      <c r="P287" s="176"/>
      <c r="Q287" s="176"/>
      <c r="R287" s="176"/>
      <c r="S287" s="188"/>
      <c r="T287" s="188"/>
    </row>
    <row r="288" spans="1:20" ht="12.75" customHeight="1">
      <c r="A288" s="169"/>
      <c r="B288" s="170"/>
      <c r="C288" s="170"/>
      <c r="D288" s="217"/>
      <c r="E288" s="169"/>
      <c r="F288" s="174"/>
      <c r="G288" s="177"/>
      <c r="H288" s="176"/>
      <c r="I288" s="177"/>
      <c r="J288" s="176"/>
      <c r="K288" s="68"/>
      <c r="L288" s="68"/>
      <c r="M288" s="68"/>
      <c r="N288" s="76"/>
      <c r="O288" s="69">
        <f t="shared" si="342"/>
        <v>0</v>
      </c>
      <c r="P288" s="176"/>
      <c r="Q288" s="176"/>
      <c r="R288" s="176"/>
      <c r="S288" s="188"/>
      <c r="T288" s="188"/>
    </row>
    <row r="289" spans="1:20" ht="12.75" customHeight="1">
      <c r="A289" s="169">
        <v>9</v>
      </c>
      <c r="B289" s="170" t="s">
        <v>579</v>
      </c>
      <c r="C289" s="170" t="s">
        <v>595</v>
      </c>
      <c r="D289" s="243" t="s">
        <v>42</v>
      </c>
      <c r="E289" s="169">
        <v>46.5</v>
      </c>
      <c r="F289" s="174">
        <f t="shared" si="340"/>
        <v>0.32103962071999997</v>
      </c>
      <c r="G289" s="213">
        <v>5.5999999999999999E-3</v>
      </c>
      <c r="H289" s="176">
        <f t="shared" si="341"/>
        <v>1.1108551999999999E-2</v>
      </c>
      <c r="I289" s="177">
        <v>8.3400000000000002E-2</v>
      </c>
      <c r="J289" s="176">
        <f t="shared" si="334"/>
        <v>0.29226779399999997</v>
      </c>
      <c r="K289" s="68" t="s">
        <v>59</v>
      </c>
      <c r="L289" s="68" t="s">
        <v>47</v>
      </c>
      <c r="M289" s="68">
        <v>0.1</v>
      </c>
      <c r="N289" s="76">
        <v>0.156</v>
      </c>
      <c r="O289" s="69">
        <f t="shared" si="342"/>
        <v>1.5600000000000001E-2</v>
      </c>
      <c r="P289" s="176">
        <f t="shared" ref="P289" si="353">E289*F289</f>
        <v>14.928342363479999</v>
      </c>
      <c r="Q289" s="176">
        <f t="shared" ref="Q289" si="354">SUM(O289:O292)</f>
        <v>1.5600000000000001E-2</v>
      </c>
      <c r="R289" s="176">
        <f t="shared" ref="R289" si="355">Q289*1.02*1.05*$R$14</f>
        <v>1.766327472E-2</v>
      </c>
      <c r="S289" s="188">
        <f t="shared" ref="S289" si="356">F289*$S$17</f>
        <v>0.41165143664783221</v>
      </c>
      <c r="T289" s="188">
        <f t="shared" ref="T289" si="357">S289*E289</f>
        <v>19.1417918041242</v>
      </c>
    </row>
    <row r="290" spans="1:20" ht="12.75" customHeight="1">
      <c r="A290" s="169"/>
      <c r="B290" s="170"/>
      <c r="C290" s="170"/>
      <c r="D290" s="172"/>
      <c r="E290" s="169"/>
      <c r="F290" s="174"/>
      <c r="G290" s="213"/>
      <c r="H290" s="176"/>
      <c r="I290" s="177"/>
      <c r="J290" s="176"/>
      <c r="K290" s="68"/>
      <c r="L290" s="68"/>
      <c r="M290" s="68"/>
      <c r="N290" s="76"/>
      <c r="O290" s="69">
        <f t="shared" si="342"/>
        <v>0</v>
      </c>
      <c r="P290" s="176"/>
      <c r="Q290" s="176"/>
      <c r="R290" s="176"/>
      <c r="S290" s="188"/>
      <c r="T290" s="188"/>
    </row>
    <row r="291" spans="1:20" ht="12.75" customHeight="1">
      <c r="A291" s="169"/>
      <c r="B291" s="170"/>
      <c r="C291" s="170"/>
      <c r="D291" s="172"/>
      <c r="E291" s="169"/>
      <c r="F291" s="174"/>
      <c r="G291" s="213"/>
      <c r="H291" s="176"/>
      <c r="I291" s="177"/>
      <c r="J291" s="176"/>
      <c r="K291" s="68"/>
      <c r="L291" s="68"/>
      <c r="M291" s="68"/>
      <c r="N291" s="76"/>
      <c r="O291" s="69">
        <f t="shared" si="342"/>
        <v>0</v>
      </c>
      <c r="P291" s="176"/>
      <c r="Q291" s="176"/>
      <c r="R291" s="176"/>
      <c r="S291" s="188"/>
      <c r="T291" s="188"/>
    </row>
    <row r="292" spans="1:20" ht="12.75" customHeight="1">
      <c r="A292" s="169"/>
      <c r="B292" s="170"/>
      <c r="C292" s="170"/>
      <c r="D292" s="173"/>
      <c r="E292" s="169"/>
      <c r="F292" s="174"/>
      <c r="G292" s="213"/>
      <c r="H292" s="176"/>
      <c r="I292" s="177"/>
      <c r="J292" s="176"/>
      <c r="K292" s="68"/>
      <c r="L292" s="68"/>
      <c r="M292" s="68"/>
      <c r="N292" s="76"/>
      <c r="O292" s="69">
        <f t="shared" si="342"/>
        <v>0</v>
      </c>
      <c r="P292" s="176"/>
      <c r="Q292" s="176"/>
      <c r="R292" s="176"/>
      <c r="S292" s="188"/>
      <c r="T292" s="188"/>
    </row>
    <row r="293" spans="1:20" ht="12.75" customHeight="1">
      <c r="A293" s="169">
        <v>10</v>
      </c>
      <c r="B293" s="170" t="s">
        <v>588</v>
      </c>
      <c r="C293" s="170" t="s">
        <v>596</v>
      </c>
      <c r="D293" s="243" t="s">
        <v>42</v>
      </c>
      <c r="E293" s="169">
        <v>46.5</v>
      </c>
      <c r="F293" s="174">
        <f t="shared" si="340"/>
        <v>1.8748593499999999</v>
      </c>
      <c r="G293" s="213"/>
      <c r="H293" s="176">
        <f t="shared" si="341"/>
        <v>0</v>
      </c>
      <c r="I293" s="198">
        <f>0.0535*10</f>
        <v>0.53500000000000003</v>
      </c>
      <c r="J293" s="176">
        <f t="shared" si="334"/>
        <v>1.8748593499999999</v>
      </c>
      <c r="K293" s="68"/>
      <c r="L293" s="68"/>
      <c r="M293" s="68"/>
      <c r="N293" s="76"/>
      <c r="O293" s="69">
        <f t="shared" si="342"/>
        <v>0</v>
      </c>
      <c r="P293" s="176">
        <f t="shared" ref="P293" si="358">E293*F293</f>
        <v>87.180959774999991</v>
      </c>
      <c r="Q293" s="176">
        <f t="shared" ref="Q293" si="359">SUM(O293:O296)</f>
        <v>0</v>
      </c>
      <c r="R293" s="176">
        <f t="shared" ref="R293" si="360">Q293*1.02*1.05*$R$14</f>
        <v>0</v>
      </c>
      <c r="S293" s="188">
        <f t="shared" ref="S293" si="361">F293*$S$17</f>
        <v>2.4040289581990537</v>
      </c>
      <c r="T293" s="188">
        <f t="shared" ref="T293" si="362">S293*E293</f>
        <v>111.787346556256</v>
      </c>
    </row>
    <row r="294" spans="1:20" ht="12.75" customHeight="1">
      <c r="A294" s="169"/>
      <c r="B294" s="170"/>
      <c r="C294" s="170"/>
      <c r="D294" s="172"/>
      <c r="E294" s="169"/>
      <c r="F294" s="174"/>
      <c r="G294" s="213"/>
      <c r="H294" s="176"/>
      <c r="I294" s="198"/>
      <c r="J294" s="176"/>
      <c r="K294" s="68"/>
      <c r="L294" s="68"/>
      <c r="M294" s="68"/>
      <c r="N294" s="76"/>
      <c r="O294" s="69">
        <f t="shared" si="342"/>
        <v>0</v>
      </c>
      <c r="P294" s="176"/>
      <c r="Q294" s="176"/>
      <c r="R294" s="176"/>
      <c r="S294" s="188"/>
      <c r="T294" s="188"/>
    </row>
    <row r="295" spans="1:20" ht="12.75" customHeight="1">
      <c r="A295" s="169"/>
      <c r="B295" s="170"/>
      <c r="C295" s="170"/>
      <c r="D295" s="172"/>
      <c r="E295" s="169"/>
      <c r="F295" s="174"/>
      <c r="G295" s="213"/>
      <c r="H295" s="176"/>
      <c r="I295" s="198"/>
      <c r="J295" s="176"/>
      <c r="K295" s="68"/>
      <c r="L295" s="68"/>
      <c r="M295" s="68"/>
      <c r="N295" s="76"/>
      <c r="O295" s="69">
        <f t="shared" si="342"/>
        <v>0</v>
      </c>
      <c r="P295" s="176"/>
      <c r="Q295" s="176"/>
      <c r="R295" s="176"/>
      <c r="S295" s="188"/>
      <c r="T295" s="188"/>
    </row>
    <row r="296" spans="1:20" ht="12.75" customHeight="1">
      <c r="A296" s="169"/>
      <c r="B296" s="170"/>
      <c r="C296" s="170"/>
      <c r="D296" s="173"/>
      <c r="E296" s="169"/>
      <c r="F296" s="174"/>
      <c r="G296" s="213"/>
      <c r="H296" s="176"/>
      <c r="I296" s="198"/>
      <c r="J296" s="176"/>
      <c r="K296" s="68"/>
      <c r="L296" s="68"/>
      <c r="M296" s="68"/>
      <c r="N296" s="76"/>
      <c r="O296" s="69">
        <f t="shared" si="342"/>
        <v>0</v>
      </c>
      <c r="P296" s="176"/>
      <c r="Q296" s="176"/>
      <c r="R296" s="176"/>
      <c r="S296" s="188"/>
      <c r="T296" s="188"/>
    </row>
    <row r="297" spans="1:20" ht="12.75" customHeight="1">
      <c r="A297" s="169">
        <v>11</v>
      </c>
      <c r="B297" s="170" t="s">
        <v>50</v>
      </c>
      <c r="C297" s="170" t="s">
        <v>597</v>
      </c>
      <c r="D297" s="243" t="s">
        <v>42</v>
      </c>
      <c r="E297" s="169">
        <v>27.9</v>
      </c>
      <c r="F297" s="174">
        <f t="shared" si="340"/>
        <v>8.1485421749199993</v>
      </c>
      <c r="G297" s="204">
        <v>7.0000000000000007E-2</v>
      </c>
      <c r="H297" s="176">
        <f t="shared" si="341"/>
        <v>0.13885690000000003</v>
      </c>
      <c r="I297" s="204">
        <v>0.21</v>
      </c>
      <c r="J297" s="176">
        <f t="shared" si="334"/>
        <v>0.73592609999999992</v>
      </c>
      <c r="K297" s="68" t="s">
        <v>599</v>
      </c>
      <c r="L297" s="68" t="s">
        <v>47</v>
      </c>
      <c r="M297" s="68">
        <v>1.1000000000000001</v>
      </c>
      <c r="N297" s="76">
        <v>5.8330000000000002</v>
      </c>
      <c r="O297" s="69">
        <f t="shared" si="342"/>
        <v>6.4163000000000006</v>
      </c>
      <c r="P297" s="176">
        <f t="shared" ref="P297" si="363">E297*F297</f>
        <v>227.34432668026798</v>
      </c>
      <c r="Q297" s="176">
        <f t="shared" ref="Q297" si="364">SUM(O297:O300)</f>
        <v>6.4241000000000001</v>
      </c>
      <c r="R297" s="176">
        <f t="shared" ref="R297" si="365">Q297*1.02*1.05*$R$14</f>
        <v>7.2737591749199995</v>
      </c>
      <c r="S297" s="188">
        <f t="shared" ref="S297" si="366">F297*$S$17</f>
        <v>10.448427161010226</v>
      </c>
      <c r="T297" s="188">
        <f t="shared" ref="T297" si="367">S297*E297</f>
        <v>291.5111177921853</v>
      </c>
    </row>
    <row r="298" spans="1:20" ht="12.75" customHeight="1">
      <c r="A298" s="169"/>
      <c r="B298" s="170"/>
      <c r="C298" s="170"/>
      <c r="D298" s="172"/>
      <c r="E298" s="169"/>
      <c r="F298" s="174"/>
      <c r="G298" s="204"/>
      <c r="H298" s="176"/>
      <c r="I298" s="204"/>
      <c r="J298" s="176"/>
      <c r="K298" s="68" t="s">
        <v>59</v>
      </c>
      <c r="L298" s="68" t="s">
        <v>47</v>
      </c>
      <c r="M298" s="68">
        <v>0.05</v>
      </c>
      <c r="N298" s="76">
        <v>0.156</v>
      </c>
      <c r="O298" s="69">
        <f t="shared" si="342"/>
        <v>7.8000000000000005E-3</v>
      </c>
      <c r="P298" s="176"/>
      <c r="Q298" s="176"/>
      <c r="R298" s="176"/>
      <c r="S298" s="188"/>
      <c r="T298" s="188"/>
    </row>
    <row r="299" spans="1:20" ht="12.75" customHeight="1">
      <c r="A299" s="169"/>
      <c r="B299" s="170"/>
      <c r="C299" s="170"/>
      <c r="D299" s="172"/>
      <c r="E299" s="169"/>
      <c r="F299" s="174"/>
      <c r="G299" s="204"/>
      <c r="H299" s="176"/>
      <c r="I299" s="204"/>
      <c r="J299" s="176"/>
      <c r="K299" s="68"/>
      <c r="L299" s="68"/>
      <c r="M299" s="68"/>
      <c r="N299" s="76"/>
      <c r="O299" s="69">
        <f t="shared" si="342"/>
        <v>0</v>
      </c>
      <c r="P299" s="176"/>
      <c r="Q299" s="176"/>
      <c r="R299" s="176"/>
      <c r="S299" s="188"/>
      <c r="T299" s="188"/>
    </row>
    <row r="300" spans="1:20" ht="12.75" customHeight="1">
      <c r="A300" s="169"/>
      <c r="B300" s="170"/>
      <c r="C300" s="170"/>
      <c r="D300" s="173"/>
      <c r="E300" s="169"/>
      <c r="F300" s="174"/>
      <c r="G300" s="204"/>
      <c r="H300" s="176"/>
      <c r="I300" s="204"/>
      <c r="J300" s="176"/>
      <c r="K300" s="68"/>
      <c r="L300" s="68"/>
      <c r="M300" s="68"/>
      <c r="N300" s="76"/>
      <c r="O300" s="69">
        <f t="shared" si="342"/>
        <v>0</v>
      </c>
      <c r="P300" s="176"/>
      <c r="Q300" s="176"/>
      <c r="R300" s="176"/>
      <c r="S300" s="188"/>
      <c r="T300" s="188"/>
    </row>
    <row r="301" spans="1:20" ht="12.75" customHeight="1">
      <c r="A301" s="169">
        <v>12</v>
      </c>
      <c r="B301" s="170" t="s">
        <v>593</v>
      </c>
      <c r="C301" s="170" t="s">
        <v>598</v>
      </c>
      <c r="D301" s="243" t="s">
        <v>42</v>
      </c>
      <c r="E301" s="169">
        <v>37.200000000000003</v>
      </c>
      <c r="F301" s="174">
        <f t="shared" si="340"/>
        <v>0.16435682899999998</v>
      </c>
      <c r="G301" s="213"/>
      <c r="H301" s="176">
        <f t="shared" si="341"/>
        <v>0</v>
      </c>
      <c r="I301" s="177">
        <v>4.6899999999999997E-2</v>
      </c>
      <c r="J301" s="176">
        <f t="shared" si="334"/>
        <v>0.16435682899999998</v>
      </c>
      <c r="K301" s="68"/>
      <c r="L301" s="68"/>
      <c r="M301" s="68"/>
      <c r="N301" s="76"/>
      <c r="O301" s="69">
        <f t="shared" si="342"/>
        <v>0</v>
      </c>
      <c r="P301" s="176">
        <f t="shared" ref="P301" si="368">E301*F301</f>
        <v>6.1140740388000001</v>
      </c>
      <c r="Q301" s="176">
        <f t="shared" ref="Q301" si="369">SUM(O301:O304)</f>
        <v>0</v>
      </c>
      <c r="R301" s="176">
        <f t="shared" ref="R301" si="370">Q301*1.02*1.05*$R$14</f>
        <v>0</v>
      </c>
      <c r="S301" s="188">
        <f t="shared" ref="S301" si="371">F301*$S$17</f>
        <v>0.21074571614866469</v>
      </c>
      <c r="T301" s="188">
        <f t="shared" ref="T301" si="372">S301*E301</f>
        <v>7.8397406407303274</v>
      </c>
    </row>
    <row r="302" spans="1:20" ht="12.75" customHeight="1">
      <c r="A302" s="169"/>
      <c r="B302" s="170"/>
      <c r="C302" s="170"/>
      <c r="D302" s="172"/>
      <c r="E302" s="169"/>
      <c r="F302" s="174"/>
      <c r="G302" s="213"/>
      <c r="H302" s="176"/>
      <c r="I302" s="177"/>
      <c r="J302" s="176"/>
      <c r="K302" s="68"/>
      <c r="L302" s="68"/>
      <c r="M302" s="68"/>
      <c r="N302" s="76"/>
      <c r="O302" s="69">
        <f t="shared" si="342"/>
        <v>0</v>
      </c>
      <c r="P302" s="176"/>
      <c r="Q302" s="176"/>
      <c r="R302" s="176"/>
      <c r="S302" s="188"/>
      <c r="T302" s="188"/>
    </row>
    <row r="303" spans="1:20" ht="12.75" customHeight="1">
      <c r="A303" s="169"/>
      <c r="B303" s="170"/>
      <c r="C303" s="170"/>
      <c r="D303" s="172"/>
      <c r="E303" s="169"/>
      <c r="F303" s="174"/>
      <c r="G303" s="213"/>
      <c r="H303" s="176"/>
      <c r="I303" s="177"/>
      <c r="J303" s="176"/>
      <c r="K303" s="68"/>
      <c r="L303" s="68"/>
      <c r="M303" s="68"/>
      <c r="N303" s="76"/>
      <c r="O303" s="69">
        <f t="shared" si="342"/>
        <v>0</v>
      </c>
      <c r="P303" s="176"/>
      <c r="Q303" s="176"/>
      <c r="R303" s="176"/>
      <c r="S303" s="188"/>
      <c r="T303" s="188"/>
    </row>
    <row r="304" spans="1:20" ht="12.75" customHeight="1">
      <c r="A304" s="169"/>
      <c r="B304" s="170"/>
      <c r="C304" s="170"/>
      <c r="D304" s="173"/>
      <c r="E304" s="169"/>
      <c r="F304" s="174"/>
      <c r="G304" s="213"/>
      <c r="H304" s="176"/>
      <c r="I304" s="177"/>
      <c r="J304" s="176"/>
      <c r="K304" s="68"/>
      <c r="L304" s="68"/>
      <c r="M304" s="68"/>
      <c r="N304" s="76"/>
      <c r="O304" s="69">
        <f t="shared" si="342"/>
        <v>0</v>
      </c>
      <c r="P304" s="176"/>
      <c r="Q304" s="176"/>
      <c r="R304" s="176"/>
      <c r="S304" s="188"/>
      <c r="T304" s="188"/>
    </row>
    <row r="305" spans="1:20" ht="12.75" customHeight="1">
      <c r="A305" s="169"/>
      <c r="B305" s="170"/>
      <c r="C305" s="212" t="s">
        <v>601</v>
      </c>
      <c r="D305" s="169"/>
      <c r="E305" s="169"/>
      <c r="F305" s="174">
        <f t="shared" si="340"/>
        <v>0</v>
      </c>
      <c r="G305" s="213"/>
      <c r="H305" s="176">
        <f t="shared" si="341"/>
        <v>0</v>
      </c>
      <c r="I305" s="213"/>
      <c r="J305" s="176">
        <f t="shared" si="334"/>
        <v>0</v>
      </c>
      <c r="K305" s="68"/>
      <c r="L305" s="68"/>
      <c r="M305" s="68"/>
      <c r="N305" s="76"/>
      <c r="O305" s="69">
        <f t="shared" si="342"/>
        <v>0</v>
      </c>
      <c r="P305" s="176">
        <f t="shared" ref="P305" si="373">E305*F305</f>
        <v>0</v>
      </c>
      <c r="Q305" s="176">
        <f t="shared" ref="Q305" si="374">SUM(O305:O308)</f>
        <v>0</v>
      </c>
      <c r="R305" s="176">
        <f t="shared" ref="R305" si="375">Q305*1.02*1.05*$R$14</f>
        <v>0</v>
      </c>
      <c r="S305" s="188">
        <f t="shared" ref="S305" si="376">F305*$S$17</f>
        <v>0</v>
      </c>
      <c r="T305" s="188">
        <f t="shared" ref="T305" si="377">S305*E305</f>
        <v>0</v>
      </c>
    </row>
    <row r="306" spans="1:20" ht="12.75" customHeight="1">
      <c r="A306" s="169"/>
      <c r="B306" s="170"/>
      <c r="C306" s="212"/>
      <c r="D306" s="169"/>
      <c r="E306" s="169"/>
      <c r="F306" s="174"/>
      <c r="G306" s="213"/>
      <c r="H306" s="176"/>
      <c r="I306" s="213"/>
      <c r="J306" s="176"/>
      <c r="K306" s="68"/>
      <c r="L306" s="68"/>
      <c r="M306" s="68"/>
      <c r="N306" s="76"/>
      <c r="O306" s="69">
        <f t="shared" si="342"/>
        <v>0</v>
      </c>
      <c r="P306" s="176"/>
      <c r="Q306" s="176"/>
      <c r="R306" s="176"/>
      <c r="S306" s="188"/>
      <c r="T306" s="188"/>
    </row>
    <row r="307" spans="1:20" ht="12.75" customHeight="1">
      <c r="A307" s="169"/>
      <c r="B307" s="170"/>
      <c r="C307" s="212"/>
      <c r="D307" s="169"/>
      <c r="E307" s="169"/>
      <c r="F307" s="174"/>
      <c r="G307" s="213"/>
      <c r="H307" s="176"/>
      <c r="I307" s="213"/>
      <c r="J307" s="176"/>
      <c r="K307" s="68"/>
      <c r="L307" s="68"/>
      <c r="M307" s="68"/>
      <c r="N307" s="76"/>
      <c r="O307" s="69">
        <f t="shared" si="342"/>
        <v>0</v>
      </c>
      <c r="P307" s="176"/>
      <c r="Q307" s="176"/>
      <c r="R307" s="176"/>
      <c r="S307" s="188"/>
      <c r="T307" s="188"/>
    </row>
    <row r="308" spans="1:20" ht="12.75" customHeight="1">
      <c r="A308" s="169"/>
      <c r="B308" s="170"/>
      <c r="C308" s="212"/>
      <c r="D308" s="169"/>
      <c r="E308" s="169"/>
      <c r="F308" s="174"/>
      <c r="G308" s="213"/>
      <c r="H308" s="176"/>
      <c r="I308" s="213"/>
      <c r="J308" s="176"/>
      <c r="K308" s="68"/>
      <c r="L308" s="68"/>
      <c r="M308" s="68"/>
      <c r="N308" s="76"/>
      <c r="O308" s="69">
        <f t="shared" si="342"/>
        <v>0</v>
      </c>
      <c r="P308" s="176"/>
      <c r="Q308" s="176"/>
      <c r="R308" s="176"/>
      <c r="S308" s="188"/>
      <c r="T308" s="188"/>
    </row>
    <row r="309" spans="1:20" ht="12.75" customHeight="1">
      <c r="A309" s="169">
        <v>1</v>
      </c>
      <c r="B309" s="170" t="s">
        <v>38</v>
      </c>
      <c r="C309" s="170" t="s">
        <v>602</v>
      </c>
      <c r="D309" s="217" t="s">
        <v>30</v>
      </c>
      <c r="E309" s="169">
        <v>934.65</v>
      </c>
      <c r="F309" s="174">
        <f t="shared" si="340"/>
        <v>7.0200194400000004</v>
      </c>
      <c r="G309" s="213"/>
      <c r="H309" s="176">
        <f t="shared" si="341"/>
        <v>0</v>
      </c>
      <c r="I309" s="213"/>
      <c r="J309" s="176">
        <f t="shared" si="334"/>
        <v>0</v>
      </c>
      <c r="K309" s="68" t="s">
        <v>604</v>
      </c>
      <c r="L309" s="68" t="s">
        <v>30</v>
      </c>
      <c r="M309" s="68">
        <v>1</v>
      </c>
      <c r="N309" s="76">
        <v>6.2</v>
      </c>
      <c r="O309" s="69">
        <f t="shared" si="342"/>
        <v>6.2</v>
      </c>
      <c r="P309" s="176">
        <f t="shared" ref="P309" si="378">E309*F309</f>
        <v>6561.2611695960004</v>
      </c>
      <c r="Q309" s="176">
        <f t="shared" ref="Q309" si="379">SUM(O309:O312)</f>
        <v>6.2</v>
      </c>
      <c r="R309" s="176">
        <f t="shared" ref="R309" si="380">Q309*1.02*1.05*$R$14</f>
        <v>7.0200194400000004</v>
      </c>
      <c r="S309" s="188">
        <f t="shared" ref="S309" si="381">F309*$S$17</f>
        <v>9.0013845683305824</v>
      </c>
      <c r="T309" s="188">
        <f t="shared" ref="T309" si="382">S309*E309</f>
        <v>8413.1440867901783</v>
      </c>
    </row>
    <row r="310" spans="1:20" ht="12.75" customHeight="1">
      <c r="A310" s="169"/>
      <c r="B310" s="170"/>
      <c r="C310" s="170"/>
      <c r="D310" s="217"/>
      <c r="E310" s="169"/>
      <c r="F310" s="174"/>
      <c r="G310" s="213"/>
      <c r="H310" s="176"/>
      <c r="I310" s="213"/>
      <c r="J310" s="176"/>
      <c r="K310" s="68"/>
      <c r="L310" s="68"/>
      <c r="M310" s="68"/>
      <c r="N310" s="76"/>
      <c r="O310" s="69">
        <f t="shared" si="342"/>
        <v>0</v>
      </c>
      <c r="P310" s="176"/>
      <c r="Q310" s="176"/>
      <c r="R310" s="176"/>
      <c r="S310" s="188"/>
      <c r="T310" s="188"/>
    </row>
    <row r="311" spans="1:20" ht="12.75" customHeight="1">
      <c r="A311" s="169"/>
      <c r="B311" s="170"/>
      <c r="C311" s="170"/>
      <c r="D311" s="217"/>
      <c r="E311" s="169"/>
      <c r="F311" s="174"/>
      <c r="G311" s="213"/>
      <c r="H311" s="176"/>
      <c r="I311" s="213"/>
      <c r="J311" s="176"/>
      <c r="K311" s="68"/>
      <c r="L311" s="68"/>
      <c r="M311" s="68"/>
      <c r="N311" s="76"/>
      <c r="O311" s="69">
        <f t="shared" si="342"/>
        <v>0</v>
      </c>
      <c r="P311" s="176"/>
      <c r="Q311" s="176"/>
      <c r="R311" s="176"/>
      <c r="S311" s="188"/>
      <c r="T311" s="188"/>
    </row>
    <row r="312" spans="1:20" ht="12.75" customHeight="1">
      <c r="A312" s="169"/>
      <c r="B312" s="170"/>
      <c r="C312" s="170"/>
      <c r="D312" s="217"/>
      <c r="E312" s="169"/>
      <c r="F312" s="174"/>
      <c r="G312" s="213"/>
      <c r="H312" s="176"/>
      <c r="I312" s="213"/>
      <c r="J312" s="176"/>
      <c r="K312" s="68"/>
      <c r="L312" s="68"/>
      <c r="M312" s="68"/>
      <c r="N312" s="76"/>
      <c r="O312" s="69">
        <f t="shared" si="342"/>
        <v>0</v>
      </c>
      <c r="P312" s="176"/>
      <c r="Q312" s="176"/>
      <c r="R312" s="176"/>
      <c r="S312" s="188"/>
      <c r="T312" s="188"/>
    </row>
    <row r="313" spans="1:20" ht="12.75" customHeight="1">
      <c r="A313" s="169">
        <v>2</v>
      </c>
      <c r="B313" s="170" t="s">
        <v>608</v>
      </c>
      <c r="C313" s="170" t="s">
        <v>723</v>
      </c>
      <c r="D313" s="243" t="s">
        <v>42</v>
      </c>
      <c r="E313" s="169">
        <v>28.04</v>
      </c>
      <c r="F313" s="174">
        <f t="shared" si="340"/>
        <v>8.286075576</v>
      </c>
      <c r="G313" s="198">
        <v>1.62</v>
      </c>
      <c r="H313" s="176">
        <f t="shared" si="341"/>
        <v>3.2135454000000006</v>
      </c>
      <c r="I313" s="213"/>
      <c r="J313" s="176">
        <f t="shared" si="334"/>
        <v>0</v>
      </c>
      <c r="K313" s="68" t="s">
        <v>606</v>
      </c>
      <c r="L313" s="68" t="s">
        <v>47</v>
      </c>
      <c r="M313" s="68">
        <v>1.1200000000000001</v>
      </c>
      <c r="N313" s="76">
        <v>4</v>
      </c>
      <c r="O313" s="69">
        <f t="shared" si="342"/>
        <v>4.4800000000000004</v>
      </c>
      <c r="P313" s="176">
        <f t="shared" ref="P313" si="383">E313*F313</f>
        <v>232.34155915104</v>
      </c>
      <c r="Q313" s="176">
        <f t="shared" ref="Q313" si="384">SUM(O313:O316)</f>
        <v>4.4800000000000004</v>
      </c>
      <c r="R313" s="176">
        <f t="shared" ref="R313" si="385">Q313*1.02*1.05*$R$14</f>
        <v>5.0725301759999999</v>
      </c>
      <c r="S313" s="188">
        <f t="shared" ref="S313" si="386">F313*$S$17</f>
        <v>10.624778671813385</v>
      </c>
      <c r="T313" s="188">
        <f t="shared" ref="T313" si="387">S313*E313</f>
        <v>297.91879395764727</v>
      </c>
    </row>
    <row r="314" spans="1:20" ht="12.75" customHeight="1">
      <c r="A314" s="169"/>
      <c r="B314" s="170"/>
      <c r="C314" s="170"/>
      <c r="D314" s="172"/>
      <c r="E314" s="169"/>
      <c r="F314" s="174"/>
      <c r="G314" s="198"/>
      <c r="H314" s="176"/>
      <c r="I314" s="213"/>
      <c r="J314" s="176"/>
      <c r="K314" s="68"/>
      <c r="L314" s="68"/>
      <c r="M314" s="68"/>
      <c r="N314" s="76"/>
      <c r="O314" s="69">
        <f t="shared" si="342"/>
        <v>0</v>
      </c>
      <c r="P314" s="176"/>
      <c r="Q314" s="176"/>
      <c r="R314" s="176"/>
      <c r="S314" s="188"/>
      <c r="T314" s="188"/>
    </row>
    <row r="315" spans="1:20" ht="12.75" customHeight="1">
      <c r="A315" s="169"/>
      <c r="B315" s="170"/>
      <c r="C315" s="170"/>
      <c r="D315" s="172"/>
      <c r="E315" s="169"/>
      <c r="F315" s="174"/>
      <c r="G315" s="198"/>
      <c r="H315" s="176"/>
      <c r="I315" s="213"/>
      <c r="J315" s="176"/>
      <c r="K315" s="68"/>
      <c r="L315" s="68"/>
      <c r="M315" s="68"/>
      <c r="N315" s="76"/>
      <c r="O315" s="69">
        <f t="shared" si="342"/>
        <v>0</v>
      </c>
      <c r="P315" s="176"/>
      <c r="Q315" s="176"/>
      <c r="R315" s="176"/>
      <c r="S315" s="188"/>
      <c r="T315" s="188"/>
    </row>
    <row r="316" spans="1:20" ht="12.75" customHeight="1">
      <c r="A316" s="169"/>
      <c r="B316" s="170"/>
      <c r="C316" s="170"/>
      <c r="D316" s="173"/>
      <c r="E316" s="169"/>
      <c r="F316" s="174"/>
      <c r="G316" s="198"/>
      <c r="H316" s="176"/>
      <c r="I316" s="213"/>
      <c r="J316" s="176"/>
      <c r="K316" s="68"/>
      <c r="L316" s="68"/>
      <c r="M316" s="68"/>
      <c r="N316" s="76"/>
      <c r="O316" s="69">
        <f t="shared" si="342"/>
        <v>0</v>
      </c>
      <c r="P316" s="176"/>
      <c r="Q316" s="176"/>
      <c r="R316" s="176"/>
      <c r="S316" s="188"/>
      <c r="T316" s="188"/>
    </row>
    <row r="317" spans="1:20" ht="12.75" customHeight="1">
      <c r="A317" s="169">
        <v>3</v>
      </c>
      <c r="B317" s="170" t="s">
        <v>38</v>
      </c>
      <c r="C317" s="170" t="s">
        <v>603</v>
      </c>
      <c r="D317" s="217" t="s">
        <v>30</v>
      </c>
      <c r="E317" s="169">
        <v>934.65</v>
      </c>
      <c r="F317" s="174">
        <f t="shared" si="340"/>
        <v>1.9814571000000001</v>
      </c>
      <c r="G317" s="213"/>
      <c r="H317" s="176">
        <f t="shared" si="341"/>
        <v>0</v>
      </c>
      <c r="I317" s="213"/>
      <c r="J317" s="176">
        <f t="shared" si="334"/>
        <v>0</v>
      </c>
      <c r="K317" s="68" t="s">
        <v>605</v>
      </c>
      <c r="L317" s="68" t="s">
        <v>607</v>
      </c>
      <c r="M317" s="68">
        <v>7</v>
      </c>
      <c r="N317" s="76">
        <v>0.25</v>
      </c>
      <c r="O317" s="69">
        <f t="shared" si="342"/>
        <v>1.75</v>
      </c>
      <c r="P317" s="176">
        <f t="shared" ref="P317" si="388">E317*F317</f>
        <v>1851.9688785150001</v>
      </c>
      <c r="Q317" s="176">
        <f t="shared" ref="Q317" si="389">SUM(O317:O320)</f>
        <v>1.75</v>
      </c>
      <c r="R317" s="176">
        <f t="shared" ref="R317" si="390">Q317*1.02*1.05*$R$14</f>
        <v>1.9814571000000001</v>
      </c>
      <c r="S317" s="188">
        <f t="shared" ref="S317" si="391">F317*$S$17</f>
        <v>2.5407133862223419</v>
      </c>
      <c r="T317" s="188">
        <f t="shared" ref="T317" si="392">S317*E317</f>
        <v>2374.6777664327119</v>
      </c>
    </row>
    <row r="318" spans="1:20" ht="12.75" customHeight="1">
      <c r="A318" s="169"/>
      <c r="B318" s="170"/>
      <c r="C318" s="170"/>
      <c r="D318" s="217"/>
      <c r="E318" s="169"/>
      <c r="F318" s="174"/>
      <c r="G318" s="213"/>
      <c r="H318" s="176"/>
      <c r="I318" s="213"/>
      <c r="J318" s="176"/>
      <c r="K318" s="68"/>
      <c r="L318" s="68"/>
      <c r="M318" s="68"/>
      <c r="N318" s="76"/>
      <c r="O318" s="69">
        <f t="shared" si="342"/>
        <v>0</v>
      </c>
      <c r="P318" s="176"/>
      <c r="Q318" s="176"/>
      <c r="R318" s="176"/>
      <c r="S318" s="188"/>
      <c r="T318" s="188"/>
    </row>
    <row r="319" spans="1:20" ht="12.75" customHeight="1">
      <c r="A319" s="169"/>
      <c r="B319" s="170"/>
      <c r="C319" s="170"/>
      <c r="D319" s="217"/>
      <c r="E319" s="169"/>
      <c r="F319" s="174"/>
      <c r="G319" s="213"/>
      <c r="H319" s="176"/>
      <c r="I319" s="213"/>
      <c r="J319" s="176"/>
      <c r="K319" s="68"/>
      <c r="L319" s="68"/>
      <c r="M319" s="68"/>
      <c r="N319" s="76"/>
      <c r="O319" s="69">
        <f t="shared" si="342"/>
        <v>0</v>
      </c>
      <c r="P319" s="176"/>
      <c r="Q319" s="176"/>
      <c r="R319" s="176"/>
      <c r="S319" s="188"/>
      <c r="T319" s="188"/>
    </row>
    <row r="320" spans="1:20" ht="12.75" customHeight="1">
      <c r="A320" s="169"/>
      <c r="B320" s="170"/>
      <c r="C320" s="170"/>
      <c r="D320" s="217"/>
      <c r="E320" s="169"/>
      <c r="F320" s="174"/>
      <c r="G320" s="213"/>
      <c r="H320" s="176"/>
      <c r="I320" s="213"/>
      <c r="J320" s="176"/>
      <c r="K320" s="68"/>
      <c r="L320" s="68"/>
      <c r="M320" s="68"/>
      <c r="N320" s="76"/>
      <c r="O320" s="69">
        <f t="shared" si="342"/>
        <v>0</v>
      </c>
      <c r="P320" s="176"/>
      <c r="Q320" s="176"/>
      <c r="R320" s="176"/>
      <c r="S320" s="188"/>
      <c r="T320" s="188"/>
    </row>
    <row r="321" spans="1:20" ht="12.75" customHeight="1">
      <c r="A321" s="169"/>
      <c r="B321" s="170"/>
      <c r="C321" s="212" t="s">
        <v>609</v>
      </c>
      <c r="D321" s="169"/>
      <c r="E321" s="169"/>
      <c r="F321" s="174">
        <f t="shared" si="340"/>
        <v>0</v>
      </c>
      <c r="G321" s="213"/>
      <c r="H321" s="176">
        <f t="shared" si="341"/>
        <v>0</v>
      </c>
      <c r="I321" s="213"/>
      <c r="J321" s="176">
        <f t="shared" si="334"/>
        <v>0</v>
      </c>
      <c r="K321" s="68"/>
      <c r="L321" s="68"/>
      <c r="M321" s="68"/>
      <c r="N321" s="76"/>
      <c r="O321" s="69">
        <f t="shared" si="342"/>
        <v>0</v>
      </c>
      <c r="P321" s="176">
        <f t="shared" ref="P321" si="393">E321*F321</f>
        <v>0</v>
      </c>
      <c r="Q321" s="176">
        <f t="shared" ref="Q321" si="394">SUM(O321:O324)</f>
        <v>0</v>
      </c>
      <c r="R321" s="176">
        <f t="shared" ref="R321" si="395">Q321*1.02*1.05*$R$14</f>
        <v>0</v>
      </c>
      <c r="S321" s="188">
        <f t="shared" ref="S321" si="396">F321*$S$17</f>
        <v>0</v>
      </c>
      <c r="T321" s="188">
        <f t="shared" ref="T321" si="397">S321*E321</f>
        <v>0</v>
      </c>
    </row>
    <row r="322" spans="1:20" ht="12.75" customHeight="1">
      <c r="A322" s="169"/>
      <c r="B322" s="170"/>
      <c r="C322" s="212"/>
      <c r="D322" s="169"/>
      <c r="E322" s="169"/>
      <c r="F322" s="174"/>
      <c r="G322" s="213"/>
      <c r="H322" s="176"/>
      <c r="I322" s="213"/>
      <c r="J322" s="176"/>
      <c r="K322" s="68"/>
      <c r="L322" s="68"/>
      <c r="M322" s="68"/>
      <c r="N322" s="76"/>
      <c r="O322" s="69">
        <f t="shared" si="342"/>
        <v>0</v>
      </c>
      <c r="P322" s="176"/>
      <c r="Q322" s="176"/>
      <c r="R322" s="176"/>
      <c r="S322" s="188"/>
      <c r="T322" s="188"/>
    </row>
    <row r="323" spans="1:20" ht="12.75" customHeight="1">
      <c r="A323" s="169"/>
      <c r="B323" s="170"/>
      <c r="C323" s="212"/>
      <c r="D323" s="169"/>
      <c r="E323" s="169"/>
      <c r="F323" s="174"/>
      <c r="G323" s="213"/>
      <c r="H323" s="176"/>
      <c r="I323" s="213"/>
      <c r="J323" s="176"/>
      <c r="K323" s="68"/>
      <c r="L323" s="68"/>
      <c r="M323" s="68"/>
      <c r="N323" s="76"/>
      <c r="O323" s="69">
        <f t="shared" si="342"/>
        <v>0</v>
      </c>
      <c r="P323" s="176"/>
      <c r="Q323" s="176"/>
      <c r="R323" s="176"/>
      <c r="S323" s="188"/>
      <c r="T323" s="188"/>
    </row>
    <row r="324" spans="1:20" ht="12.75" customHeight="1">
      <c r="A324" s="169"/>
      <c r="B324" s="170"/>
      <c r="C324" s="212"/>
      <c r="D324" s="169"/>
      <c r="E324" s="169"/>
      <c r="F324" s="174"/>
      <c r="G324" s="213"/>
      <c r="H324" s="176"/>
      <c r="I324" s="213"/>
      <c r="J324" s="176"/>
      <c r="K324" s="68"/>
      <c r="L324" s="68"/>
      <c r="M324" s="68"/>
      <c r="N324" s="76"/>
      <c r="O324" s="69">
        <f t="shared" si="342"/>
        <v>0</v>
      </c>
      <c r="P324" s="176"/>
      <c r="Q324" s="176"/>
      <c r="R324" s="176"/>
      <c r="S324" s="188"/>
      <c r="T324" s="188"/>
    </row>
    <row r="325" spans="1:20" ht="12.75" customHeight="1">
      <c r="A325" s="169">
        <v>1</v>
      </c>
      <c r="B325" s="170" t="s">
        <v>610</v>
      </c>
      <c r="C325" s="170" t="s">
        <v>615</v>
      </c>
      <c r="D325" s="243" t="s">
        <v>42</v>
      </c>
      <c r="E325" s="169">
        <v>1.008</v>
      </c>
      <c r="F325" s="174">
        <f t="shared" si="340"/>
        <v>42.583848220392035</v>
      </c>
      <c r="G325" s="204">
        <v>1.55</v>
      </c>
      <c r="H325" s="176">
        <f t="shared" si="341"/>
        <v>3.0746885000000002</v>
      </c>
      <c r="I325" s="204">
        <v>0.76</v>
      </c>
      <c r="J325" s="176">
        <f t="shared" si="334"/>
        <v>2.6633515999999999</v>
      </c>
      <c r="K325" s="68" t="s">
        <v>624</v>
      </c>
      <c r="L325" s="68" t="s">
        <v>47</v>
      </c>
      <c r="M325" s="68">
        <v>1.02</v>
      </c>
      <c r="N325" s="76">
        <v>28.082999999999998</v>
      </c>
      <c r="O325" s="69">
        <f t="shared" si="342"/>
        <v>28.644659999999998</v>
      </c>
      <c r="P325" s="176">
        <f t="shared" ref="P325" si="398">E325*F325</f>
        <v>42.924519006155172</v>
      </c>
      <c r="Q325" s="176">
        <f t="shared" ref="Q325" si="399">SUM(O325:O328)</f>
        <v>32.541791700000005</v>
      </c>
      <c r="R325" s="176">
        <f t="shared" ref="R325" si="400">Q325*1.02*1.05*$R$14</f>
        <v>36.845808120392036</v>
      </c>
      <c r="S325" s="188">
        <f t="shared" ref="S325" si="401">F325*$S$17</f>
        <v>54.602924893206364</v>
      </c>
      <c r="T325" s="188">
        <f t="shared" ref="T325" si="402">S325*E325</f>
        <v>55.039748292352016</v>
      </c>
    </row>
    <row r="326" spans="1:20" ht="12.75" customHeight="1">
      <c r="A326" s="169"/>
      <c r="B326" s="170"/>
      <c r="C326" s="170"/>
      <c r="D326" s="172"/>
      <c r="E326" s="169"/>
      <c r="F326" s="174"/>
      <c r="G326" s="204"/>
      <c r="H326" s="176"/>
      <c r="I326" s="204"/>
      <c r="J326" s="176"/>
      <c r="K326" s="68" t="s">
        <v>625</v>
      </c>
      <c r="L326" s="68" t="s">
        <v>30</v>
      </c>
      <c r="M326" s="68">
        <v>0.80300000000000005</v>
      </c>
      <c r="N326" s="76">
        <v>4.2359999999999998</v>
      </c>
      <c r="O326" s="69">
        <f t="shared" si="342"/>
        <v>3.4015080000000002</v>
      </c>
      <c r="P326" s="176"/>
      <c r="Q326" s="176"/>
      <c r="R326" s="176"/>
      <c r="S326" s="188"/>
      <c r="T326" s="188"/>
    </row>
    <row r="327" spans="1:20" ht="12.75" customHeight="1">
      <c r="A327" s="169"/>
      <c r="B327" s="170"/>
      <c r="C327" s="170"/>
      <c r="D327" s="172"/>
      <c r="E327" s="169"/>
      <c r="F327" s="174"/>
      <c r="G327" s="204"/>
      <c r="H327" s="176"/>
      <c r="I327" s="204"/>
      <c r="J327" s="176"/>
      <c r="K327" s="68" t="s">
        <v>626</v>
      </c>
      <c r="L327" s="68" t="s">
        <v>47</v>
      </c>
      <c r="M327" s="68">
        <v>3.8999999999999998E-3</v>
      </c>
      <c r="N327" s="76">
        <v>127.083</v>
      </c>
      <c r="O327" s="69">
        <f t="shared" si="342"/>
        <v>0.49562369999999994</v>
      </c>
      <c r="P327" s="176"/>
      <c r="Q327" s="176"/>
      <c r="R327" s="176"/>
      <c r="S327" s="188"/>
      <c r="T327" s="188"/>
    </row>
    <row r="328" spans="1:20" ht="12.75" customHeight="1">
      <c r="A328" s="169"/>
      <c r="B328" s="170"/>
      <c r="C328" s="170"/>
      <c r="D328" s="173"/>
      <c r="E328" s="169"/>
      <c r="F328" s="174"/>
      <c r="G328" s="204"/>
      <c r="H328" s="176"/>
      <c r="I328" s="204"/>
      <c r="J328" s="176"/>
      <c r="K328" s="68"/>
      <c r="L328" s="68"/>
      <c r="M328" s="68"/>
      <c r="N328" s="76"/>
      <c r="O328" s="69">
        <f t="shared" si="342"/>
        <v>0</v>
      </c>
      <c r="P328" s="176"/>
      <c r="Q328" s="176"/>
      <c r="R328" s="176"/>
      <c r="S328" s="188"/>
      <c r="T328" s="188"/>
    </row>
    <row r="329" spans="1:20" ht="12.75" customHeight="1">
      <c r="A329" s="169">
        <v>2</v>
      </c>
      <c r="B329" s="170" t="s">
        <v>611</v>
      </c>
      <c r="C329" s="170" t="s">
        <v>616</v>
      </c>
      <c r="D329" s="169" t="s">
        <v>621</v>
      </c>
      <c r="E329" s="169">
        <v>0.23</v>
      </c>
      <c r="F329" s="174">
        <f t="shared" si="340"/>
        <v>161.2863243816</v>
      </c>
      <c r="G329" s="213">
        <v>13.8</v>
      </c>
      <c r="H329" s="176">
        <f t="shared" si="341"/>
        <v>27.374646000000002</v>
      </c>
      <c r="I329" s="213">
        <v>32.1</v>
      </c>
      <c r="J329" s="176">
        <f t="shared" si="334"/>
        <v>112.491561</v>
      </c>
      <c r="K329" s="68" t="s">
        <v>627</v>
      </c>
      <c r="L329" s="68" t="s">
        <v>607</v>
      </c>
      <c r="M329" s="68">
        <v>1</v>
      </c>
      <c r="N329" s="76">
        <v>0.65</v>
      </c>
      <c r="O329" s="69">
        <f t="shared" si="342"/>
        <v>0.65</v>
      </c>
      <c r="P329" s="176">
        <f t="shared" ref="P329" si="403">E329*F329</f>
        <v>37.095854607768004</v>
      </c>
      <c r="Q329" s="176">
        <f t="shared" ref="Q329" si="404">SUM(O329:O332)</f>
        <v>18.917999999999999</v>
      </c>
      <c r="R329" s="176">
        <f t="shared" ref="R329" si="405">Q329*1.02*1.05*$R$14</f>
        <v>21.420117381600001</v>
      </c>
      <c r="S329" s="188">
        <f t="shared" ref="S329" si="406">F329*$S$17</f>
        <v>206.80857706731575</v>
      </c>
      <c r="T329" s="188">
        <f t="shared" ref="T329" si="407">S329*E329</f>
        <v>47.565972725482624</v>
      </c>
    </row>
    <row r="330" spans="1:20" ht="12.75" customHeight="1">
      <c r="A330" s="169"/>
      <c r="B330" s="170"/>
      <c r="C330" s="170"/>
      <c r="D330" s="169"/>
      <c r="E330" s="169"/>
      <c r="F330" s="174"/>
      <c r="G330" s="213"/>
      <c r="H330" s="176"/>
      <c r="I330" s="213"/>
      <c r="J330" s="176"/>
      <c r="K330" s="68" t="s">
        <v>628</v>
      </c>
      <c r="L330" s="68" t="s">
        <v>607</v>
      </c>
      <c r="M330" s="68">
        <v>2.4</v>
      </c>
      <c r="N330" s="76">
        <v>0.86699999999999999</v>
      </c>
      <c r="O330" s="69">
        <f t="shared" si="342"/>
        <v>2.0808</v>
      </c>
      <c r="P330" s="176"/>
      <c r="Q330" s="176"/>
      <c r="R330" s="176"/>
      <c r="S330" s="188"/>
      <c r="T330" s="188"/>
    </row>
    <row r="331" spans="1:20" ht="12.75" customHeight="1">
      <c r="A331" s="169"/>
      <c r="B331" s="170"/>
      <c r="C331" s="170"/>
      <c r="D331" s="169"/>
      <c r="E331" s="169"/>
      <c r="F331" s="174"/>
      <c r="G331" s="213"/>
      <c r="H331" s="176"/>
      <c r="I331" s="213"/>
      <c r="J331" s="176"/>
      <c r="K331" s="68" t="s">
        <v>629</v>
      </c>
      <c r="L331" s="68" t="s">
        <v>607</v>
      </c>
      <c r="M331" s="68">
        <v>13.4</v>
      </c>
      <c r="N331" s="76">
        <v>1.208</v>
      </c>
      <c r="O331" s="69">
        <f t="shared" si="342"/>
        <v>16.187200000000001</v>
      </c>
      <c r="P331" s="176"/>
      <c r="Q331" s="176"/>
      <c r="R331" s="176"/>
      <c r="S331" s="188"/>
      <c r="T331" s="188"/>
    </row>
    <row r="332" spans="1:20" ht="12.75" customHeight="1">
      <c r="A332" s="169"/>
      <c r="B332" s="170"/>
      <c r="C332" s="170"/>
      <c r="D332" s="169"/>
      <c r="E332" s="169"/>
      <c r="F332" s="174"/>
      <c r="G332" s="213"/>
      <c r="H332" s="176"/>
      <c r="I332" s="213"/>
      <c r="J332" s="176"/>
      <c r="K332" s="68"/>
      <c r="L332" s="68"/>
      <c r="M332" s="68"/>
      <c r="N332" s="76"/>
      <c r="O332" s="69">
        <f t="shared" si="342"/>
        <v>0</v>
      </c>
      <c r="P332" s="176"/>
      <c r="Q332" s="176"/>
      <c r="R332" s="176"/>
      <c r="S332" s="188"/>
      <c r="T332" s="188"/>
    </row>
    <row r="333" spans="1:20" ht="12.75" customHeight="1">
      <c r="A333" s="169">
        <v>3</v>
      </c>
      <c r="B333" s="170" t="s">
        <v>612</v>
      </c>
      <c r="C333" s="170" t="s">
        <v>617</v>
      </c>
      <c r="D333" s="195" t="s">
        <v>43</v>
      </c>
      <c r="E333" s="169">
        <v>16.7</v>
      </c>
      <c r="F333" s="174">
        <f t="shared" si="340"/>
        <v>6.0530683751999996</v>
      </c>
      <c r="G333" s="213"/>
      <c r="H333" s="176">
        <f t="shared" si="341"/>
        <v>0</v>
      </c>
      <c r="I333" s="213"/>
      <c r="J333" s="176">
        <f t="shared" si="334"/>
        <v>0</v>
      </c>
      <c r="K333" s="68" t="s">
        <v>630</v>
      </c>
      <c r="L333" s="68" t="s">
        <v>631</v>
      </c>
      <c r="M333" s="68">
        <v>1</v>
      </c>
      <c r="N333" s="76">
        <v>5.3460000000000001</v>
      </c>
      <c r="O333" s="69">
        <f t="shared" si="342"/>
        <v>5.3460000000000001</v>
      </c>
      <c r="P333" s="176">
        <f t="shared" ref="P333" si="408">E333*F333</f>
        <v>101.08624186583999</v>
      </c>
      <c r="Q333" s="176">
        <f t="shared" ref="Q333" si="409">SUM(O333:O336)</f>
        <v>5.3460000000000001</v>
      </c>
      <c r="R333" s="176">
        <f t="shared" ref="R333" si="410">Q333*1.02*1.05*$R$14</f>
        <v>6.0530683751999996</v>
      </c>
      <c r="S333" s="188">
        <f t="shared" ref="S333" si="411">F333*$S$17</f>
        <v>7.7615164358540785</v>
      </c>
      <c r="T333" s="188">
        <f t="shared" ref="T333" si="412">S333*E333</f>
        <v>129.61732447876309</v>
      </c>
    </row>
    <row r="334" spans="1:20" ht="12.75" customHeight="1">
      <c r="A334" s="169"/>
      <c r="B334" s="170"/>
      <c r="C334" s="170"/>
      <c r="D334" s="196"/>
      <c r="E334" s="169"/>
      <c r="F334" s="174"/>
      <c r="G334" s="213"/>
      <c r="H334" s="176"/>
      <c r="I334" s="213"/>
      <c r="J334" s="176"/>
      <c r="K334" s="68"/>
      <c r="L334" s="68"/>
      <c r="M334" s="68"/>
      <c r="N334" s="76"/>
      <c r="O334" s="69">
        <f t="shared" si="342"/>
        <v>0</v>
      </c>
      <c r="P334" s="176"/>
      <c r="Q334" s="176"/>
      <c r="R334" s="176"/>
      <c r="S334" s="188"/>
      <c r="T334" s="188"/>
    </row>
    <row r="335" spans="1:20" ht="12.75" customHeight="1">
      <c r="A335" s="169"/>
      <c r="B335" s="170"/>
      <c r="C335" s="170"/>
      <c r="D335" s="196"/>
      <c r="E335" s="169"/>
      <c r="F335" s="174"/>
      <c r="G335" s="213"/>
      <c r="H335" s="176"/>
      <c r="I335" s="213"/>
      <c r="J335" s="176"/>
      <c r="K335" s="68"/>
      <c r="L335" s="68"/>
      <c r="M335" s="68"/>
      <c r="N335" s="76"/>
      <c r="O335" s="69">
        <f t="shared" si="342"/>
        <v>0</v>
      </c>
      <c r="P335" s="176"/>
      <c r="Q335" s="176"/>
      <c r="R335" s="176"/>
      <c r="S335" s="188"/>
      <c r="T335" s="188"/>
    </row>
    <row r="336" spans="1:20" ht="12.75" customHeight="1">
      <c r="A336" s="169"/>
      <c r="B336" s="170"/>
      <c r="C336" s="170"/>
      <c r="D336" s="197"/>
      <c r="E336" s="169"/>
      <c r="F336" s="174"/>
      <c r="G336" s="213"/>
      <c r="H336" s="176"/>
      <c r="I336" s="213"/>
      <c r="J336" s="176"/>
      <c r="K336" s="68"/>
      <c r="L336" s="68"/>
      <c r="M336" s="68"/>
      <c r="N336" s="76"/>
      <c r="O336" s="69">
        <f t="shared" si="342"/>
        <v>0</v>
      </c>
      <c r="P336" s="176"/>
      <c r="Q336" s="176"/>
      <c r="R336" s="176"/>
      <c r="S336" s="188"/>
      <c r="T336" s="188"/>
    </row>
    <row r="337" spans="1:20" ht="12.75" customHeight="1">
      <c r="A337" s="169">
        <v>4</v>
      </c>
      <c r="B337" s="170" t="s">
        <v>612</v>
      </c>
      <c r="C337" s="170" t="s">
        <v>618</v>
      </c>
      <c r="D337" s="195" t="s">
        <v>43</v>
      </c>
      <c r="E337" s="169">
        <v>25.6</v>
      </c>
      <c r="F337" s="174">
        <f t="shared" si="340"/>
        <v>1.4560879032</v>
      </c>
      <c r="G337" s="213"/>
      <c r="H337" s="176">
        <f t="shared" si="341"/>
        <v>0</v>
      </c>
      <c r="I337" s="213"/>
      <c r="J337" s="176">
        <f t="shared" si="334"/>
        <v>0</v>
      </c>
      <c r="K337" s="68" t="s">
        <v>630</v>
      </c>
      <c r="L337" s="68" t="s">
        <v>631</v>
      </c>
      <c r="M337" s="68">
        <v>1</v>
      </c>
      <c r="N337" s="76">
        <v>1.286</v>
      </c>
      <c r="O337" s="69">
        <f t="shared" si="342"/>
        <v>1.286</v>
      </c>
      <c r="P337" s="176">
        <f t="shared" ref="P337" si="413">E337*F337</f>
        <v>37.275850321920004</v>
      </c>
      <c r="Q337" s="176">
        <f t="shared" ref="Q337" si="414">SUM(O337:O340)</f>
        <v>1.286</v>
      </c>
      <c r="R337" s="176">
        <f t="shared" ref="R337" si="415">Q337*1.02*1.05*$R$14</f>
        <v>1.4560879032</v>
      </c>
      <c r="S337" s="188">
        <f t="shared" ref="S337" si="416">F337*$S$17</f>
        <v>1.8670613798182465</v>
      </c>
      <c r="T337" s="188">
        <f t="shared" ref="T337" si="417">S337*E337</f>
        <v>47.796771323347116</v>
      </c>
    </row>
    <row r="338" spans="1:20" ht="12.75" customHeight="1">
      <c r="A338" s="169"/>
      <c r="B338" s="170"/>
      <c r="C338" s="170"/>
      <c r="D338" s="196"/>
      <c r="E338" s="169"/>
      <c r="F338" s="174"/>
      <c r="G338" s="213"/>
      <c r="H338" s="176"/>
      <c r="I338" s="213"/>
      <c r="J338" s="176"/>
      <c r="K338" s="68"/>
      <c r="L338" s="68"/>
      <c r="M338" s="68"/>
      <c r="N338" s="76"/>
      <c r="O338" s="69">
        <f t="shared" si="342"/>
        <v>0</v>
      </c>
      <c r="P338" s="176"/>
      <c r="Q338" s="176"/>
      <c r="R338" s="176"/>
      <c r="S338" s="188"/>
      <c r="T338" s="188"/>
    </row>
    <row r="339" spans="1:20" ht="12.75" customHeight="1">
      <c r="A339" s="169"/>
      <c r="B339" s="170"/>
      <c r="C339" s="170"/>
      <c r="D339" s="196"/>
      <c r="E339" s="169"/>
      <c r="F339" s="174"/>
      <c r="G339" s="213"/>
      <c r="H339" s="176"/>
      <c r="I339" s="213"/>
      <c r="J339" s="176"/>
      <c r="K339" s="68"/>
      <c r="L339" s="68"/>
      <c r="M339" s="68"/>
      <c r="N339" s="76"/>
      <c r="O339" s="69">
        <f t="shared" si="342"/>
        <v>0</v>
      </c>
      <c r="P339" s="176"/>
      <c r="Q339" s="176"/>
      <c r="R339" s="176"/>
      <c r="S339" s="188"/>
      <c r="T339" s="188"/>
    </row>
    <row r="340" spans="1:20" ht="12.75" customHeight="1">
      <c r="A340" s="169"/>
      <c r="B340" s="170"/>
      <c r="C340" s="170"/>
      <c r="D340" s="197"/>
      <c r="E340" s="169"/>
      <c r="F340" s="174"/>
      <c r="G340" s="213"/>
      <c r="H340" s="176"/>
      <c r="I340" s="213"/>
      <c r="J340" s="176"/>
      <c r="K340" s="68"/>
      <c r="L340" s="68"/>
      <c r="M340" s="68"/>
      <c r="N340" s="76"/>
      <c r="O340" s="69">
        <f t="shared" si="342"/>
        <v>0</v>
      </c>
      <c r="P340" s="176"/>
      <c r="Q340" s="176"/>
      <c r="R340" s="176"/>
      <c r="S340" s="188"/>
      <c r="T340" s="188"/>
    </row>
    <row r="341" spans="1:20" ht="12.75" customHeight="1">
      <c r="A341" s="169">
        <v>5</v>
      </c>
      <c r="B341" s="170" t="s">
        <v>612</v>
      </c>
      <c r="C341" s="170" t="s">
        <v>619</v>
      </c>
      <c r="D341" s="217" t="s">
        <v>30</v>
      </c>
      <c r="E341" s="169">
        <v>0.4</v>
      </c>
      <c r="F341" s="174">
        <f t="shared" si="340"/>
        <v>59.544484246799996</v>
      </c>
      <c r="G341" s="213"/>
      <c r="H341" s="176">
        <f t="shared" si="341"/>
        <v>0</v>
      </c>
      <c r="I341" s="213"/>
      <c r="J341" s="176">
        <f t="shared" ref="J341:J353" si="418">I341*$P$9/1000</f>
        <v>0</v>
      </c>
      <c r="K341" s="68" t="s">
        <v>632</v>
      </c>
      <c r="L341" s="68" t="s">
        <v>30</v>
      </c>
      <c r="M341" s="68">
        <v>1</v>
      </c>
      <c r="N341" s="76">
        <v>52.588999999999999</v>
      </c>
      <c r="O341" s="69">
        <f t="shared" si="342"/>
        <v>52.588999999999999</v>
      </c>
      <c r="P341" s="176">
        <f t="shared" ref="P341" si="419">E341*F341</f>
        <v>23.817793698719999</v>
      </c>
      <c r="Q341" s="176">
        <f t="shared" ref="Q341" si="420">SUM(O341:O344)</f>
        <v>52.588999999999999</v>
      </c>
      <c r="R341" s="176">
        <f t="shared" ref="R341" si="421">Q341*1.02*1.05*$R$14</f>
        <v>59.544484246799996</v>
      </c>
      <c r="S341" s="188">
        <f t="shared" ref="S341" si="422">F341*$S$17</f>
        <v>76.35061501031241</v>
      </c>
      <c r="T341" s="188">
        <f t="shared" ref="T341" si="423">S341*E341</f>
        <v>30.540246004124967</v>
      </c>
    </row>
    <row r="342" spans="1:20" ht="12.75" customHeight="1">
      <c r="A342" s="169"/>
      <c r="B342" s="170"/>
      <c r="C342" s="170"/>
      <c r="D342" s="217"/>
      <c r="E342" s="169"/>
      <c r="F342" s="174"/>
      <c r="G342" s="213"/>
      <c r="H342" s="176"/>
      <c r="I342" s="213"/>
      <c r="J342" s="176"/>
      <c r="K342" s="68"/>
      <c r="L342" s="68"/>
      <c r="M342" s="68"/>
      <c r="N342" s="76"/>
      <c r="O342" s="69">
        <f t="shared" si="342"/>
        <v>0</v>
      </c>
      <c r="P342" s="176"/>
      <c r="Q342" s="176"/>
      <c r="R342" s="176"/>
      <c r="S342" s="188"/>
      <c r="T342" s="188"/>
    </row>
    <row r="343" spans="1:20" ht="12.75" customHeight="1">
      <c r="A343" s="169"/>
      <c r="B343" s="170"/>
      <c r="C343" s="170"/>
      <c r="D343" s="217"/>
      <c r="E343" s="169"/>
      <c r="F343" s="174"/>
      <c r="G343" s="213"/>
      <c r="H343" s="176"/>
      <c r="I343" s="213"/>
      <c r="J343" s="176"/>
      <c r="K343" s="68"/>
      <c r="L343" s="68"/>
      <c r="M343" s="68"/>
      <c r="N343" s="76"/>
      <c r="O343" s="69">
        <f t="shared" si="342"/>
        <v>0</v>
      </c>
      <c r="P343" s="176"/>
      <c r="Q343" s="176"/>
      <c r="R343" s="176"/>
      <c r="S343" s="188"/>
      <c r="T343" s="188"/>
    </row>
    <row r="344" spans="1:20" ht="12.75" customHeight="1">
      <c r="A344" s="169"/>
      <c r="B344" s="170"/>
      <c r="C344" s="170"/>
      <c r="D344" s="217"/>
      <c r="E344" s="169"/>
      <c r="F344" s="174"/>
      <c r="G344" s="213"/>
      <c r="H344" s="176"/>
      <c r="I344" s="213"/>
      <c r="J344" s="176"/>
      <c r="K344" s="68"/>
      <c r="L344" s="68"/>
      <c r="M344" s="68"/>
      <c r="N344" s="76"/>
      <c r="O344" s="69">
        <f t="shared" si="342"/>
        <v>0</v>
      </c>
      <c r="P344" s="176"/>
      <c r="Q344" s="176"/>
      <c r="R344" s="176"/>
      <c r="S344" s="188"/>
      <c r="T344" s="188"/>
    </row>
    <row r="345" spans="1:20" ht="12.75" customHeight="1">
      <c r="A345" s="169">
        <v>6</v>
      </c>
      <c r="B345" s="170" t="s">
        <v>613</v>
      </c>
      <c r="C345" s="170" t="s">
        <v>620</v>
      </c>
      <c r="D345" s="217" t="s">
        <v>30</v>
      </c>
      <c r="E345" s="169">
        <v>46</v>
      </c>
      <c r="F345" s="174">
        <f t="shared" ref="F345:F353" si="424">H345+J345+R345</f>
        <v>0.61455468017600001</v>
      </c>
      <c r="G345" s="177">
        <v>1.5100000000000001E-2</v>
      </c>
      <c r="H345" s="176">
        <f t="shared" ref="H345:H353" si="425">G345*$P$8/1000</f>
        <v>2.9953417000000003E-2</v>
      </c>
      <c r="I345" s="177">
        <v>1.4E-3</v>
      </c>
      <c r="J345" s="176">
        <f t="shared" si="418"/>
        <v>4.9061740000000001E-3</v>
      </c>
      <c r="K345" s="68" t="s">
        <v>633</v>
      </c>
      <c r="L345" s="68" t="s">
        <v>607</v>
      </c>
      <c r="M345" s="68">
        <v>0.3</v>
      </c>
      <c r="N345" s="76">
        <v>1.2729999999999999</v>
      </c>
      <c r="O345" s="69">
        <f t="shared" ref="O345:O356" si="426">M345*N345</f>
        <v>0.38189999999999996</v>
      </c>
      <c r="P345" s="176">
        <f t="shared" ref="P345" si="427">E345*F345</f>
        <v>28.269515288096002</v>
      </c>
      <c r="Q345" s="176">
        <f t="shared" ref="Q345" si="428">SUM(O345:O348)</f>
        <v>0.51197999999999999</v>
      </c>
      <c r="R345" s="176">
        <f t="shared" ref="R345" si="429">Q345*1.02*1.05*$R$14</f>
        <v>0.57969508917599999</v>
      </c>
      <c r="S345" s="188">
        <f t="shared" ref="S345" si="430">F345*$S$17</f>
        <v>0.78800964325129885</v>
      </c>
      <c r="T345" s="188">
        <f t="shared" ref="T345" si="431">S345*E345</f>
        <v>36.248443589559749</v>
      </c>
    </row>
    <row r="346" spans="1:20" ht="12.75" customHeight="1">
      <c r="A346" s="169"/>
      <c r="B346" s="170"/>
      <c r="C346" s="170"/>
      <c r="D346" s="217"/>
      <c r="E346" s="169"/>
      <c r="F346" s="174"/>
      <c r="G346" s="177"/>
      <c r="H346" s="176"/>
      <c r="I346" s="177"/>
      <c r="J346" s="176"/>
      <c r="K346" s="68" t="s">
        <v>634</v>
      </c>
      <c r="L346" s="68" t="s">
        <v>607</v>
      </c>
      <c r="M346" s="68">
        <v>0.12</v>
      </c>
      <c r="N346" s="76">
        <v>1.0840000000000001</v>
      </c>
      <c r="O346" s="69">
        <f t="shared" si="426"/>
        <v>0.13008</v>
      </c>
      <c r="P346" s="176"/>
      <c r="Q346" s="176"/>
      <c r="R346" s="176"/>
      <c r="S346" s="188"/>
      <c r="T346" s="188"/>
    </row>
    <row r="347" spans="1:20" ht="12.75" customHeight="1">
      <c r="A347" s="169"/>
      <c r="B347" s="170"/>
      <c r="C347" s="170"/>
      <c r="D347" s="217"/>
      <c r="E347" s="169"/>
      <c r="F347" s="174"/>
      <c r="G347" s="177"/>
      <c r="H347" s="176"/>
      <c r="I347" s="177"/>
      <c r="J347" s="176"/>
      <c r="K347" s="68"/>
      <c r="L347" s="68"/>
      <c r="M347" s="68"/>
      <c r="N347" s="76"/>
      <c r="O347" s="69">
        <f t="shared" si="426"/>
        <v>0</v>
      </c>
      <c r="P347" s="176"/>
      <c r="Q347" s="176"/>
      <c r="R347" s="176"/>
      <c r="S347" s="188"/>
      <c r="T347" s="188"/>
    </row>
    <row r="348" spans="1:20" ht="12.75" customHeight="1">
      <c r="A348" s="169"/>
      <c r="B348" s="170"/>
      <c r="C348" s="170"/>
      <c r="D348" s="217"/>
      <c r="E348" s="169"/>
      <c r="F348" s="174"/>
      <c r="G348" s="177"/>
      <c r="H348" s="176"/>
      <c r="I348" s="177"/>
      <c r="J348" s="176"/>
      <c r="K348" s="68"/>
      <c r="L348" s="68"/>
      <c r="M348" s="68"/>
      <c r="N348" s="76"/>
      <c r="O348" s="69">
        <f t="shared" si="426"/>
        <v>0</v>
      </c>
      <c r="P348" s="176"/>
      <c r="Q348" s="176"/>
      <c r="R348" s="176"/>
      <c r="S348" s="188"/>
      <c r="T348" s="188"/>
    </row>
    <row r="349" spans="1:20" ht="12.75" customHeight="1">
      <c r="A349" s="169">
        <v>7</v>
      </c>
      <c r="B349" s="170" t="s">
        <v>614</v>
      </c>
      <c r="C349" s="170" t="s">
        <v>622</v>
      </c>
      <c r="D349" s="169" t="s">
        <v>281</v>
      </c>
      <c r="E349" s="169">
        <v>2</v>
      </c>
      <c r="F349" s="174">
        <f t="shared" si="424"/>
        <v>30.344600160000002</v>
      </c>
      <c r="G349" s="213"/>
      <c r="H349" s="176">
        <f t="shared" si="425"/>
        <v>0</v>
      </c>
      <c r="I349" s="213"/>
      <c r="J349" s="176">
        <f t="shared" si="418"/>
        <v>0</v>
      </c>
      <c r="K349" s="68" t="s">
        <v>635</v>
      </c>
      <c r="L349" s="68" t="s">
        <v>281</v>
      </c>
      <c r="M349" s="68">
        <v>1</v>
      </c>
      <c r="N349" s="76">
        <v>26.8</v>
      </c>
      <c r="O349" s="69">
        <f t="shared" si="426"/>
        <v>26.8</v>
      </c>
      <c r="P349" s="176">
        <f t="shared" ref="P349" si="432">E349*F349</f>
        <v>60.689200320000005</v>
      </c>
      <c r="Q349" s="176">
        <f t="shared" ref="Q349" si="433">SUM(O349:O352)</f>
        <v>26.8</v>
      </c>
      <c r="R349" s="176">
        <f t="shared" ref="R349" si="434">Q349*1.02*1.05*$R$14</f>
        <v>30.344600160000002</v>
      </c>
      <c r="S349" s="188">
        <f t="shared" ref="S349" si="435">F349*$S$17</f>
        <v>38.909210714719293</v>
      </c>
      <c r="T349" s="188">
        <f t="shared" ref="T349" si="436">S349*E349</f>
        <v>77.818421429438587</v>
      </c>
    </row>
    <row r="350" spans="1:20" ht="12.75" customHeight="1">
      <c r="A350" s="169"/>
      <c r="B350" s="170"/>
      <c r="C350" s="170"/>
      <c r="D350" s="169"/>
      <c r="E350" s="169"/>
      <c r="F350" s="174"/>
      <c r="G350" s="213"/>
      <c r="H350" s="176"/>
      <c r="I350" s="213"/>
      <c r="J350" s="176"/>
      <c r="K350" s="68"/>
      <c r="L350" s="68"/>
      <c r="M350" s="68"/>
      <c r="N350" s="76"/>
      <c r="O350" s="69">
        <f t="shared" si="426"/>
        <v>0</v>
      </c>
      <c r="P350" s="176"/>
      <c r="Q350" s="176"/>
      <c r="R350" s="176"/>
      <c r="S350" s="188"/>
      <c r="T350" s="188"/>
    </row>
    <row r="351" spans="1:20" ht="12.75" customHeight="1">
      <c r="A351" s="169"/>
      <c r="B351" s="170"/>
      <c r="C351" s="170"/>
      <c r="D351" s="169"/>
      <c r="E351" s="169"/>
      <c r="F351" s="174"/>
      <c r="G351" s="213"/>
      <c r="H351" s="176"/>
      <c r="I351" s="213"/>
      <c r="J351" s="176"/>
      <c r="K351" s="68"/>
      <c r="L351" s="68"/>
      <c r="M351" s="68"/>
      <c r="N351" s="76"/>
      <c r="O351" s="69">
        <f t="shared" si="426"/>
        <v>0</v>
      </c>
      <c r="P351" s="176"/>
      <c r="Q351" s="176"/>
      <c r="R351" s="176"/>
      <c r="S351" s="188"/>
      <c r="T351" s="188"/>
    </row>
    <row r="352" spans="1:20" ht="12.75" customHeight="1">
      <c r="A352" s="169"/>
      <c r="B352" s="170"/>
      <c r="C352" s="170"/>
      <c r="D352" s="169"/>
      <c r="E352" s="169"/>
      <c r="F352" s="174"/>
      <c r="G352" s="213"/>
      <c r="H352" s="176"/>
      <c r="I352" s="213"/>
      <c r="J352" s="176"/>
      <c r="K352" s="68"/>
      <c r="L352" s="68"/>
      <c r="M352" s="68"/>
      <c r="N352" s="76"/>
      <c r="O352" s="69">
        <f t="shared" si="426"/>
        <v>0</v>
      </c>
      <c r="P352" s="176"/>
      <c r="Q352" s="176"/>
      <c r="R352" s="176"/>
      <c r="S352" s="188"/>
      <c r="T352" s="188"/>
    </row>
    <row r="353" spans="1:20" ht="12.75" customHeight="1">
      <c r="A353" s="169">
        <v>8</v>
      </c>
      <c r="B353" s="170" t="s">
        <v>614</v>
      </c>
      <c r="C353" s="170" t="s">
        <v>623</v>
      </c>
      <c r="D353" s="169" t="s">
        <v>607</v>
      </c>
      <c r="E353" s="169">
        <v>14</v>
      </c>
      <c r="F353" s="174">
        <f t="shared" si="424"/>
        <v>0.7206842537999999</v>
      </c>
      <c r="G353" s="213"/>
      <c r="H353" s="176">
        <f t="shared" si="425"/>
        <v>0</v>
      </c>
      <c r="I353" s="213"/>
      <c r="J353" s="176">
        <f t="shared" si="418"/>
        <v>0</v>
      </c>
      <c r="K353" s="68" t="s">
        <v>636</v>
      </c>
      <c r="L353" s="68" t="s">
        <v>607</v>
      </c>
      <c r="M353" s="68">
        <v>0.5</v>
      </c>
      <c r="N353" s="76">
        <v>1.2729999999999999</v>
      </c>
      <c r="O353" s="69">
        <f t="shared" si="426"/>
        <v>0.63649999999999995</v>
      </c>
      <c r="P353" s="176">
        <f t="shared" ref="P353" si="437">E353*F353</f>
        <v>10.089579553199998</v>
      </c>
      <c r="Q353" s="176">
        <f t="shared" ref="Q353" si="438">SUM(O353:O356)</f>
        <v>0.63649999999999995</v>
      </c>
      <c r="R353" s="176">
        <f t="shared" ref="R353" si="439">Q353*1.02*1.05*$R$14</f>
        <v>0.7206842537999999</v>
      </c>
      <c r="S353" s="188">
        <f t="shared" ref="S353" si="440">F353*$S$17</f>
        <v>0.92409375447458297</v>
      </c>
      <c r="T353" s="188">
        <f t="shared" ref="T353" si="441">S353*E353</f>
        <v>12.937312562644161</v>
      </c>
    </row>
    <row r="354" spans="1:20" ht="12.75" customHeight="1">
      <c r="A354" s="169"/>
      <c r="B354" s="170"/>
      <c r="C354" s="170"/>
      <c r="D354" s="169"/>
      <c r="E354" s="169"/>
      <c r="F354" s="174"/>
      <c r="G354" s="213"/>
      <c r="H354" s="176"/>
      <c r="I354" s="213"/>
      <c r="J354" s="176"/>
      <c r="K354" s="68"/>
      <c r="L354" s="68"/>
      <c r="M354" s="68"/>
      <c r="N354" s="76"/>
      <c r="O354" s="69">
        <f t="shared" si="426"/>
        <v>0</v>
      </c>
      <c r="P354" s="176"/>
      <c r="Q354" s="176"/>
      <c r="R354" s="176"/>
      <c r="S354" s="188"/>
      <c r="T354" s="188"/>
    </row>
    <row r="355" spans="1:20" ht="12.75" customHeight="1">
      <c r="A355" s="169"/>
      <c r="B355" s="170"/>
      <c r="C355" s="170"/>
      <c r="D355" s="169"/>
      <c r="E355" s="169"/>
      <c r="F355" s="174"/>
      <c r="G355" s="213"/>
      <c r="H355" s="176"/>
      <c r="I355" s="213"/>
      <c r="J355" s="176"/>
      <c r="K355" s="68"/>
      <c r="L355" s="68"/>
      <c r="M355" s="68"/>
      <c r="N355" s="76"/>
      <c r="O355" s="69">
        <f t="shared" si="426"/>
        <v>0</v>
      </c>
      <c r="P355" s="176"/>
      <c r="Q355" s="176"/>
      <c r="R355" s="176"/>
      <c r="S355" s="188"/>
      <c r="T355" s="188"/>
    </row>
    <row r="356" spans="1:20" ht="12.75" customHeight="1">
      <c r="A356" s="169"/>
      <c r="B356" s="170"/>
      <c r="C356" s="170"/>
      <c r="D356" s="169"/>
      <c r="E356" s="169"/>
      <c r="F356" s="174"/>
      <c r="G356" s="213"/>
      <c r="H356" s="176"/>
      <c r="I356" s="213"/>
      <c r="J356" s="176"/>
      <c r="K356" s="68"/>
      <c r="L356" s="68"/>
      <c r="M356" s="68"/>
      <c r="N356" s="76"/>
      <c r="O356" s="69">
        <f t="shared" si="426"/>
        <v>0</v>
      </c>
      <c r="P356" s="176"/>
      <c r="Q356" s="176"/>
      <c r="R356" s="176"/>
      <c r="S356" s="188"/>
      <c r="T356" s="188"/>
    </row>
    <row r="357" spans="1:20">
      <c r="A357" s="169"/>
      <c r="B357" s="170"/>
      <c r="C357" s="251" t="s">
        <v>731</v>
      </c>
      <c r="D357" s="169"/>
      <c r="E357" s="191"/>
      <c r="F357" s="174"/>
      <c r="G357" s="178"/>
      <c r="H357" s="176"/>
      <c r="I357" s="177"/>
      <c r="J357" s="176"/>
      <c r="K357" s="68"/>
      <c r="L357" s="68"/>
      <c r="M357" s="68"/>
      <c r="N357" s="76"/>
      <c r="O357" s="69"/>
      <c r="P357" s="176"/>
      <c r="Q357" s="176"/>
      <c r="R357" s="176"/>
      <c r="S357" s="188">
        <f t="shared" ref="S357" si="442">F357*$S$17</f>
        <v>0</v>
      </c>
      <c r="T357" s="188">
        <f t="shared" ref="T357" si="443">S357*E357</f>
        <v>0</v>
      </c>
    </row>
    <row r="358" spans="1:20">
      <c r="A358" s="169"/>
      <c r="B358" s="170"/>
      <c r="C358" s="251"/>
      <c r="D358" s="169"/>
      <c r="E358" s="191"/>
      <c r="F358" s="174"/>
      <c r="G358" s="178"/>
      <c r="H358" s="176"/>
      <c r="I358" s="177"/>
      <c r="J358" s="176"/>
      <c r="K358" s="68"/>
      <c r="L358" s="68"/>
      <c r="M358" s="68"/>
      <c r="N358" s="76"/>
      <c r="O358" s="69"/>
      <c r="P358" s="176"/>
      <c r="Q358" s="176"/>
      <c r="R358" s="176"/>
      <c r="S358" s="188"/>
      <c r="T358" s="188"/>
    </row>
    <row r="359" spans="1:20">
      <c r="A359" s="169"/>
      <c r="B359" s="170"/>
      <c r="C359" s="251"/>
      <c r="D359" s="169"/>
      <c r="E359" s="191"/>
      <c r="F359" s="174"/>
      <c r="G359" s="178"/>
      <c r="H359" s="176"/>
      <c r="I359" s="177"/>
      <c r="J359" s="176"/>
      <c r="K359" s="68"/>
      <c r="L359" s="68"/>
      <c r="M359" s="70"/>
      <c r="N359" s="76"/>
      <c r="O359" s="69"/>
      <c r="P359" s="176"/>
      <c r="Q359" s="176"/>
      <c r="R359" s="176"/>
      <c r="S359" s="188"/>
      <c r="T359" s="188"/>
    </row>
    <row r="360" spans="1:20">
      <c r="A360" s="169"/>
      <c r="B360" s="170"/>
      <c r="C360" s="251"/>
      <c r="D360" s="169"/>
      <c r="E360" s="191"/>
      <c r="F360" s="174"/>
      <c r="G360" s="178"/>
      <c r="H360" s="176"/>
      <c r="I360" s="177"/>
      <c r="J360" s="176"/>
      <c r="K360" s="68"/>
      <c r="L360" s="68"/>
      <c r="M360" s="68"/>
      <c r="N360" s="76"/>
      <c r="O360" s="69"/>
      <c r="P360" s="176"/>
      <c r="Q360" s="176"/>
      <c r="R360" s="176"/>
      <c r="S360" s="188"/>
      <c r="T360" s="188"/>
    </row>
    <row r="361" spans="1:20">
      <c r="A361" s="169">
        <v>1</v>
      </c>
      <c r="B361" s="262" t="s">
        <v>655</v>
      </c>
      <c r="C361" s="250" t="s">
        <v>656</v>
      </c>
      <c r="D361" s="252" t="s">
        <v>47</v>
      </c>
      <c r="E361" s="260">
        <v>87.6</v>
      </c>
      <c r="F361" s="256">
        <f t="shared" ref="F361" si="444">H361+J361+R361</f>
        <v>0.42708000659999995</v>
      </c>
      <c r="G361" s="334">
        <v>4.9100000000000003E-3</v>
      </c>
      <c r="H361" s="266">
        <f t="shared" ref="H361" si="445">G361*$P$8/1000</f>
        <v>9.7398197000000009E-3</v>
      </c>
      <c r="I361" s="257">
        <v>0.11909</v>
      </c>
      <c r="J361" s="266">
        <f t="shared" ref="J361" si="446">I361*$P$9/1000</f>
        <v>0.41734018689999997</v>
      </c>
      <c r="K361" s="22"/>
      <c r="L361" s="22"/>
      <c r="M361" s="22"/>
      <c r="N361" s="37"/>
      <c r="O361" s="20">
        <f t="shared" ref="O361:O408" si="447">M361*N361</f>
        <v>0</v>
      </c>
      <c r="P361" s="266">
        <f t="shared" ref="P361" si="448">E361*F361</f>
        <v>37.412208578159991</v>
      </c>
      <c r="Q361" s="266">
        <f t="shared" ref="Q361" si="449">SUM(O361:O364)</f>
        <v>0</v>
      </c>
      <c r="R361" s="266">
        <f t="shared" ref="R361" si="450">Q361*1.02*1.05*$R$14</f>
        <v>0</v>
      </c>
      <c r="S361" s="188">
        <f t="shared" ref="S361" si="451">F361*$S$17</f>
        <v>0.54762118733559562</v>
      </c>
      <c r="T361" s="188">
        <f t="shared" ref="T361" si="452">S361*E361</f>
        <v>47.971616010598176</v>
      </c>
    </row>
    <row r="362" spans="1:20">
      <c r="A362" s="169"/>
      <c r="B362" s="262"/>
      <c r="C362" s="250"/>
      <c r="D362" s="252"/>
      <c r="E362" s="260"/>
      <c r="F362" s="256"/>
      <c r="G362" s="334"/>
      <c r="H362" s="266"/>
      <c r="I362" s="257"/>
      <c r="J362" s="266"/>
      <c r="K362" s="22"/>
      <c r="L362" s="22"/>
      <c r="M362" s="22"/>
      <c r="N362" s="37"/>
      <c r="O362" s="20">
        <f t="shared" si="447"/>
        <v>0</v>
      </c>
      <c r="P362" s="266"/>
      <c r="Q362" s="266"/>
      <c r="R362" s="266"/>
      <c r="S362" s="188"/>
      <c r="T362" s="188"/>
    </row>
    <row r="363" spans="1:20">
      <c r="A363" s="169"/>
      <c r="B363" s="262"/>
      <c r="C363" s="250"/>
      <c r="D363" s="252"/>
      <c r="E363" s="260"/>
      <c r="F363" s="256"/>
      <c r="G363" s="334"/>
      <c r="H363" s="266"/>
      <c r="I363" s="257"/>
      <c r="J363" s="266"/>
      <c r="K363" s="22"/>
      <c r="L363" s="22"/>
      <c r="M363" s="23"/>
      <c r="N363" s="37"/>
      <c r="O363" s="20">
        <f t="shared" si="447"/>
        <v>0</v>
      </c>
      <c r="P363" s="266"/>
      <c r="Q363" s="266"/>
      <c r="R363" s="266"/>
      <c r="S363" s="188"/>
      <c r="T363" s="188"/>
    </row>
    <row r="364" spans="1:20">
      <c r="A364" s="169"/>
      <c r="B364" s="262"/>
      <c r="C364" s="250"/>
      <c r="D364" s="252"/>
      <c r="E364" s="260"/>
      <c r="F364" s="256"/>
      <c r="G364" s="334"/>
      <c r="H364" s="266"/>
      <c r="I364" s="257"/>
      <c r="J364" s="266"/>
      <c r="K364" s="22"/>
      <c r="L364" s="22"/>
      <c r="M364" s="22"/>
      <c r="N364" s="37"/>
      <c r="O364" s="20">
        <f t="shared" si="447"/>
        <v>0</v>
      </c>
      <c r="P364" s="266"/>
      <c r="Q364" s="266"/>
      <c r="R364" s="266"/>
      <c r="S364" s="188"/>
      <c r="T364" s="188"/>
    </row>
    <row r="365" spans="1:20">
      <c r="A365" s="169">
        <v>2</v>
      </c>
      <c r="B365" s="170" t="s">
        <v>95</v>
      </c>
      <c r="C365" s="170" t="s">
        <v>728</v>
      </c>
      <c r="D365" s="169" t="s">
        <v>42</v>
      </c>
      <c r="E365" s="174">
        <v>4.4800000000000004</v>
      </c>
      <c r="F365" s="256">
        <f t="shared" ref="F365:F405" si="453">H365+J365+R365</f>
        <v>2.1820370000000002</v>
      </c>
      <c r="G365" s="178">
        <v>1.1000000000000001</v>
      </c>
      <c r="H365" s="266">
        <f t="shared" ref="H365:H405" si="454">G365*$P$8/1000</f>
        <v>2.1820370000000002</v>
      </c>
      <c r="I365" s="178"/>
      <c r="J365" s="266">
        <f t="shared" ref="J365:J405" si="455">I365*$P$9/1000</f>
        <v>0</v>
      </c>
      <c r="K365" s="68"/>
      <c r="L365" s="68"/>
      <c r="M365" s="68"/>
      <c r="N365" s="76"/>
      <c r="O365" s="20">
        <f t="shared" si="447"/>
        <v>0</v>
      </c>
      <c r="P365" s="266">
        <f t="shared" ref="P365" si="456">E365*F365</f>
        <v>9.7755257600000025</v>
      </c>
      <c r="Q365" s="266">
        <f t="shared" ref="Q365" si="457">SUM(O365:O368)</f>
        <v>0</v>
      </c>
      <c r="R365" s="266">
        <f t="shared" ref="R365" si="458">Q365*1.02*1.05*$R$14</f>
        <v>0</v>
      </c>
      <c r="S365" s="188">
        <f t="shared" ref="S365" si="459">F365*$S$17</f>
        <v>2.7979059527114871</v>
      </c>
      <c r="T365" s="188">
        <f t="shared" ref="T365" si="460">S365*E365</f>
        <v>12.534618668147463</v>
      </c>
    </row>
    <row r="366" spans="1:20">
      <c r="A366" s="169"/>
      <c r="B366" s="170"/>
      <c r="C366" s="170"/>
      <c r="D366" s="169"/>
      <c r="E366" s="174"/>
      <c r="F366" s="256"/>
      <c r="G366" s="178"/>
      <c r="H366" s="266"/>
      <c r="I366" s="178"/>
      <c r="J366" s="266"/>
      <c r="K366" s="68"/>
      <c r="L366" s="68"/>
      <c r="M366" s="68"/>
      <c r="N366" s="76"/>
      <c r="O366" s="20">
        <f t="shared" si="447"/>
        <v>0</v>
      </c>
      <c r="P366" s="266"/>
      <c r="Q366" s="266"/>
      <c r="R366" s="266"/>
      <c r="S366" s="188"/>
      <c r="T366" s="188"/>
    </row>
    <row r="367" spans="1:20">
      <c r="A367" s="169"/>
      <c r="B367" s="170"/>
      <c r="C367" s="170"/>
      <c r="D367" s="169"/>
      <c r="E367" s="174"/>
      <c r="F367" s="256"/>
      <c r="G367" s="178"/>
      <c r="H367" s="266"/>
      <c r="I367" s="178"/>
      <c r="J367" s="266"/>
      <c r="K367" s="68"/>
      <c r="L367" s="68"/>
      <c r="M367" s="70"/>
      <c r="N367" s="76"/>
      <c r="O367" s="20">
        <f t="shared" si="447"/>
        <v>0</v>
      </c>
      <c r="P367" s="266"/>
      <c r="Q367" s="266"/>
      <c r="R367" s="266"/>
      <c r="S367" s="188"/>
      <c r="T367" s="188"/>
    </row>
    <row r="368" spans="1:20">
      <c r="A368" s="169"/>
      <c r="B368" s="170"/>
      <c r="C368" s="170"/>
      <c r="D368" s="169"/>
      <c r="E368" s="174"/>
      <c r="F368" s="256"/>
      <c r="G368" s="178"/>
      <c r="H368" s="266"/>
      <c r="I368" s="178"/>
      <c r="J368" s="266"/>
      <c r="K368" s="68"/>
      <c r="L368" s="68"/>
      <c r="M368" s="68"/>
      <c r="N368" s="76"/>
      <c r="O368" s="20">
        <f t="shared" si="447"/>
        <v>0</v>
      </c>
      <c r="P368" s="266"/>
      <c r="Q368" s="266"/>
      <c r="R368" s="266"/>
      <c r="S368" s="188"/>
      <c r="T368" s="188"/>
    </row>
    <row r="369" spans="1:20">
      <c r="A369" s="169">
        <v>3</v>
      </c>
      <c r="B369" s="170" t="s">
        <v>82</v>
      </c>
      <c r="C369" s="170" t="s">
        <v>83</v>
      </c>
      <c r="D369" s="169" t="s">
        <v>43</v>
      </c>
      <c r="E369" s="174">
        <v>145</v>
      </c>
      <c r="F369" s="256">
        <f t="shared" si="453"/>
        <v>0.29468888799999998</v>
      </c>
      <c r="G369" s="177">
        <v>2.5600000000000001E-2</v>
      </c>
      <c r="H369" s="266">
        <f t="shared" si="454"/>
        <v>5.0781952000000005E-2</v>
      </c>
      <c r="I369" s="177">
        <v>6.9599999999999995E-2</v>
      </c>
      <c r="J369" s="266">
        <f t="shared" si="455"/>
        <v>0.24390693599999996</v>
      </c>
      <c r="K369" s="68"/>
      <c r="L369" s="68"/>
      <c r="M369" s="68"/>
      <c r="N369" s="76"/>
      <c r="O369" s="20">
        <f t="shared" si="447"/>
        <v>0</v>
      </c>
      <c r="P369" s="266">
        <f t="shared" ref="P369" si="461">E369*F369</f>
        <v>42.729888759999994</v>
      </c>
      <c r="Q369" s="266">
        <f t="shared" ref="Q369" si="462">SUM(O369:O372)</f>
        <v>0</v>
      </c>
      <c r="R369" s="266">
        <f t="shared" ref="R369" si="463">Q369*1.02*1.05*$R$14</f>
        <v>0</v>
      </c>
      <c r="S369" s="188">
        <f t="shared" ref="S369" si="464">F369*$S$17</f>
        <v>0.37786334234164159</v>
      </c>
      <c r="T369" s="188">
        <f t="shared" ref="T369" si="465">S369*E369</f>
        <v>54.790184639538033</v>
      </c>
    </row>
    <row r="370" spans="1:20">
      <c r="A370" s="169"/>
      <c r="B370" s="170"/>
      <c r="C370" s="170"/>
      <c r="D370" s="169"/>
      <c r="E370" s="174"/>
      <c r="F370" s="256"/>
      <c r="G370" s="177"/>
      <c r="H370" s="266"/>
      <c r="I370" s="177"/>
      <c r="J370" s="266"/>
      <c r="K370" s="68"/>
      <c r="L370" s="68"/>
      <c r="M370" s="68"/>
      <c r="N370" s="76"/>
      <c r="O370" s="20">
        <f t="shared" si="447"/>
        <v>0</v>
      </c>
      <c r="P370" s="266"/>
      <c r="Q370" s="266"/>
      <c r="R370" s="266"/>
      <c r="S370" s="188"/>
      <c r="T370" s="188"/>
    </row>
    <row r="371" spans="1:20">
      <c r="A371" s="169"/>
      <c r="B371" s="170"/>
      <c r="C371" s="170"/>
      <c r="D371" s="169"/>
      <c r="E371" s="174"/>
      <c r="F371" s="256"/>
      <c r="G371" s="177"/>
      <c r="H371" s="266"/>
      <c r="I371" s="177"/>
      <c r="J371" s="266"/>
      <c r="K371" s="68"/>
      <c r="L371" s="68"/>
      <c r="M371" s="70"/>
      <c r="N371" s="76"/>
      <c r="O371" s="20">
        <f t="shared" si="447"/>
        <v>0</v>
      </c>
      <c r="P371" s="266"/>
      <c r="Q371" s="266"/>
      <c r="R371" s="266"/>
      <c r="S371" s="188"/>
      <c r="T371" s="188"/>
    </row>
    <row r="372" spans="1:20">
      <c r="A372" s="169"/>
      <c r="B372" s="170"/>
      <c r="C372" s="170"/>
      <c r="D372" s="169"/>
      <c r="E372" s="174"/>
      <c r="F372" s="256"/>
      <c r="G372" s="177"/>
      <c r="H372" s="266"/>
      <c r="I372" s="177"/>
      <c r="J372" s="266"/>
      <c r="K372" s="68"/>
      <c r="L372" s="68"/>
      <c r="M372" s="68"/>
      <c r="N372" s="76"/>
      <c r="O372" s="20">
        <f t="shared" si="447"/>
        <v>0</v>
      </c>
      <c r="P372" s="266"/>
      <c r="Q372" s="266"/>
      <c r="R372" s="266"/>
      <c r="S372" s="188"/>
      <c r="T372" s="188"/>
    </row>
    <row r="373" spans="1:20">
      <c r="A373" s="169">
        <v>4</v>
      </c>
      <c r="B373" s="170" t="s">
        <v>156</v>
      </c>
      <c r="C373" s="170" t="s">
        <v>643</v>
      </c>
      <c r="D373" s="169" t="s">
        <v>42</v>
      </c>
      <c r="E373" s="174">
        <v>8.6999999999999993</v>
      </c>
      <c r="F373" s="256">
        <f t="shared" si="453"/>
        <v>3.8616214595600002</v>
      </c>
      <c r="G373" s="178">
        <v>0.89</v>
      </c>
      <c r="H373" s="266">
        <f t="shared" si="454"/>
        <v>1.7654663000000002</v>
      </c>
      <c r="I373" s="178"/>
      <c r="J373" s="266">
        <f t="shared" si="455"/>
        <v>0</v>
      </c>
      <c r="K373" s="68" t="s">
        <v>53</v>
      </c>
      <c r="L373" s="68" t="s">
        <v>47</v>
      </c>
      <c r="M373" s="68">
        <v>1.1000000000000001</v>
      </c>
      <c r="N373" s="76">
        <v>1.6830000000000001</v>
      </c>
      <c r="O373" s="20">
        <f t="shared" si="447"/>
        <v>1.8513000000000002</v>
      </c>
      <c r="P373" s="266">
        <f t="shared" ref="P373" si="466">E373*F373</f>
        <v>33.596106698172001</v>
      </c>
      <c r="Q373" s="266">
        <f t="shared" ref="Q373" si="467">SUM(O373:O376)</f>
        <v>1.8513000000000002</v>
      </c>
      <c r="R373" s="266">
        <f t="shared" ref="R373" si="468">Q373*1.02*1.05*$R$14</f>
        <v>2.0961551595599999</v>
      </c>
      <c r="S373" s="188">
        <f t="shared" ref="S373" si="469">F373*$S$17</f>
        <v>4.9515446662093012</v>
      </c>
      <c r="T373" s="188">
        <f t="shared" ref="T373" si="470">S373*E373</f>
        <v>43.078438596020916</v>
      </c>
    </row>
    <row r="374" spans="1:20">
      <c r="A374" s="169"/>
      <c r="B374" s="170"/>
      <c r="C374" s="170"/>
      <c r="D374" s="169"/>
      <c r="E374" s="174"/>
      <c r="F374" s="256"/>
      <c r="G374" s="178"/>
      <c r="H374" s="266"/>
      <c r="I374" s="178"/>
      <c r="J374" s="266"/>
      <c r="K374" s="68"/>
      <c r="L374" s="68"/>
      <c r="M374" s="68"/>
      <c r="N374" s="76"/>
      <c r="O374" s="20">
        <f t="shared" si="447"/>
        <v>0</v>
      </c>
      <c r="P374" s="266"/>
      <c r="Q374" s="266"/>
      <c r="R374" s="266"/>
      <c r="S374" s="188"/>
      <c r="T374" s="188"/>
    </row>
    <row r="375" spans="1:20">
      <c r="A375" s="169"/>
      <c r="B375" s="170"/>
      <c r="C375" s="170"/>
      <c r="D375" s="169"/>
      <c r="E375" s="174"/>
      <c r="F375" s="256"/>
      <c r="G375" s="178"/>
      <c r="H375" s="266"/>
      <c r="I375" s="178"/>
      <c r="J375" s="266"/>
      <c r="K375" s="68"/>
      <c r="L375" s="68"/>
      <c r="M375" s="68"/>
      <c r="N375" s="76"/>
      <c r="O375" s="20">
        <f t="shared" si="447"/>
        <v>0</v>
      </c>
      <c r="P375" s="266"/>
      <c r="Q375" s="266"/>
      <c r="R375" s="266"/>
      <c r="S375" s="188"/>
      <c r="T375" s="188"/>
    </row>
    <row r="376" spans="1:20">
      <c r="A376" s="169"/>
      <c r="B376" s="170"/>
      <c r="C376" s="170"/>
      <c r="D376" s="169"/>
      <c r="E376" s="174"/>
      <c r="F376" s="256"/>
      <c r="G376" s="178"/>
      <c r="H376" s="266"/>
      <c r="I376" s="178"/>
      <c r="J376" s="266"/>
      <c r="K376" s="68"/>
      <c r="L376" s="68"/>
      <c r="M376" s="68"/>
      <c r="N376" s="76"/>
      <c r="O376" s="20">
        <f t="shared" si="447"/>
        <v>0</v>
      </c>
      <c r="P376" s="266"/>
      <c r="Q376" s="266"/>
      <c r="R376" s="266"/>
      <c r="S376" s="188"/>
      <c r="T376" s="188"/>
    </row>
    <row r="377" spans="1:20">
      <c r="A377" s="169">
        <v>5</v>
      </c>
      <c r="B377" s="170" t="s">
        <v>84</v>
      </c>
      <c r="C377" s="170" t="s">
        <v>85</v>
      </c>
      <c r="D377" s="169" t="s">
        <v>43</v>
      </c>
      <c r="E377" s="174">
        <v>145</v>
      </c>
      <c r="F377" s="256">
        <f t="shared" si="453"/>
        <v>0.61475872180000002</v>
      </c>
      <c r="G377" s="177">
        <v>9.4600000000000004E-2</v>
      </c>
      <c r="H377" s="266">
        <f t="shared" si="454"/>
        <v>0.18765518200000003</v>
      </c>
      <c r="I377" s="177">
        <v>7.4999999999999997E-3</v>
      </c>
      <c r="J377" s="266">
        <f t="shared" si="455"/>
        <v>2.6283074999999996E-2</v>
      </c>
      <c r="K377" s="68" t="s">
        <v>79</v>
      </c>
      <c r="L377" s="76" t="s">
        <v>43</v>
      </c>
      <c r="M377" s="68">
        <v>1</v>
      </c>
      <c r="N377" s="76">
        <v>0.35399999999999998</v>
      </c>
      <c r="O377" s="20">
        <f t="shared" si="447"/>
        <v>0.35399999999999998</v>
      </c>
      <c r="P377" s="266">
        <f t="shared" ref="P377" si="471">E377*F377</f>
        <v>89.140014661000009</v>
      </c>
      <c r="Q377" s="266">
        <f t="shared" ref="Q377" si="472">SUM(O377:O380)</f>
        <v>0.35399999999999998</v>
      </c>
      <c r="R377" s="266">
        <f t="shared" ref="R377" si="473">Q377*1.02*1.05*$R$14</f>
        <v>0.4008204648</v>
      </c>
      <c r="S377" s="188">
        <f t="shared" ref="S377" si="474">F377*$S$17</f>
        <v>0.78827127459595092</v>
      </c>
      <c r="T377" s="188">
        <f t="shared" ref="T377" si="475">S377*E377</f>
        <v>114.29933481641288</v>
      </c>
    </row>
    <row r="378" spans="1:20">
      <c r="A378" s="169"/>
      <c r="B378" s="170"/>
      <c r="C378" s="170"/>
      <c r="D378" s="169"/>
      <c r="E378" s="174"/>
      <c r="F378" s="256"/>
      <c r="G378" s="177"/>
      <c r="H378" s="266"/>
      <c r="I378" s="177"/>
      <c r="J378" s="266"/>
      <c r="K378" s="68"/>
      <c r="L378" s="68"/>
      <c r="M378" s="68"/>
      <c r="N378" s="76"/>
      <c r="O378" s="20">
        <f t="shared" si="447"/>
        <v>0</v>
      </c>
      <c r="P378" s="266"/>
      <c r="Q378" s="266"/>
      <c r="R378" s="266"/>
      <c r="S378" s="188"/>
      <c r="T378" s="188"/>
    </row>
    <row r="379" spans="1:20">
      <c r="A379" s="169"/>
      <c r="B379" s="170"/>
      <c r="C379" s="170"/>
      <c r="D379" s="169"/>
      <c r="E379" s="174"/>
      <c r="F379" s="256"/>
      <c r="G379" s="177"/>
      <c r="H379" s="266"/>
      <c r="I379" s="177"/>
      <c r="J379" s="266"/>
      <c r="K379" s="68"/>
      <c r="L379" s="68"/>
      <c r="M379" s="70"/>
      <c r="N379" s="76"/>
      <c r="O379" s="20">
        <f t="shared" si="447"/>
        <v>0</v>
      </c>
      <c r="P379" s="266"/>
      <c r="Q379" s="266"/>
      <c r="R379" s="266"/>
      <c r="S379" s="188"/>
      <c r="T379" s="188"/>
    </row>
    <row r="380" spans="1:20">
      <c r="A380" s="169"/>
      <c r="B380" s="170"/>
      <c r="C380" s="170"/>
      <c r="D380" s="169"/>
      <c r="E380" s="174"/>
      <c r="F380" s="256"/>
      <c r="G380" s="177"/>
      <c r="H380" s="266"/>
      <c r="I380" s="177"/>
      <c r="J380" s="266"/>
      <c r="K380" s="68"/>
      <c r="L380" s="68"/>
      <c r="M380" s="68"/>
      <c r="N380" s="76"/>
      <c r="O380" s="20">
        <f t="shared" si="447"/>
        <v>0</v>
      </c>
      <c r="P380" s="266"/>
      <c r="Q380" s="266"/>
      <c r="R380" s="266"/>
      <c r="S380" s="188"/>
      <c r="T380" s="188"/>
    </row>
    <row r="381" spans="1:20">
      <c r="A381" s="169">
        <v>6</v>
      </c>
      <c r="B381" s="170" t="s">
        <v>86</v>
      </c>
      <c r="C381" s="171" t="s">
        <v>173</v>
      </c>
      <c r="D381" s="243" t="s">
        <v>43</v>
      </c>
      <c r="E381" s="174">
        <v>145</v>
      </c>
      <c r="F381" s="256">
        <f t="shared" si="453"/>
        <v>0.36636601743200004</v>
      </c>
      <c r="G381" s="178">
        <v>5.2999999999999999E-2</v>
      </c>
      <c r="H381" s="266">
        <f t="shared" si="454"/>
        <v>0.10513451</v>
      </c>
      <c r="I381" s="177">
        <v>2.7000000000000001E-3</v>
      </c>
      <c r="J381" s="266">
        <f t="shared" si="455"/>
        <v>9.4619070000000003E-3</v>
      </c>
      <c r="K381" s="68" t="s">
        <v>63</v>
      </c>
      <c r="L381" s="68" t="s">
        <v>43</v>
      </c>
      <c r="M381" s="68">
        <v>1.02</v>
      </c>
      <c r="N381" s="76">
        <v>0.218</v>
      </c>
      <c r="O381" s="20">
        <f t="shared" si="447"/>
        <v>0.22236</v>
      </c>
      <c r="P381" s="266">
        <f t="shared" ref="P381" si="476">E381*F381</f>
        <v>53.123072527640005</v>
      </c>
      <c r="Q381" s="266">
        <f t="shared" ref="Q381" si="477">SUM(O381:O384)</f>
        <v>0.22236</v>
      </c>
      <c r="R381" s="266">
        <f t="shared" ref="R381" si="478">Q381*1.02*1.05*$R$14</f>
        <v>0.25176960043200003</v>
      </c>
      <c r="S381" s="188">
        <f t="shared" ref="S381" si="479">F381*$S$17</f>
        <v>0.46977098053066618</v>
      </c>
      <c r="T381" s="188">
        <f t="shared" ref="T381" si="480">S381*E381</f>
        <v>68.116792176946603</v>
      </c>
    </row>
    <row r="382" spans="1:20">
      <c r="A382" s="169"/>
      <c r="B382" s="170"/>
      <c r="C382" s="182"/>
      <c r="D382" s="172"/>
      <c r="E382" s="174"/>
      <c r="F382" s="256"/>
      <c r="G382" s="178"/>
      <c r="H382" s="266"/>
      <c r="I382" s="177"/>
      <c r="J382" s="266"/>
      <c r="K382" s="68"/>
      <c r="L382" s="68"/>
      <c r="M382" s="68"/>
      <c r="N382" s="76"/>
      <c r="O382" s="20">
        <f t="shared" si="447"/>
        <v>0</v>
      </c>
      <c r="P382" s="266"/>
      <c r="Q382" s="266"/>
      <c r="R382" s="266"/>
      <c r="S382" s="188"/>
      <c r="T382" s="188"/>
    </row>
    <row r="383" spans="1:20">
      <c r="A383" s="169"/>
      <c r="B383" s="170"/>
      <c r="C383" s="182"/>
      <c r="D383" s="172"/>
      <c r="E383" s="174"/>
      <c r="F383" s="256"/>
      <c r="G383" s="178"/>
      <c r="H383" s="266"/>
      <c r="I383" s="177"/>
      <c r="J383" s="266"/>
      <c r="K383" s="68"/>
      <c r="L383" s="76"/>
      <c r="M383" s="71"/>
      <c r="N383" s="76"/>
      <c r="O383" s="20">
        <f t="shared" si="447"/>
        <v>0</v>
      </c>
      <c r="P383" s="266"/>
      <c r="Q383" s="266"/>
      <c r="R383" s="266"/>
      <c r="S383" s="188"/>
      <c r="T383" s="188"/>
    </row>
    <row r="384" spans="1:20">
      <c r="A384" s="169"/>
      <c r="B384" s="170"/>
      <c r="C384" s="183"/>
      <c r="D384" s="173"/>
      <c r="E384" s="174"/>
      <c r="F384" s="256"/>
      <c r="G384" s="178"/>
      <c r="H384" s="266"/>
      <c r="I384" s="177"/>
      <c r="J384" s="266"/>
      <c r="K384" s="68"/>
      <c r="L384" s="68"/>
      <c r="M384" s="68"/>
      <c r="N384" s="76"/>
      <c r="O384" s="20">
        <f t="shared" si="447"/>
        <v>0</v>
      </c>
      <c r="P384" s="266"/>
      <c r="Q384" s="266"/>
      <c r="R384" s="266"/>
      <c r="S384" s="188"/>
      <c r="T384" s="188"/>
    </row>
    <row r="385" spans="1:20">
      <c r="A385" s="169">
        <v>7</v>
      </c>
      <c r="B385" s="170" t="s">
        <v>38</v>
      </c>
      <c r="C385" s="170" t="s">
        <v>87</v>
      </c>
      <c r="D385" s="169" t="s">
        <v>43</v>
      </c>
      <c r="E385" s="174">
        <v>145</v>
      </c>
      <c r="F385" s="256">
        <f t="shared" si="453"/>
        <v>0.56386607759999996</v>
      </c>
      <c r="G385" s="178"/>
      <c r="H385" s="266">
        <f t="shared" si="454"/>
        <v>0</v>
      </c>
      <c r="I385" s="204"/>
      <c r="J385" s="266">
        <f t="shared" si="455"/>
        <v>0</v>
      </c>
      <c r="K385" s="68" t="s">
        <v>88</v>
      </c>
      <c r="L385" s="68" t="s">
        <v>43</v>
      </c>
      <c r="M385" s="68">
        <v>1</v>
      </c>
      <c r="N385" s="76">
        <v>0.498</v>
      </c>
      <c r="O385" s="20">
        <f t="shared" si="447"/>
        <v>0.498</v>
      </c>
      <c r="P385" s="266">
        <f t="shared" ref="P385" si="481">E385*F385</f>
        <v>81.760581251999994</v>
      </c>
      <c r="Q385" s="266">
        <f t="shared" ref="Q385" si="482">SUM(O385:O388)</f>
        <v>0.498</v>
      </c>
      <c r="R385" s="266">
        <f t="shared" ref="R385" si="483">Q385*1.02*1.05*$R$14</f>
        <v>0.56386607759999996</v>
      </c>
      <c r="S385" s="188">
        <f t="shared" ref="S385" si="484">F385*$S$17</f>
        <v>0.72301443790784348</v>
      </c>
      <c r="T385" s="188">
        <f t="shared" ref="T385" si="485">S385*E385</f>
        <v>104.83709349663731</v>
      </c>
    </row>
    <row r="386" spans="1:20">
      <c r="A386" s="169"/>
      <c r="B386" s="170"/>
      <c r="C386" s="170"/>
      <c r="D386" s="169"/>
      <c r="E386" s="174"/>
      <c r="F386" s="256"/>
      <c r="G386" s="178"/>
      <c r="H386" s="266"/>
      <c r="I386" s="204"/>
      <c r="J386" s="266"/>
      <c r="K386" s="68"/>
      <c r="L386" s="68"/>
      <c r="M386" s="68"/>
      <c r="N386" s="76"/>
      <c r="O386" s="20">
        <f t="shared" si="447"/>
        <v>0</v>
      </c>
      <c r="P386" s="266"/>
      <c r="Q386" s="266"/>
      <c r="R386" s="266"/>
      <c r="S386" s="188"/>
      <c r="T386" s="188"/>
    </row>
    <row r="387" spans="1:20">
      <c r="A387" s="169"/>
      <c r="B387" s="170"/>
      <c r="C387" s="170"/>
      <c r="D387" s="169"/>
      <c r="E387" s="174"/>
      <c r="F387" s="256"/>
      <c r="G387" s="178"/>
      <c r="H387" s="266"/>
      <c r="I387" s="204"/>
      <c r="J387" s="266"/>
      <c r="K387" s="68"/>
      <c r="L387" s="68"/>
      <c r="M387" s="68"/>
      <c r="N387" s="76"/>
      <c r="O387" s="20">
        <f t="shared" si="447"/>
        <v>0</v>
      </c>
      <c r="P387" s="266"/>
      <c r="Q387" s="266"/>
      <c r="R387" s="266"/>
      <c r="S387" s="188"/>
      <c r="T387" s="188"/>
    </row>
    <row r="388" spans="1:20">
      <c r="A388" s="169"/>
      <c r="B388" s="170"/>
      <c r="C388" s="170"/>
      <c r="D388" s="169"/>
      <c r="E388" s="174"/>
      <c r="F388" s="256"/>
      <c r="G388" s="178"/>
      <c r="H388" s="266"/>
      <c r="I388" s="204"/>
      <c r="J388" s="266"/>
      <c r="K388" s="68"/>
      <c r="L388" s="68"/>
      <c r="M388" s="68"/>
      <c r="N388" s="76"/>
      <c r="O388" s="20">
        <f t="shared" si="447"/>
        <v>0</v>
      </c>
      <c r="P388" s="266"/>
      <c r="Q388" s="266"/>
      <c r="R388" s="266"/>
      <c r="S388" s="188"/>
      <c r="T388" s="188"/>
    </row>
    <row r="389" spans="1:20">
      <c r="A389" s="169">
        <v>8</v>
      </c>
      <c r="B389" s="170" t="s">
        <v>729</v>
      </c>
      <c r="C389" s="170" t="s">
        <v>732</v>
      </c>
      <c r="D389" s="169" t="s">
        <v>47</v>
      </c>
      <c r="E389" s="191">
        <v>79.209999999999994</v>
      </c>
      <c r="F389" s="256">
        <f t="shared" si="453"/>
        <v>7.1139522999999996E-2</v>
      </c>
      <c r="G389" s="178"/>
      <c r="H389" s="266">
        <f t="shared" si="454"/>
        <v>0</v>
      </c>
      <c r="I389" s="177">
        <v>2.0299999999999999E-2</v>
      </c>
      <c r="J389" s="266">
        <f t="shared" si="455"/>
        <v>7.1139522999999996E-2</v>
      </c>
      <c r="K389" s="68"/>
      <c r="L389" s="68"/>
      <c r="M389" s="68"/>
      <c r="N389" s="76"/>
      <c r="O389" s="20">
        <f t="shared" si="447"/>
        <v>0</v>
      </c>
      <c r="P389" s="266">
        <f t="shared" ref="P389" si="486">E389*F389</f>
        <v>5.6349616168299992</v>
      </c>
      <c r="Q389" s="266">
        <f t="shared" ref="Q389" si="487">SUM(O389:O392)</f>
        <v>0</v>
      </c>
      <c r="R389" s="266">
        <f t="shared" ref="R389" si="488">Q389*1.02*1.05*$R$14</f>
        <v>0</v>
      </c>
      <c r="S389" s="188">
        <f t="shared" ref="S389" si="489">F389*$S$17</f>
        <v>9.1218295049422041E-2</v>
      </c>
      <c r="T389" s="188">
        <f t="shared" ref="T389" si="490">S389*E389</f>
        <v>7.2254011508647196</v>
      </c>
    </row>
    <row r="390" spans="1:20">
      <c r="A390" s="169"/>
      <c r="B390" s="170"/>
      <c r="C390" s="170"/>
      <c r="D390" s="169"/>
      <c r="E390" s="191"/>
      <c r="F390" s="256"/>
      <c r="G390" s="178"/>
      <c r="H390" s="266"/>
      <c r="I390" s="177"/>
      <c r="J390" s="266"/>
      <c r="K390" s="68"/>
      <c r="L390" s="68"/>
      <c r="M390" s="68"/>
      <c r="N390" s="76"/>
      <c r="O390" s="20">
        <f t="shared" si="447"/>
        <v>0</v>
      </c>
      <c r="P390" s="266"/>
      <c r="Q390" s="266"/>
      <c r="R390" s="266"/>
      <c r="S390" s="188"/>
      <c r="T390" s="188"/>
    </row>
    <row r="391" spans="1:20">
      <c r="A391" s="169"/>
      <c r="B391" s="170"/>
      <c r="C391" s="170"/>
      <c r="D391" s="169"/>
      <c r="E391" s="191"/>
      <c r="F391" s="256"/>
      <c r="G391" s="178"/>
      <c r="H391" s="266"/>
      <c r="I391" s="177"/>
      <c r="J391" s="266"/>
      <c r="K391" s="68"/>
      <c r="L391" s="68"/>
      <c r="M391" s="70"/>
      <c r="N391" s="76"/>
      <c r="O391" s="20">
        <f t="shared" si="447"/>
        <v>0</v>
      </c>
      <c r="P391" s="266"/>
      <c r="Q391" s="266"/>
      <c r="R391" s="266"/>
      <c r="S391" s="188"/>
      <c r="T391" s="188"/>
    </row>
    <row r="392" spans="1:20">
      <c r="A392" s="169"/>
      <c r="B392" s="170"/>
      <c r="C392" s="170"/>
      <c r="D392" s="169"/>
      <c r="E392" s="191"/>
      <c r="F392" s="256"/>
      <c r="G392" s="178"/>
      <c r="H392" s="266"/>
      <c r="I392" s="177"/>
      <c r="J392" s="266"/>
      <c r="K392" s="68"/>
      <c r="L392" s="68"/>
      <c r="M392" s="68"/>
      <c r="N392" s="76"/>
      <c r="O392" s="20">
        <f t="shared" si="447"/>
        <v>0</v>
      </c>
      <c r="P392" s="266"/>
      <c r="Q392" s="266"/>
      <c r="R392" s="266"/>
      <c r="S392" s="188"/>
      <c r="T392" s="188"/>
    </row>
    <row r="393" spans="1:20">
      <c r="A393" s="169">
        <v>9</v>
      </c>
      <c r="B393" s="170" t="s">
        <v>153</v>
      </c>
      <c r="C393" s="170" t="s">
        <v>154</v>
      </c>
      <c r="D393" s="169" t="s">
        <v>47</v>
      </c>
      <c r="E393" s="191">
        <v>7.92</v>
      </c>
      <c r="F393" s="256">
        <f t="shared" si="453"/>
        <v>0.24529144899999999</v>
      </c>
      <c r="G393" s="178">
        <v>6.2E-2</v>
      </c>
      <c r="H393" s="266">
        <f t="shared" si="454"/>
        <v>0.12298754000000001</v>
      </c>
      <c r="I393" s="177">
        <v>3.49E-2</v>
      </c>
      <c r="J393" s="266">
        <f t="shared" si="455"/>
        <v>0.12230390899999999</v>
      </c>
      <c r="K393" s="68"/>
      <c r="L393" s="68"/>
      <c r="M393" s="68"/>
      <c r="N393" s="76"/>
      <c r="O393" s="20">
        <f t="shared" si="447"/>
        <v>0</v>
      </c>
      <c r="P393" s="266">
        <f t="shared" ref="P393" si="491">E393*F393</f>
        <v>1.9427082760799999</v>
      </c>
      <c r="Q393" s="266">
        <f t="shared" ref="Q393" si="492">SUM(O393:O396)</f>
        <v>0</v>
      </c>
      <c r="R393" s="266">
        <f t="shared" ref="R393" si="493">Q393*1.02*1.05*$R$14</f>
        <v>0</v>
      </c>
      <c r="S393" s="188">
        <f t="shared" ref="S393" si="494">F393*$S$17</f>
        <v>0.3145237249901473</v>
      </c>
      <c r="T393" s="188">
        <f t="shared" ref="T393" si="495">S393*E393</f>
        <v>2.4910279019219668</v>
      </c>
    </row>
    <row r="394" spans="1:20">
      <c r="A394" s="169"/>
      <c r="B394" s="170"/>
      <c r="C394" s="170"/>
      <c r="D394" s="169"/>
      <c r="E394" s="191"/>
      <c r="F394" s="256"/>
      <c r="G394" s="178"/>
      <c r="H394" s="266"/>
      <c r="I394" s="177"/>
      <c r="J394" s="266"/>
      <c r="K394" s="68"/>
      <c r="L394" s="68"/>
      <c r="M394" s="68"/>
      <c r="N394" s="76"/>
      <c r="O394" s="20">
        <f t="shared" si="447"/>
        <v>0</v>
      </c>
      <c r="P394" s="266"/>
      <c r="Q394" s="266"/>
      <c r="R394" s="266"/>
      <c r="S394" s="188"/>
      <c r="T394" s="188"/>
    </row>
    <row r="395" spans="1:20">
      <c r="A395" s="169"/>
      <c r="B395" s="170"/>
      <c r="C395" s="170"/>
      <c r="D395" s="169"/>
      <c r="E395" s="191"/>
      <c r="F395" s="256"/>
      <c r="G395" s="178"/>
      <c r="H395" s="266"/>
      <c r="I395" s="177"/>
      <c r="J395" s="266"/>
      <c r="K395" s="68"/>
      <c r="L395" s="68"/>
      <c r="M395" s="70"/>
      <c r="N395" s="76"/>
      <c r="O395" s="20">
        <f t="shared" si="447"/>
        <v>0</v>
      </c>
      <c r="P395" s="266"/>
      <c r="Q395" s="266"/>
      <c r="R395" s="266"/>
      <c r="S395" s="188"/>
      <c r="T395" s="188"/>
    </row>
    <row r="396" spans="1:20">
      <c r="A396" s="169"/>
      <c r="B396" s="170"/>
      <c r="C396" s="170"/>
      <c r="D396" s="169"/>
      <c r="E396" s="191"/>
      <c r="F396" s="256"/>
      <c r="G396" s="178"/>
      <c r="H396" s="266"/>
      <c r="I396" s="177"/>
      <c r="J396" s="266"/>
      <c r="K396" s="68"/>
      <c r="L396" s="68"/>
      <c r="M396" s="68"/>
      <c r="N396" s="76"/>
      <c r="O396" s="20">
        <f t="shared" si="447"/>
        <v>0</v>
      </c>
      <c r="P396" s="266"/>
      <c r="Q396" s="266"/>
      <c r="R396" s="266"/>
      <c r="S396" s="188"/>
      <c r="T396" s="188"/>
    </row>
    <row r="397" spans="1:20">
      <c r="A397" s="169">
        <v>10</v>
      </c>
      <c r="B397" s="170" t="s">
        <v>61</v>
      </c>
      <c r="C397" s="170" t="s">
        <v>62</v>
      </c>
      <c r="D397" s="169" t="s">
        <v>47</v>
      </c>
      <c r="E397" s="174">
        <v>4.1689999999999996</v>
      </c>
      <c r="F397" s="256">
        <f t="shared" si="453"/>
        <v>1.11482254</v>
      </c>
      <c r="G397" s="178">
        <v>0.56200000000000006</v>
      </c>
      <c r="H397" s="266">
        <f t="shared" si="454"/>
        <v>1.11482254</v>
      </c>
      <c r="I397" s="204"/>
      <c r="J397" s="266">
        <f t="shared" si="455"/>
        <v>0</v>
      </c>
      <c r="K397" s="68"/>
      <c r="L397" s="68"/>
      <c r="M397" s="68"/>
      <c r="N397" s="76"/>
      <c r="O397" s="20">
        <f t="shared" si="447"/>
        <v>0</v>
      </c>
      <c r="P397" s="266">
        <f t="shared" ref="P397" si="496">E397*F397</f>
        <v>4.6476951692599995</v>
      </c>
      <c r="Q397" s="266">
        <f t="shared" ref="Q397" si="497">SUM(O397:O400)</f>
        <v>0</v>
      </c>
      <c r="R397" s="266">
        <f t="shared" ref="R397" si="498">Q397*1.02*1.05*$R$14</f>
        <v>0</v>
      </c>
      <c r="S397" s="188">
        <f t="shared" ref="S397" si="499">F397*$S$17</f>
        <v>1.4294755867489597</v>
      </c>
      <c r="T397" s="188">
        <f t="shared" ref="T397" si="500">S397*E397</f>
        <v>5.9594837211564125</v>
      </c>
    </row>
    <row r="398" spans="1:20">
      <c r="A398" s="169"/>
      <c r="B398" s="170"/>
      <c r="C398" s="170"/>
      <c r="D398" s="169"/>
      <c r="E398" s="174"/>
      <c r="F398" s="256"/>
      <c r="G398" s="178"/>
      <c r="H398" s="266"/>
      <c r="I398" s="204"/>
      <c r="J398" s="266"/>
      <c r="K398" s="68"/>
      <c r="L398" s="68"/>
      <c r="M398" s="68"/>
      <c r="N398" s="76"/>
      <c r="O398" s="20">
        <f t="shared" si="447"/>
        <v>0</v>
      </c>
      <c r="P398" s="266"/>
      <c r="Q398" s="266"/>
      <c r="R398" s="266"/>
      <c r="S398" s="188"/>
      <c r="T398" s="188"/>
    </row>
    <row r="399" spans="1:20">
      <c r="A399" s="169"/>
      <c r="B399" s="170"/>
      <c r="C399" s="170"/>
      <c r="D399" s="169"/>
      <c r="E399" s="174"/>
      <c r="F399" s="256"/>
      <c r="G399" s="178"/>
      <c r="H399" s="266"/>
      <c r="I399" s="204"/>
      <c r="J399" s="266"/>
      <c r="K399" s="68"/>
      <c r="L399" s="68"/>
      <c r="M399" s="68"/>
      <c r="N399" s="76"/>
      <c r="O399" s="20">
        <f t="shared" si="447"/>
        <v>0</v>
      </c>
      <c r="P399" s="266"/>
      <c r="Q399" s="266"/>
      <c r="R399" s="266"/>
      <c r="S399" s="188"/>
      <c r="T399" s="188"/>
    </row>
    <row r="400" spans="1:20">
      <c r="A400" s="169"/>
      <c r="B400" s="170"/>
      <c r="C400" s="170"/>
      <c r="D400" s="169"/>
      <c r="E400" s="174"/>
      <c r="F400" s="256"/>
      <c r="G400" s="178"/>
      <c r="H400" s="266"/>
      <c r="I400" s="204"/>
      <c r="J400" s="266"/>
      <c r="K400" s="68"/>
      <c r="L400" s="68"/>
      <c r="M400" s="68"/>
      <c r="N400" s="76"/>
      <c r="O400" s="20">
        <f t="shared" si="447"/>
        <v>0</v>
      </c>
      <c r="P400" s="266"/>
      <c r="Q400" s="266"/>
      <c r="R400" s="266"/>
      <c r="S400" s="188"/>
      <c r="T400" s="188"/>
    </row>
    <row r="401" spans="1:20">
      <c r="A401" s="169">
        <v>11</v>
      </c>
      <c r="B401" s="171" t="s">
        <v>644</v>
      </c>
      <c r="C401" s="171" t="s">
        <v>730</v>
      </c>
      <c r="D401" s="243" t="s">
        <v>36</v>
      </c>
      <c r="E401" s="201">
        <v>12.18</v>
      </c>
      <c r="F401" s="256">
        <f t="shared" si="453"/>
        <v>3.9276002999999999</v>
      </c>
      <c r="G401" s="204">
        <v>0.39</v>
      </c>
      <c r="H401" s="266">
        <f t="shared" si="454"/>
        <v>0.77363130000000002</v>
      </c>
      <c r="I401" s="213">
        <v>0.9</v>
      </c>
      <c r="J401" s="266">
        <f t="shared" si="455"/>
        <v>3.153969</v>
      </c>
      <c r="K401" s="68"/>
      <c r="L401" s="68"/>
      <c r="M401" s="68"/>
      <c r="N401" s="72"/>
      <c r="O401" s="20">
        <f t="shared" si="447"/>
        <v>0</v>
      </c>
      <c r="P401" s="266">
        <f t="shared" ref="P401" si="501">E401*F401</f>
        <v>47.838171654</v>
      </c>
      <c r="Q401" s="266">
        <f t="shared" ref="Q401" si="502">SUM(O401:O404)</f>
        <v>0</v>
      </c>
      <c r="R401" s="266">
        <f t="shared" ref="R401" si="503">Q401*1.02*1.05*$R$14</f>
        <v>0</v>
      </c>
      <c r="S401" s="188">
        <f t="shared" ref="S401" si="504">F401*$S$17</f>
        <v>5.0361457020396179</v>
      </c>
      <c r="T401" s="188">
        <f t="shared" ref="T401" si="505">S401*E401</f>
        <v>61.340254650842546</v>
      </c>
    </row>
    <row r="402" spans="1:20">
      <c r="A402" s="169"/>
      <c r="B402" s="182"/>
      <c r="C402" s="182"/>
      <c r="D402" s="172"/>
      <c r="E402" s="202"/>
      <c r="F402" s="256"/>
      <c r="G402" s="204"/>
      <c r="H402" s="266"/>
      <c r="I402" s="213"/>
      <c r="J402" s="266"/>
      <c r="K402" s="68"/>
      <c r="L402" s="68"/>
      <c r="M402" s="68"/>
      <c r="N402" s="72"/>
      <c r="O402" s="20">
        <f t="shared" si="447"/>
        <v>0</v>
      </c>
      <c r="P402" s="266"/>
      <c r="Q402" s="266"/>
      <c r="R402" s="266"/>
      <c r="S402" s="188"/>
      <c r="T402" s="188"/>
    </row>
    <row r="403" spans="1:20">
      <c r="A403" s="169"/>
      <c r="B403" s="182"/>
      <c r="C403" s="182"/>
      <c r="D403" s="172"/>
      <c r="E403" s="202"/>
      <c r="F403" s="256"/>
      <c r="G403" s="204"/>
      <c r="H403" s="266"/>
      <c r="I403" s="213"/>
      <c r="J403" s="266"/>
      <c r="K403" s="68"/>
      <c r="L403" s="68"/>
      <c r="M403" s="68"/>
      <c r="N403" s="72"/>
      <c r="O403" s="20">
        <f t="shared" si="447"/>
        <v>0</v>
      </c>
      <c r="P403" s="266"/>
      <c r="Q403" s="266"/>
      <c r="R403" s="266"/>
      <c r="S403" s="188"/>
      <c r="T403" s="188"/>
    </row>
    <row r="404" spans="1:20">
      <c r="A404" s="169"/>
      <c r="B404" s="183"/>
      <c r="C404" s="183"/>
      <c r="D404" s="173"/>
      <c r="E404" s="203"/>
      <c r="F404" s="256"/>
      <c r="G404" s="204"/>
      <c r="H404" s="266"/>
      <c r="I404" s="213"/>
      <c r="J404" s="266"/>
      <c r="K404" s="68"/>
      <c r="L404" s="68"/>
      <c r="M404" s="68"/>
      <c r="N404" s="76"/>
      <c r="O404" s="20">
        <f t="shared" si="447"/>
        <v>0</v>
      </c>
      <c r="P404" s="266"/>
      <c r="Q404" s="266"/>
      <c r="R404" s="266"/>
      <c r="S404" s="188"/>
      <c r="T404" s="188"/>
    </row>
    <row r="405" spans="1:20">
      <c r="A405" s="169">
        <v>12</v>
      </c>
      <c r="B405" s="170" t="s">
        <v>147</v>
      </c>
      <c r="C405" s="170" t="s">
        <v>157</v>
      </c>
      <c r="D405" s="169" t="s">
        <v>35</v>
      </c>
      <c r="E405" s="248">
        <v>6</v>
      </c>
      <c r="F405" s="256">
        <f t="shared" si="453"/>
        <v>224.23557020800001</v>
      </c>
      <c r="G405" s="198">
        <v>18.37</v>
      </c>
      <c r="H405" s="266">
        <f t="shared" si="454"/>
        <v>36.440017900000008</v>
      </c>
      <c r="I405" s="198">
        <v>13.98</v>
      </c>
      <c r="J405" s="266">
        <f t="shared" si="455"/>
        <v>48.9916518</v>
      </c>
      <c r="K405" s="68" t="s">
        <v>56</v>
      </c>
      <c r="L405" s="68" t="s">
        <v>35</v>
      </c>
      <c r="M405" s="68">
        <v>1</v>
      </c>
      <c r="N405" s="76">
        <v>122.59</v>
      </c>
      <c r="O405" s="20">
        <f t="shared" si="447"/>
        <v>122.59</v>
      </c>
      <c r="P405" s="266">
        <f t="shared" ref="P405" si="506">E405*F405</f>
        <v>1345.4134212480001</v>
      </c>
      <c r="Q405" s="266">
        <f t="shared" ref="Q405" si="507">SUM(O405:O408)</f>
        <v>122.59</v>
      </c>
      <c r="R405" s="266">
        <f t="shared" ref="R405" si="508">Q405*1.02*1.05*$R$14</f>
        <v>138.803900508</v>
      </c>
      <c r="S405" s="188">
        <f t="shared" ref="S405" si="509">F405*$S$17</f>
        <v>287.52493046388201</v>
      </c>
      <c r="T405" s="188">
        <f t="shared" ref="T405" si="510">S405*E405</f>
        <v>1725.1495827832921</v>
      </c>
    </row>
    <row r="406" spans="1:20">
      <c r="A406" s="169"/>
      <c r="B406" s="170"/>
      <c r="C406" s="170"/>
      <c r="D406" s="169"/>
      <c r="E406" s="248"/>
      <c r="F406" s="256"/>
      <c r="G406" s="198"/>
      <c r="H406" s="266"/>
      <c r="I406" s="198"/>
      <c r="J406" s="266"/>
      <c r="K406" s="68"/>
      <c r="L406" s="68"/>
      <c r="M406" s="68"/>
      <c r="N406" s="76"/>
      <c r="O406" s="20">
        <f t="shared" si="447"/>
        <v>0</v>
      </c>
      <c r="P406" s="266"/>
      <c r="Q406" s="266"/>
      <c r="R406" s="266"/>
      <c r="S406" s="188"/>
      <c r="T406" s="188"/>
    </row>
    <row r="407" spans="1:20">
      <c r="A407" s="169"/>
      <c r="B407" s="170"/>
      <c r="C407" s="170"/>
      <c r="D407" s="169"/>
      <c r="E407" s="248"/>
      <c r="F407" s="256"/>
      <c r="G407" s="198"/>
      <c r="H407" s="266"/>
      <c r="I407" s="198"/>
      <c r="J407" s="266"/>
      <c r="K407" s="68"/>
      <c r="L407" s="76"/>
      <c r="M407" s="71"/>
      <c r="N407" s="76"/>
      <c r="O407" s="20">
        <f t="shared" si="447"/>
        <v>0</v>
      </c>
      <c r="P407" s="266"/>
      <c r="Q407" s="266"/>
      <c r="R407" s="266"/>
      <c r="S407" s="188"/>
      <c r="T407" s="188"/>
    </row>
    <row r="408" spans="1:20">
      <c r="A408" s="169"/>
      <c r="B408" s="170"/>
      <c r="C408" s="170"/>
      <c r="D408" s="169"/>
      <c r="E408" s="248"/>
      <c r="F408" s="256"/>
      <c r="G408" s="198"/>
      <c r="H408" s="266"/>
      <c r="I408" s="198"/>
      <c r="J408" s="266"/>
      <c r="K408" s="68"/>
      <c r="L408" s="68"/>
      <c r="M408" s="68"/>
      <c r="N408" s="76"/>
      <c r="O408" s="20">
        <f t="shared" si="447"/>
        <v>0</v>
      </c>
      <c r="P408" s="266"/>
      <c r="Q408" s="266"/>
      <c r="R408" s="266"/>
      <c r="S408" s="188"/>
      <c r="T408" s="188"/>
    </row>
    <row r="409" spans="1:20">
      <c r="A409" s="37"/>
      <c r="B409" s="38"/>
      <c r="C409" s="239" t="s">
        <v>26</v>
      </c>
      <c r="D409" s="240"/>
      <c r="E409" s="241"/>
      <c r="F409" s="39"/>
      <c r="G409" s="15"/>
      <c r="H409" s="34"/>
      <c r="I409" s="15"/>
      <c r="J409" s="34"/>
      <c r="K409" s="22"/>
      <c r="L409" s="22"/>
      <c r="M409" s="22"/>
      <c r="N409" s="37"/>
      <c r="O409" s="20"/>
      <c r="P409" s="34"/>
      <c r="Q409" s="34"/>
      <c r="R409" s="34"/>
      <c r="S409" s="34"/>
      <c r="T409" s="32">
        <f>SUM(T21:T408)</f>
        <v>65639.940597603869</v>
      </c>
    </row>
    <row r="410" spans="1:20">
      <c r="A410" s="37"/>
      <c r="B410" s="38"/>
      <c r="C410" s="239" t="s">
        <v>90</v>
      </c>
      <c r="D410" s="240"/>
      <c r="E410" s="241"/>
      <c r="F410" s="39"/>
      <c r="G410" s="15"/>
      <c r="H410" s="34"/>
      <c r="I410" s="15"/>
      <c r="J410" s="34"/>
      <c r="K410" s="22"/>
      <c r="L410" s="22"/>
      <c r="M410" s="22"/>
      <c r="N410" s="37"/>
      <c r="O410" s="20"/>
      <c r="P410" s="34"/>
      <c r="Q410" s="34"/>
      <c r="R410" s="34"/>
      <c r="S410" s="34"/>
      <c r="T410" s="33">
        <f>T409*0.2</f>
        <v>13127.988119520774</v>
      </c>
    </row>
    <row r="411" spans="1:20">
      <c r="A411" s="37"/>
      <c r="B411" s="38"/>
      <c r="C411" s="239" t="s">
        <v>26</v>
      </c>
      <c r="D411" s="240"/>
      <c r="E411" s="241"/>
      <c r="F411" s="39"/>
      <c r="G411" s="15"/>
      <c r="H411" s="34"/>
      <c r="I411" s="15"/>
      <c r="J411" s="34"/>
      <c r="K411" s="22"/>
      <c r="L411" s="22"/>
      <c r="M411" s="22"/>
      <c r="N411" s="37"/>
      <c r="O411" s="20"/>
      <c r="P411" s="34"/>
      <c r="Q411" s="34"/>
      <c r="R411" s="34"/>
      <c r="S411" s="34"/>
      <c r="T411" s="32">
        <f>T410+T409</f>
        <v>78767.92871712464</v>
      </c>
    </row>
  </sheetData>
  <mergeCells count="1498">
    <mergeCell ref="S401:S404"/>
    <mergeCell ref="T401:T404"/>
    <mergeCell ref="S405:S408"/>
    <mergeCell ref="T405:T408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C410:E410"/>
    <mergeCell ref="C411:E411"/>
    <mergeCell ref="S12:S14"/>
    <mergeCell ref="T12:T14"/>
    <mergeCell ref="S17:S20"/>
    <mergeCell ref="T17:T20"/>
    <mergeCell ref="S21:S24"/>
    <mergeCell ref="T21:T24"/>
    <mergeCell ref="S25:S28"/>
    <mergeCell ref="T25:T28"/>
    <mergeCell ref="I405:I408"/>
    <mergeCell ref="J405:J408"/>
    <mergeCell ref="P405:P408"/>
    <mergeCell ref="Q405:Q408"/>
    <mergeCell ref="R405:R408"/>
    <mergeCell ref="C409:E409"/>
    <mergeCell ref="Q401:Q404"/>
    <mergeCell ref="R401:R404"/>
    <mergeCell ref="Q397:Q400"/>
    <mergeCell ref="R397:R400"/>
    <mergeCell ref="Q393:Q396"/>
    <mergeCell ref="R393:R396"/>
    <mergeCell ref="F393:F396"/>
    <mergeCell ref="G393:G396"/>
    <mergeCell ref="H393:H396"/>
    <mergeCell ref="I393:I396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397:I400"/>
    <mergeCell ref="J397:J400"/>
    <mergeCell ref="P397:P400"/>
    <mergeCell ref="A401:A404"/>
    <mergeCell ref="B401:B404"/>
    <mergeCell ref="C401:C404"/>
    <mergeCell ref="D401:D404"/>
    <mergeCell ref="E401:E404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03:L103">
    <cfRule type="duplicateValues" dxfId="6" priority="4" stopIfTrue="1"/>
  </conditionalFormatting>
  <conditionalFormatting sqref="K111:L111">
    <cfRule type="duplicateValues" dxfId="5" priority="2" stopIfTrue="1"/>
  </conditionalFormatting>
  <conditionalFormatting sqref="K115:L115">
    <cfRule type="duplicateValues" dxfId="4" priority="3" stopIfTrue="1"/>
  </conditionalFormatting>
  <conditionalFormatting sqref="K131:L131">
    <cfRule type="duplicateValues" dxfId="3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76" max="17" man="1"/>
    <brk id="284" max="17" man="1"/>
    <brk id="332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559"/>
  <sheetViews>
    <sheetView showZeros="0" topLeftCell="A489" zoomScaleNormal="100" zoomScaleSheetLayoutView="70" workbookViewId="0">
      <selection activeCell="C502" sqref="C502:E50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9.140625" style="1" hidden="1" customWidth="1"/>
    <col min="23" max="16384" width="9.140625" style="1"/>
  </cols>
  <sheetData>
    <row r="1" spans="1:20" ht="30" customHeight="1">
      <c r="A1" s="385" t="s">
        <v>442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</row>
    <row r="2" spans="1:20" ht="73.5" customHeight="1">
      <c r="A2" s="386" t="s">
        <v>443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</row>
    <row r="3" spans="1:20" ht="13.5" hidden="1">
      <c r="A3" s="10"/>
      <c r="J3" s="147" t="s">
        <v>17</v>
      </c>
      <c r="K3" s="147"/>
      <c r="L3" s="272" t="s">
        <v>18</v>
      </c>
      <c r="M3" s="272"/>
      <c r="N3" s="272"/>
      <c r="O3" s="272"/>
      <c r="P3" s="2">
        <v>1813.05</v>
      </c>
    </row>
    <row r="4" spans="1:20" ht="13.5" hidden="1">
      <c r="A4" s="269" t="s">
        <v>15</v>
      </c>
      <c r="B4" s="269"/>
      <c r="C4" s="269"/>
      <c r="D4" s="269"/>
      <c r="E4" s="269"/>
      <c r="F4" s="270">
        <f>T504</f>
        <v>20333.975288991871</v>
      </c>
      <c r="G4" s="271"/>
      <c r="H4" s="11" t="s">
        <v>16</v>
      </c>
      <c r="L4" s="272" t="s">
        <v>19</v>
      </c>
      <c r="M4" s="272"/>
      <c r="N4" s="272"/>
      <c r="O4" s="272"/>
      <c r="P4" s="2">
        <v>2381.08</v>
      </c>
    </row>
    <row r="5" spans="1:20" ht="13.5" hidden="1">
      <c r="A5" s="10"/>
      <c r="K5" s="273" t="s">
        <v>20</v>
      </c>
      <c r="L5" s="273"/>
      <c r="M5" s="273"/>
      <c r="N5" s="273"/>
      <c r="O5" s="273"/>
      <c r="P5" s="3">
        <v>1.0679000000000001</v>
      </c>
    </row>
    <row r="6" spans="1:20" ht="13.5">
      <c r="A6" s="10"/>
      <c r="K6" s="7"/>
      <c r="L6" s="7"/>
      <c r="M6" s="7"/>
      <c r="N6" s="7"/>
      <c r="O6" s="7"/>
      <c r="P6" s="3"/>
    </row>
    <row r="7" spans="1:20" ht="22.5" customHeight="1">
      <c r="A7" s="221" t="s">
        <v>0</v>
      </c>
      <c r="B7" s="274" t="s">
        <v>444</v>
      </c>
      <c r="C7" s="221" t="s">
        <v>445</v>
      </c>
      <c r="D7" s="274" t="s">
        <v>446</v>
      </c>
      <c r="E7" s="274" t="s">
        <v>447</v>
      </c>
      <c r="F7" s="274" t="s">
        <v>5</v>
      </c>
      <c r="G7" s="221" t="s">
        <v>6</v>
      </c>
      <c r="H7" s="221"/>
      <c r="I7" s="221"/>
      <c r="J7" s="221"/>
      <c r="K7" s="221"/>
      <c r="L7" s="221"/>
      <c r="M7" s="221"/>
      <c r="N7" s="221"/>
      <c r="O7" s="221"/>
      <c r="P7" s="221" t="s">
        <v>7</v>
      </c>
      <c r="Q7" s="221" t="s">
        <v>8</v>
      </c>
      <c r="R7" s="18" t="s">
        <v>8</v>
      </c>
      <c r="S7" s="221" t="s">
        <v>448</v>
      </c>
      <c r="T7" s="221" t="s">
        <v>449</v>
      </c>
    </row>
    <row r="8" spans="1:20" ht="13.5" customHeight="1">
      <c r="A8" s="221"/>
      <c r="B8" s="274"/>
      <c r="C8" s="221"/>
      <c r="D8" s="274"/>
      <c r="E8" s="274"/>
      <c r="F8" s="274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18" t="s">
        <v>9</v>
      </c>
      <c r="S8" s="221"/>
      <c r="T8" s="221"/>
    </row>
    <row r="9" spans="1:20" ht="20.25" customHeight="1">
      <c r="A9" s="221"/>
      <c r="B9" s="274"/>
      <c r="C9" s="221"/>
      <c r="D9" s="274"/>
      <c r="E9" s="274"/>
      <c r="F9" s="274"/>
      <c r="G9" s="221" t="s">
        <v>10</v>
      </c>
      <c r="H9" s="221"/>
      <c r="I9" s="221" t="s">
        <v>11</v>
      </c>
      <c r="J9" s="221"/>
      <c r="K9" s="221" t="s">
        <v>12</v>
      </c>
      <c r="L9" s="221"/>
      <c r="M9" s="221"/>
      <c r="N9" s="221"/>
      <c r="O9" s="221"/>
      <c r="P9" s="221"/>
      <c r="Q9" s="221"/>
      <c r="R9" s="19">
        <v>1.07</v>
      </c>
      <c r="S9" s="221"/>
      <c r="T9" s="221"/>
    </row>
    <row r="10" spans="1:20" ht="47.25">
      <c r="A10" s="221"/>
      <c r="B10" s="274"/>
      <c r="C10" s="221"/>
      <c r="D10" s="274"/>
      <c r="E10" s="274"/>
      <c r="F10" s="274"/>
      <c r="G10" s="17" t="s">
        <v>75</v>
      </c>
      <c r="H10" s="17" t="s">
        <v>74</v>
      </c>
      <c r="I10" s="17" t="s">
        <v>75</v>
      </c>
      <c r="J10" s="17" t="s">
        <v>74</v>
      </c>
      <c r="K10" s="16" t="s">
        <v>25</v>
      </c>
      <c r="L10" s="17" t="s">
        <v>73</v>
      </c>
      <c r="M10" s="16" t="s">
        <v>13</v>
      </c>
      <c r="N10" s="16" t="s">
        <v>72</v>
      </c>
      <c r="O10" s="17" t="s">
        <v>7</v>
      </c>
      <c r="P10" s="20" t="s">
        <v>71</v>
      </c>
      <c r="Q10" s="27" t="s">
        <v>71</v>
      </c>
      <c r="R10" s="15" t="s">
        <v>71</v>
      </c>
      <c r="S10" s="16" t="s">
        <v>450</v>
      </c>
      <c r="T10" s="16" t="s">
        <v>450</v>
      </c>
    </row>
    <row r="11" spans="1:20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6</v>
      </c>
      <c r="T11" s="21">
        <v>7</v>
      </c>
    </row>
    <row r="12" spans="1:20">
      <c r="A12" s="252"/>
      <c r="B12" s="250"/>
      <c r="C12" s="258" t="s">
        <v>451</v>
      </c>
      <c r="D12" s="252"/>
      <c r="E12" s="256"/>
      <c r="F12" s="256">
        <f>H12+J12+R12</f>
        <v>0</v>
      </c>
      <c r="G12" s="249"/>
      <c r="H12" s="266">
        <f>G12*$P$3/1000</f>
        <v>0</v>
      </c>
      <c r="I12" s="249"/>
      <c r="J12" s="266">
        <f>I12*$P$4/1000</f>
        <v>0</v>
      </c>
      <c r="K12" s="22"/>
      <c r="L12" s="22"/>
      <c r="M12" s="22"/>
      <c r="N12" s="37"/>
      <c r="O12" s="20">
        <f t="shared" ref="O12:O15" si="0">M12*N12</f>
        <v>0</v>
      </c>
      <c r="P12" s="266">
        <f>E12*F12</f>
        <v>0</v>
      </c>
      <c r="Q12" s="266">
        <f>SUM(O12:O15)</f>
        <v>0</v>
      </c>
      <c r="R12" s="266">
        <f>Q12*1.02*1.05*$R$9</f>
        <v>0</v>
      </c>
      <c r="S12" s="246">
        <f>1.133*1.008*1.0265</f>
        <v>1.1723286959999999</v>
      </c>
      <c r="T12" s="247"/>
    </row>
    <row r="13" spans="1:20">
      <c r="A13" s="252"/>
      <c r="B13" s="250"/>
      <c r="C13" s="258"/>
      <c r="D13" s="252"/>
      <c r="E13" s="256"/>
      <c r="F13" s="256"/>
      <c r="G13" s="249"/>
      <c r="H13" s="266"/>
      <c r="I13" s="249"/>
      <c r="J13" s="266"/>
      <c r="K13" s="22"/>
      <c r="L13" s="22"/>
      <c r="M13" s="22"/>
      <c r="N13" s="37"/>
      <c r="O13" s="20">
        <f t="shared" si="0"/>
        <v>0</v>
      </c>
      <c r="P13" s="266"/>
      <c r="Q13" s="266"/>
      <c r="R13" s="266"/>
      <c r="S13" s="246"/>
      <c r="T13" s="247"/>
    </row>
    <row r="14" spans="1:20">
      <c r="A14" s="252"/>
      <c r="B14" s="250"/>
      <c r="C14" s="258"/>
      <c r="D14" s="252"/>
      <c r="E14" s="256"/>
      <c r="F14" s="256"/>
      <c r="G14" s="249"/>
      <c r="H14" s="266"/>
      <c r="I14" s="249"/>
      <c r="J14" s="266"/>
      <c r="K14" s="22"/>
      <c r="L14" s="22"/>
      <c r="M14" s="23"/>
      <c r="N14" s="37"/>
      <c r="O14" s="20">
        <f t="shared" si="0"/>
        <v>0</v>
      </c>
      <c r="P14" s="266"/>
      <c r="Q14" s="266"/>
      <c r="R14" s="266"/>
      <c r="S14" s="246"/>
      <c r="T14" s="247"/>
    </row>
    <row r="15" spans="1:20" ht="12.75" customHeight="1">
      <c r="A15" s="252"/>
      <c r="B15" s="250"/>
      <c r="C15" s="258"/>
      <c r="D15" s="252"/>
      <c r="E15" s="256"/>
      <c r="F15" s="256"/>
      <c r="G15" s="249"/>
      <c r="H15" s="266"/>
      <c r="I15" s="249"/>
      <c r="J15" s="266"/>
      <c r="K15" s="22"/>
      <c r="L15" s="22"/>
      <c r="M15" s="22"/>
      <c r="N15" s="37"/>
      <c r="O15" s="20">
        <f t="shared" si="0"/>
        <v>0</v>
      </c>
      <c r="P15" s="266"/>
      <c r="Q15" s="266"/>
      <c r="R15" s="266"/>
      <c r="S15" s="246"/>
      <c r="T15" s="247"/>
    </row>
    <row r="16" spans="1:20" ht="12.75" customHeight="1">
      <c r="A16" s="169">
        <v>1</v>
      </c>
      <c r="B16" s="170" t="s">
        <v>288</v>
      </c>
      <c r="C16" s="170" t="s">
        <v>452</v>
      </c>
      <c r="D16" s="170" t="s">
        <v>453</v>
      </c>
      <c r="E16" s="396">
        <v>3</v>
      </c>
      <c r="F16" s="204">
        <f>H16+J16+R16</f>
        <v>5.5925180999999995</v>
      </c>
      <c r="G16" s="178">
        <v>2.73</v>
      </c>
      <c r="H16" s="176">
        <f>G16*$P$3/1000</f>
        <v>4.949626499999999</v>
      </c>
      <c r="I16" s="178">
        <v>0.27</v>
      </c>
      <c r="J16" s="176">
        <f>I16*$P$4/1000</f>
        <v>0.64289160000000001</v>
      </c>
      <c r="K16" s="88"/>
      <c r="L16" s="88"/>
      <c r="M16" s="88"/>
      <c r="N16" s="95"/>
      <c r="O16" s="93">
        <f>M16*N16</f>
        <v>0</v>
      </c>
      <c r="P16" s="176">
        <f>E16*F16</f>
        <v>16.777554299999998</v>
      </c>
      <c r="Q16" s="176">
        <f>SUM(O16:O19)</f>
        <v>0</v>
      </c>
      <c r="R16" s="176">
        <f>Q16*1.02*1.05*$R$9</f>
        <v>0</v>
      </c>
      <c r="S16" s="394">
        <f>F16*$S$12</f>
        <v>6.5562694515293964</v>
      </c>
      <c r="T16" s="394">
        <f>S16*E16</f>
        <v>19.66880835458819</v>
      </c>
    </row>
    <row r="17" spans="1:20" ht="12.75" customHeight="1">
      <c r="A17" s="169"/>
      <c r="B17" s="170"/>
      <c r="C17" s="170"/>
      <c r="D17" s="169"/>
      <c r="E17" s="396"/>
      <c r="F17" s="204"/>
      <c r="G17" s="178"/>
      <c r="H17" s="176"/>
      <c r="I17" s="178"/>
      <c r="J17" s="176"/>
      <c r="K17" s="88"/>
      <c r="L17" s="88"/>
      <c r="M17" s="88"/>
      <c r="N17" s="88"/>
      <c r="O17" s="93">
        <f t="shared" ref="O17:O88" si="1">M17*N17</f>
        <v>0</v>
      </c>
      <c r="P17" s="176"/>
      <c r="Q17" s="176"/>
      <c r="R17" s="176"/>
      <c r="S17" s="394"/>
      <c r="T17" s="394"/>
    </row>
    <row r="18" spans="1:20" ht="12.75" customHeight="1">
      <c r="A18" s="169"/>
      <c r="B18" s="170"/>
      <c r="C18" s="170"/>
      <c r="D18" s="169"/>
      <c r="E18" s="396"/>
      <c r="F18" s="204"/>
      <c r="G18" s="178"/>
      <c r="H18" s="176"/>
      <c r="I18" s="178"/>
      <c r="J18" s="176"/>
      <c r="K18" s="88"/>
      <c r="L18" s="88"/>
      <c r="M18" s="88"/>
      <c r="N18" s="88"/>
      <c r="O18" s="93">
        <f t="shared" si="1"/>
        <v>0</v>
      </c>
      <c r="P18" s="176"/>
      <c r="Q18" s="176"/>
      <c r="R18" s="176"/>
      <c r="S18" s="394"/>
      <c r="T18" s="394"/>
    </row>
    <row r="19" spans="1:20" ht="12.75" customHeight="1">
      <c r="A19" s="169"/>
      <c r="B19" s="170"/>
      <c r="C19" s="170"/>
      <c r="D19" s="169"/>
      <c r="E19" s="396"/>
      <c r="F19" s="204"/>
      <c r="G19" s="178"/>
      <c r="H19" s="176"/>
      <c r="I19" s="178"/>
      <c r="J19" s="176"/>
      <c r="K19" s="88"/>
      <c r="L19" s="88"/>
      <c r="M19" s="88"/>
      <c r="N19" s="88"/>
      <c r="O19" s="93">
        <f t="shared" si="1"/>
        <v>0</v>
      </c>
      <c r="P19" s="176"/>
      <c r="Q19" s="176"/>
      <c r="R19" s="176"/>
      <c r="S19" s="394"/>
      <c r="T19" s="394"/>
    </row>
    <row r="20" spans="1:20" ht="12.75" customHeight="1">
      <c r="A20" s="169">
        <v>2</v>
      </c>
      <c r="B20" s="170" t="s">
        <v>166</v>
      </c>
      <c r="C20" s="250" t="s">
        <v>454</v>
      </c>
      <c r="D20" s="250" t="s">
        <v>455</v>
      </c>
      <c r="E20" s="204">
        <v>0.26</v>
      </c>
      <c r="F20" s="204">
        <f t="shared" ref="F20" si="2">H20+J20+R20</f>
        <v>3.3643460200000002</v>
      </c>
      <c r="G20" s="198">
        <v>0.82599999999999996</v>
      </c>
      <c r="H20" s="176">
        <f t="shared" ref="H20" si="3">G20*$P$3/1000</f>
        <v>1.4975792999999999</v>
      </c>
      <c r="I20" s="178">
        <v>0.78400000000000003</v>
      </c>
      <c r="J20" s="176">
        <f t="shared" ref="J20" si="4">I20*$P$4/1000</f>
        <v>1.86676672</v>
      </c>
      <c r="K20" s="88"/>
      <c r="L20" s="88"/>
      <c r="M20" s="88"/>
      <c r="N20" s="88"/>
      <c r="O20" s="93">
        <f t="shared" si="1"/>
        <v>0</v>
      </c>
      <c r="P20" s="176">
        <f t="shared" ref="P20" si="5">E20*F20</f>
        <v>0.87472996520000013</v>
      </c>
      <c r="Q20" s="176">
        <f t="shared" ref="Q20" si="6">SUM(O20:O23)</f>
        <v>0</v>
      </c>
      <c r="R20" s="176">
        <f t="shared" ref="R20" si="7">Q20*1.02*1.05*$R$9</f>
        <v>0</v>
      </c>
      <c r="S20" s="394">
        <f t="shared" ref="S20" si="8">F20*$S$12</f>
        <v>3.9441193825193896</v>
      </c>
      <c r="T20" s="394">
        <f t="shared" ref="T20" si="9">S20*E20</f>
        <v>1.0254710394550413</v>
      </c>
    </row>
    <row r="21" spans="1:20" ht="12.75" customHeight="1">
      <c r="A21" s="169"/>
      <c r="B21" s="170"/>
      <c r="C21" s="250"/>
      <c r="D21" s="252"/>
      <c r="E21" s="204"/>
      <c r="F21" s="204"/>
      <c r="G21" s="198"/>
      <c r="H21" s="176"/>
      <c r="I21" s="178"/>
      <c r="J21" s="176"/>
      <c r="K21" s="88"/>
      <c r="L21" s="88"/>
      <c r="M21" s="88"/>
      <c r="N21" s="88"/>
      <c r="O21" s="93">
        <f t="shared" si="1"/>
        <v>0</v>
      </c>
      <c r="P21" s="176"/>
      <c r="Q21" s="176"/>
      <c r="R21" s="176"/>
      <c r="S21" s="394"/>
      <c r="T21" s="394"/>
    </row>
    <row r="22" spans="1:20" ht="12.75" customHeight="1">
      <c r="A22" s="169"/>
      <c r="B22" s="170"/>
      <c r="C22" s="250"/>
      <c r="D22" s="252"/>
      <c r="E22" s="204"/>
      <c r="F22" s="204"/>
      <c r="G22" s="198"/>
      <c r="H22" s="176"/>
      <c r="I22" s="178"/>
      <c r="J22" s="176"/>
      <c r="K22" s="88"/>
      <c r="L22" s="88"/>
      <c r="M22" s="88"/>
      <c r="N22" s="88"/>
      <c r="O22" s="93">
        <f t="shared" si="1"/>
        <v>0</v>
      </c>
      <c r="P22" s="176"/>
      <c r="Q22" s="176"/>
      <c r="R22" s="176"/>
      <c r="S22" s="394"/>
      <c r="T22" s="394"/>
    </row>
    <row r="23" spans="1:20" ht="12.75" customHeight="1">
      <c r="A23" s="169"/>
      <c r="B23" s="170"/>
      <c r="C23" s="250"/>
      <c r="D23" s="252"/>
      <c r="E23" s="204"/>
      <c r="F23" s="204"/>
      <c r="G23" s="198"/>
      <c r="H23" s="176"/>
      <c r="I23" s="178"/>
      <c r="J23" s="176"/>
      <c r="K23" s="88"/>
      <c r="L23" s="88"/>
      <c r="M23" s="88"/>
      <c r="N23" s="88"/>
      <c r="O23" s="93">
        <f t="shared" si="1"/>
        <v>0</v>
      </c>
      <c r="P23" s="176"/>
      <c r="Q23" s="176"/>
      <c r="R23" s="176"/>
      <c r="S23" s="394"/>
      <c r="T23" s="394"/>
    </row>
    <row r="24" spans="1:20" ht="12.75" customHeight="1">
      <c r="A24" s="169">
        <v>3</v>
      </c>
      <c r="B24" s="170" t="s">
        <v>145</v>
      </c>
      <c r="C24" s="278" t="s">
        <v>456</v>
      </c>
      <c r="D24" s="250" t="s">
        <v>455</v>
      </c>
      <c r="E24" s="396">
        <v>122</v>
      </c>
      <c r="F24" s="204">
        <f t="shared" ref="F24" si="10">H24+J24+R24</f>
        <v>13.976026999999998</v>
      </c>
      <c r="G24" s="198">
        <v>3.9</v>
      </c>
      <c r="H24" s="176">
        <f t="shared" ref="H24" si="11">G24*$P$3/1000</f>
        <v>7.0708949999999993</v>
      </c>
      <c r="I24" s="178">
        <v>2.9</v>
      </c>
      <c r="J24" s="176">
        <f t="shared" ref="J24" si="12">I24*$P$4/1000</f>
        <v>6.905132</v>
      </c>
      <c r="K24" s="88"/>
      <c r="L24" s="88"/>
      <c r="M24" s="88"/>
      <c r="N24" s="88"/>
      <c r="O24" s="93">
        <f t="shared" si="1"/>
        <v>0</v>
      </c>
      <c r="P24" s="176">
        <f t="shared" ref="P24" si="13">E24*F24</f>
        <v>1705.0752939999998</v>
      </c>
      <c r="Q24" s="176">
        <f t="shared" ref="Q24" si="14">SUM(O24:O27)</f>
        <v>0</v>
      </c>
      <c r="R24" s="176">
        <f t="shared" ref="R24" si="15">Q24*1.02*1.05*$R$9</f>
        <v>0</v>
      </c>
      <c r="S24" s="394">
        <f t="shared" ref="S24" si="16">F24*$S$12</f>
        <v>16.384497508170789</v>
      </c>
      <c r="T24" s="394">
        <f t="shared" ref="T24" si="17">S24*E24</f>
        <v>1998.9086959968363</v>
      </c>
    </row>
    <row r="25" spans="1:20" ht="12.75" customHeight="1">
      <c r="A25" s="169"/>
      <c r="B25" s="170"/>
      <c r="C25" s="279"/>
      <c r="D25" s="252"/>
      <c r="E25" s="396"/>
      <c r="F25" s="204"/>
      <c r="G25" s="198"/>
      <c r="H25" s="176"/>
      <c r="I25" s="178"/>
      <c r="J25" s="176"/>
      <c r="K25" s="88"/>
      <c r="L25" s="88"/>
      <c r="M25" s="88"/>
      <c r="N25" s="88"/>
      <c r="O25" s="93">
        <f t="shared" si="1"/>
        <v>0</v>
      </c>
      <c r="P25" s="176"/>
      <c r="Q25" s="176"/>
      <c r="R25" s="176"/>
      <c r="S25" s="394"/>
      <c r="T25" s="394"/>
    </row>
    <row r="26" spans="1:20" ht="12.75" customHeight="1">
      <c r="A26" s="169"/>
      <c r="B26" s="170"/>
      <c r="C26" s="279"/>
      <c r="D26" s="252"/>
      <c r="E26" s="396"/>
      <c r="F26" s="204"/>
      <c r="G26" s="198"/>
      <c r="H26" s="176"/>
      <c r="I26" s="178"/>
      <c r="J26" s="176"/>
      <c r="K26" s="88"/>
      <c r="L26" s="88"/>
      <c r="M26" s="92"/>
      <c r="N26" s="88"/>
      <c r="O26" s="93">
        <f t="shared" si="1"/>
        <v>0</v>
      </c>
      <c r="P26" s="176"/>
      <c r="Q26" s="176"/>
      <c r="R26" s="176"/>
      <c r="S26" s="394"/>
      <c r="T26" s="394"/>
    </row>
    <row r="27" spans="1:20" ht="12.75" customHeight="1">
      <c r="A27" s="169"/>
      <c r="B27" s="170"/>
      <c r="C27" s="280"/>
      <c r="D27" s="252"/>
      <c r="E27" s="396"/>
      <c r="F27" s="204"/>
      <c r="G27" s="198"/>
      <c r="H27" s="176"/>
      <c r="I27" s="178"/>
      <c r="J27" s="176"/>
      <c r="K27" s="88"/>
      <c r="L27" s="88"/>
      <c r="M27" s="88"/>
      <c r="N27" s="88"/>
      <c r="O27" s="93">
        <f t="shared" si="1"/>
        <v>0</v>
      </c>
      <c r="P27" s="176"/>
      <c r="Q27" s="176"/>
      <c r="R27" s="176"/>
      <c r="S27" s="394"/>
      <c r="T27" s="394"/>
    </row>
    <row r="28" spans="1:20" ht="12.75" customHeight="1">
      <c r="A28" s="169">
        <v>4</v>
      </c>
      <c r="B28" s="250" t="s">
        <v>44</v>
      </c>
      <c r="C28" s="170" t="s">
        <v>457</v>
      </c>
      <c r="D28" s="250" t="s">
        <v>455</v>
      </c>
      <c r="E28" s="396">
        <v>42</v>
      </c>
      <c r="F28" s="204">
        <f t="shared" ref="F28" si="18">H28+J28+R28</f>
        <v>3.5173169999999998</v>
      </c>
      <c r="G28" s="249">
        <v>1.94</v>
      </c>
      <c r="H28" s="176">
        <f t="shared" ref="H28" si="19">G28*$P$3/1000</f>
        <v>3.5173169999999998</v>
      </c>
      <c r="I28" s="249"/>
      <c r="J28" s="176">
        <f t="shared" ref="J28" si="20">I28*$P$4/1000</f>
        <v>0</v>
      </c>
      <c r="K28" s="15"/>
      <c r="L28" s="15"/>
      <c r="M28" s="15"/>
      <c r="N28" s="15"/>
      <c r="O28" s="93">
        <f t="shared" si="1"/>
        <v>0</v>
      </c>
      <c r="P28" s="176">
        <f t="shared" ref="P28" si="21">E28*F28</f>
        <v>147.72731399999998</v>
      </c>
      <c r="Q28" s="176">
        <f t="shared" ref="Q28" si="22">SUM(O28:O31)</f>
        <v>0</v>
      </c>
      <c r="R28" s="176">
        <f t="shared" ref="R28" si="23">Q28*1.02*1.05*$R$9</f>
        <v>0</v>
      </c>
      <c r="S28" s="394">
        <f t="shared" ref="S28" si="24">F28*$S$12</f>
        <v>4.1234516520286313</v>
      </c>
      <c r="T28" s="394">
        <f t="shared" ref="T28" si="25">S28*E28</f>
        <v>173.18496938520252</v>
      </c>
    </row>
    <row r="29" spans="1:20" ht="12.75" customHeight="1">
      <c r="A29" s="169"/>
      <c r="B29" s="250"/>
      <c r="C29" s="170"/>
      <c r="D29" s="252"/>
      <c r="E29" s="396"/>
      <c r="F29" s="204"/>
      <c r="G29" s="249"/>
      <c r="H29" s="176"/>
      <c r="I29" s="249"/>
      <c r="J29" s="176"/>
      <c r="K29" s="15"/>
      <c r="L29" s="15"/>
      <c r="M29" s="15"/>
      <c r="N29" s="15"/>
      <c r="O29" s="93">
        <f t="shared" si="1"/>
        <v>0</v>
      </c>
      <c r="P29" s="176"/>
      <c r="Q29" s="176"/>
      <c r="R29" s="176"/>
      <c r="S29" s="394"/>
      <c r="T29" s="394"/>
    </row>
    <row r="30" spans="1:20" ht="12.75" customHeight="1">
      <c r="A30" s="169"/>
      <c r="B30" s="250"/>
      <c r="C30" s="170"/>
      <c r="D30" s="252"/>
      <c r="E30" s="396"/>
      <c r="F30" s="204"/>
      <c r="G30" s="249"/>
      <c r="H30" s="176"/>
      <c r="I30" s="249"/>
      <c r="J30" s="176"/>
      <c r="K30" s="15"/>
      <c r="L30" s="15"/>
      <c r="M30" s="87"/>
      <c r="N30" s="15"/>
      <c r="O30" s="93">
        <f t="shared" si="1"/>
        <v>0</v>
      </c>
      <c r="P30" s="176"/>
      <c r="Q30" s="176"/>
      <c r="R30" s="176"/>
      <c r="S30" s="394"/>
      <c r="T30" s="394"/>
    </row>
    <row r="31" spans="1:20" ht="12.75" customHeight="1">
      <c r="A31" s="169"/>
      <c r="B31" s="250"/>
      <c r="C31" s="170"/>
      <c r="D31" s="252"/>
      <c r="E31" s="396"/>
      <c r="F31" s="204"/>
      <c r="G31" s="249"/>
      <c r="H31" s="176"/>
      <c r="I31" s="249"/>
      <c r="J31" s="176"/>
      <c r="K31" s="15"/>
      <c r="L31" s="15"/>
      <c r="M31" s="15"/>
      <c r="N31" s="15"/>
      <c r="O31" s="93">
        <f t="shared" si="1"/>
        <v>0</v>
      </c>
      <c r="P31" s="176"/>
      <c r="Q31" s="176"/>
      <c r="R31" s="176"/>
      <c r="S31" s="394"/>
      <c r="T31" s="394"/>
    </row>
    <row r="32" spans="1:20" ht="12.75" customHeight="1">
      <c r="A32" s="169">
        <v>5</v>
      </c>
      <c r="B32" s="170" t="s">
        <v>93</v>
      </c>
      <c r="C32" s="278" t="s">
        <v>458</v>
      </c>
      <c r="D32" s="395" t="s">
        <v>459</v>
      </c>
      <c r="E32" s="396">
        <v>18</v>
      </c>
      <c r="F32" s="204">
        <f t="shared" ref="F32" si="26">H32+J32+R32</f>
        <v>5.4391499999999995E-2</v>
      </c>
      <c r="G32" s="204">
        <v>0.03</v>
      </c>
      <c r="H32" s="176">
        <f t="shared" ref="H32" si="27">G32*$P$3/1000</f>
        <v>5.4391499999999995E-2</v>
      </c>
      <c r="I32" s="177"/>
      <c r="J32" s="176">
        <f t="shared" ref="J32" si="28">I32*$P$4/1000</f>
        <v>0</v>
      </c>
      <c r="K32" s="88"/>
      <c r="L32" s="88"/>
      <c r="M32" s="88"/>
      <c r="N32" s="88"/>
      <c r="O32" s="93">
        <f t="shared" si="1"/>
        <v>0</v>
      </c>
      <c r="P32" s="176">
        <f t="shared" ref="P32" si="29">E32*F32</f>
        <v>0.97904699999999989</v>
      </c>
      <c r="Q32" s="176">
        <f t="shared" ref="Q32" si="30">SUM(O32:O35)</f>
        <v>0</v>
      </c>
      <c r="R32" s="176">
        <f t="shared" ref="R32" si="31">Q32*1.02*1.05*$R$9</f>
        <v>0</v>
      </c>
      <c r="S32" s="394">
        <f t="shared" ref="S32" si="32">F32*$S$12</f>
        <v>6.3764716268483984E-2</v>
      </c>
      <c r="T32" s="394">
        <f t="shared" ref="T32" si="33">S32*E32</f>
        <v>1.1477648928327118</v>
      </c>
    </row>
    <row r="33" spans="1:20" ht="12.75" customHeight="1">
      <c r="A33" s="169"/>
      <c r="B33" s="170"/>
      <c r="C33" s="279"/>
      <c r="D33" s="294"/>
      <c r="E33" s="396"/>
      <c r="F33" s="204"/>
      <c r="G33" s="204"/>
      <c r="H33" s="176"/>
      <c r="I33" s="177"/>
      <c r="J33" s="176"/>
      <c r="K33" s="88"/>
      <c r="L33" s="88"/>
      <c r="M33" s="88"/>
      <c r="N33" s="88"/>
      <c r="O33" s="93">
        <f t="shared" si="1"/>
        <v>0</v>
      </c>
      <c r="P33" s="176"/>
      <c r="Q33" s="176"/>
      <c r="R33" s="176"/>
      <c r="S33" s="394"/>
      <c r="T33" s="394"/>
    </row>
    <row r="34" spans="1:20" ht="12.75" customHeight="1">
      <c r="A34" s="169"/>
      <c r="B34" s="170"/>
      <c r="C34" s="279"/>
      <c r="D34" s="294"/>
      <c r="E34" s="396"/>
      <c r="F34" s="204"/>
      <c r="G34" s="204"/>
      <c r="H34" s="176"/>
      <c r="I34" s="177"/>
      <c r="J34" s="176"/>
      <c r="K34" s="88"/>
      <c r="L34" s="88"/>
      <c r="M34" s="88"/>
      <c r="N34" s="88"/>
      <c r="O34" s="93">
        <f t="shared" si="1"/>
        <v>0</v>
      </c>
      <c r="P34" s="176"/>
      <c r="Q34" s="176"/>
      <c r="R34" s="176"/>
      <c r="S34" s="394"/>
      <c r="T34" s="394"/>
    </row>
    <row r="35" spans="1:20" ht="12.75" customHeight="1">
      <c r="A35" s="169"/>
      <c r="B35" s="170"/>
      <c r="C35" s="280"/>
      <c r="D35" s="295"/>
      <c r="E35" s="396"/>
      <c r="F35" s="204"/>
      <c r="G35" s="204"/>
      <c r="H35" s="176"/>
      <c r="I35" s="177"/>
      <c r="J35" s="176"/>
      <c r="K35" s="88"/>
      <c r="L35" s="88"/>
      <c r="M35" s="88"/>
      <c r="N35" s="88"/>
      <c r="O35" s="93">
        <f t="shared" si="1"/>
        <v>0</v>
      </c>
      <c r="P35" s="176"/>
      <c r="Q35" s="176"/>
      <c r="R35" s="176"/>
      <c r="S35" s="394"/>
      <c r="T35" s="394"/>
    </row>
    <row r="36" spans="1:20" ht="12.75" customHeight="1">
      <c r="A36" s="169">
        <v>6</v>
      </c>
      <c r="B36" s="170" t="s">
        <v>291</v>
      </c>
      <c r="C36" s="170" t="s">
        <v>460</v>
      </c>
      <c r="D36" s="278" t="s">
        <v>461</v>
      </c>
      <c r="E36" s="204">
        <v>275.5</v>
      </c>
      <c r="F36" s="204">
        <f t="shared" ref="F36" si="34">H36+J36+R36</f>
        <v>2.4214670999999997</v>
      </c>
      <c r="G36" s="178">
        <v>0.39</v>
      </c>
      <c r="H36" s="176">
        <f t="shared" ref="H36" si="35">G36*$P$3/1000</f>
        <v>0.70708950000000004</v>
      </c>
      <c r="I36" s="198">
        <v>0.72</v>
      </c>
      <c r="J36" s="176">
        <f t="shared" ref="J36" si="36">I36*$P$4/1000</f>
        <v>1.7143775999999997</v>
      </c>
      <c r="K36" s="88"/>
      <c r="L36" s="88"/>
      <c r="M36" s="88"/>
      <c r="N36" s="88"/>
      <c r="O36" s="93">
        <f t="shared" si="1"/>
        <v>0</v>
      </c>
      <c r="P36" s="176">
        <f t="shared" ref="P36" si="37">E36*F36</f>
        <v>667.11418604999994</v>
      </c>
      <c r="Q36" s="176">
        <f t="shared" ref="Q36" si="38">SUM(O36:O39)</f>
        <v>0</v>
      </c>
      <c r="R36" s="176">
        <f t="shared" ref="R36" si="39">Q36*1.02*1.05*$R$9</f>
        <v>0</v>
      </c>
      <c r="S36" s="394">
        <f t="shared" ref="S36" si="40">F36*$S$12</f>
        <v>2.8387553677499011</v>
      </c>
      <c r="T36" s="394">
        <f t="shared" ref="T36" si="41">S36*E36</f>
        <v>782.07710381509776</v>
      </c>
    </row>
    <row r="37" spans="1:20" ht="12.75" customHeight="1">
      <c r="A37" s="169"/>
      <c r="B37" s="170"/>
      <c r="C37" s="170"/>
      <c r="D37" s="276"/>
      <c r="E37" s="204"/>
      <c r="F37" s="204"/>
      <c r="G37" s="178"/>
      <c r="H37" s="176"/>
      <c r="I37" s="198"/>
      <c r="J37" s="176"/>
      <c r="K37" s="88"/>
      <c r="L37" s="88"/>
      <c r="M37" s="88"/>
      <c r="N37" s="88"/>
      <c r="O37" s="93">
        <f t="shared" si="1"/>
        <v>0</v>
      </c>
      <c r="P37" s="176"/>
      <c r="Q37" s="176"/>
      <c r="R37" s="176"/>
      <c r="S37" s="394"/>
      <c r="T37" s="394"/>
    </row>
    <row r="38" spans="1:20" ht="12.75" customHeight="1">
      <c r="A38" s="169"/>
      <c r="B38" s="170"/>
      <c r="C38" s="170"/>
      <c r="D38" s="276"/>
      <c r="E38" s="204"/>
      <c r="F38" s="204"/>
      <c r="G38" s="178"/>
      <c r="H38" s="176"/>
      <c r="I38" s="198"/>
      <c r="J38" s="176"/>
      <c r="K38" s="88"/>
      <c r="L38" s="88"/>
      <c r="M38" s="88"/>
      <c r="N38" s="88"/>
      <c r="O38" s="93">
        <f t="shared" si="1"/>
        <v>0</v>
      </c>
      <c r="P38" s="176"/>
      <c r="Q38" s="176"/>
      <c r="R38" s="176"/>
      <c r="S38" s="394"/>
      <c r="T38" s="394"/>
    </row>
    <row r="39" spans="1:20" ht="30.75" customHeight="1">
      <c r="A39" s="169"/>
      <c r="B39" s="170"/>
      <c r="C39" s="170"/>
      <c r="D39" s="277"/>
      <c r="E39" s="204"/>
      <c r="F39" s="204"/>
      <c r="G39" s="178"/>
      <c r="H39" s="176"/>
      <c r="I39" s="198"/>
      <c r="J39" s="176"/>
      <c r="K39" s="88"/>
      <c r="L39" s="88"/>
      <c r="M39" s="88"/>
      <c r="N39" s="88"/>
      <c r="O39" s="93">
        <f t="shared" si="1"/>
        <v>0</v>
      </c>
      <c r="P39" s="176"/>
      <c r="Q39" s="176"/>
      <c r="R39" s="176"/>
      <c r="S39" s="394"/>
      <c r="T39" s="394"/>
    </row>
    <row r="40" spans="1:20" ht="12.75" customHeight="1">
      <c r="A40" s="161"/>
      <c r="B40" s="162"/>
      <c r="C40" s="163" t="s">
        <v>462</v>
      </c>
      <c r="D40" s="161"/>
      <c r="E40" s="390"/>
      <c r="F40" s="391"/>
      <c r="G40" s="157"/>
      <c r="H40" s="158"/>
      <c r="I40" s="157"/>
      <c r="J40" s="158"/>
      <c r="K40" s="65"/>
      <c r="L40" s="65"/>
      <c r="M40" s="65"/>
      <c r="N40" s="65"/>
      <c r="O40" s="96"/>
      <c r="P40" s="158"/>
      <c r="Q40" s="158"/>
      <c r="R40" s="158"/>
      <c r="S40" s="158"/>
      <c r="T40" s="316">
        <f>SUM(T16:T39)</f>
        <v>2976.0128134840124</v>
      </c>
    </row>
    <row r="41" spans="1:20" ht="12.75" customHeight="1">
      <c r="A41" s="161"/>
      <c r="B41" s="162"/>
      <c r="C41" s="163"/>
      <c r="D41" s="161"/>
      <c r="E41" s="390"/>
      <c r="F41" s="392"/>
      <c r="G41" s="157"/>
      <c r="H41" s="158"/>
      <c r="I41" s="157"/>
      <c r="J41" s="158"/>
      <c r="K41" s="65"/>
      <c r="L41" s="65"/>
      <c r="M41" s="65"/>
      <c r="N41" s="65"/>
      <c r="O41" s="96"/>
      <c r="P41" s="158"/>
      <c r="Q41" s="158"/>
      <c r="R41" s="158"/>
      <c r="S41" s="158"/>
      <c r="T41" s="316"/>
    </row>
    <row r="42" spans="1:20" ht="12.75" customHeight="1">
      <c r="A42" s="161"/>
      <c r="B42" s="162"/>
      <c r="C42" s="163"/>
      <c r="D42" s="161"/>
      <c r="E42" s="390"/>
      <c r="F42" s="392"/>
      <c r="G42" s="157"/>
      <c r="H42" s="158"/>
      <c r="I42" s="157"/>
      <c r="J42" s="158"/>
      <c r="K42" s="65"/>
      <c r="L42" s="65"/>
      <c r="M42" s="98"/>
      <c r="N42" s="65"/>
      <c r="O42" s="96"/>
      <c r="P42" s="158"/>
      <c r="Q42" s="158"/>
      <c r="R42" s="158"/>
      <c r="S42" s="158"/>
      <c r="T42" s="316"/>
    </row>
    <row r="43" spans="1:20" ht="12.75" customHeight="1">
      <c r="A43" s="161"/>
      <c r="B43" s="162"/>
      <c r="C43" s="163"/>
      <c r="D43" s="161"/>
      <c r="E43" s="390"/>
      <c r="F43" s="393"/>
      <c r="G43" s="157"/>
      <c r="H43" s="158"/>
      <c r="I43" s="157"/>
      <c r="J43" s="158"/>
      <c r="K43" s="65"/>
      <c r="L43" s="65"/>
      <c r="M43" s="65"/>
      <c r="N43" s="65"/>
      <c r="O43" s="96"/>
      <c r="P43" s="158"/>
      <c r="Q43" s="158"/>
      <c r="R43" s="158"/>
      <c r="S43" s="158"/>
      <c r="T43" s="316"/>
    </row>
    <row r="44" spans="1:20" ht="12.75" customHeight="1">
      <c r="A44" s="161"/>
      <c r="B44" s="162"/>
      <c r="C44" s="163" t="s">
        <v>463</v>
      </c>
      <c r="D44" s="161"/>
      <c r="E44" s="390"/>
      <c r="F44" s="391"/>
      <c r="G44" s="157"/>
      <c r="H44" s="158"/>
      <c r="I44" s="157"/>
      <c r="J44" s="158"/>
      <c r="K44" s="65"/>
      <c r="L44" s="65"/>
      <c r="M44" s="65"/>
      <c r="N44" s="65"/>
      <c r="O44" s="96"/>
      <c r="P44" s="158"/>
      <c r="Q44" s="158"/>
      <c r="R44" s="158"/>
      <c r="S44" s="158"/>
      <c r="T44" s="148">
        <f>(T40*100%)/'Cav-Nax-2'!T401</f>
        <v>0.19489649235969109</v>
      </c>
    </row>
    <row r="45" spans="1:20" ht="12.75" customHeight="1">
      <c r="A45" s="161"/>
      <c r="B45" s="162"/>
      <c r="C45" s="163"/>
      <c r="D45" s="161"/>
      <c r="E45" s="390"/>
      <c r="F45" s="392"/>
      <c r="G45" s="157"/>
      <c r="H45" s="158"/>
      <c r="I45" s="157"/>
      <c r="J45" s="158"/>
      <c r="K45" s="65"/>
      <c r="L45" s="65"/>
      <c r="M45" s="65"/>
      <c r="N45" s="65"/>
      <c r="O45" s="96"/>
      <c r="P45" s="158"/>
      <c r="Q45" s="158"/>
      <c r="R45" s="158"/>
      <c r="S45" s="158"/>
      <c r="T45" s="148"/>
    </row>
    <row r="46" spans="1:20" ht="12.75" customHeight="1">
      <c r="A46" s="161"/>
      <c r="B46" s="162"/>
      <c r="C46" s="163"/>
      <c r="D46" s="161"/>
      <c r="E46" s="390"/>
      <c r="F46" s="392"/>
      <c r="G46" s="157"/>
      <c r="H46" s="158"/>
      <c r="I46" s="157"/>
      <c r="J46" s="158"/>
      <c r="K46" s="65"/>
      <c r="L46" s="65"/>
      <c r="M46" s="98"/>
      <c r="N46" s="65"/>
      <c r="O46" s="96"/>
      <c r="P46" s="158"/>
      <c r="Q46" s="158"/>
      <c r="R46" s="158"/>
      <c r="S46" s="158"/>
      <c r="T46" s="148"/>
    </row>
    <row r="47" spans="1:20" ht="12.75" customHeight="1">
      <c r="A47" s="161"/>
      <c r="B47" s="162"/>
      <c r="C47" s="163"/>
      <c r="D47" s="161"/>
      <c r="E47" s="390"/>
      <c r="F47" s="393"/>
      <c r="G47" s="157"/>
      <c r="H47" s="158"/>
      <c r="I47" s="157"/>
      <c r="J47" s="158"/>
      <c r="K47" s="65"/>
      <c r="L47" s="65"/>
      <c r="M47" s="65"/>
      <c r="N47" s="65"/>
      <c r="O47" s="96"/>
      <c r="P47" s="158"/>
      <c r="Q47" s="158"/>
      <c r="R47" s="158"/>
      <c r="S47" s="158"/>
      <c r="T47" s="148"/>
    </row>
    <row r="48" spans="1:20" ht="12.75" customHeight="1">
      <c r="A48" s="169"/>
      <c r="B48" s="170"/>
      <c r="C48" s="258" t="s">
        <v>464</v>
      </c>
      <c r="D48" s="169"/>
      <c r="E48" s="213"/>
      <c r="F48" s="204">
        <f t="shared" ref="F48" si="42">H48+J48+R48</f>
        <v>0</v>
      </c>
      <c r="G48" s="249"/>
      <c r="H48" s="176">
        <f t="shared" ref="H48" si="43">G48*$P$3/1000</f>
        <v>0</v>
      </c>
      <c r="I48" s="257"/>
      <c r="J48" s="176">
        <f t="shared" ref="J48" si="44">I48*$P$4/1000</f>
        <v>0</v>
      </c>
      <c r="K48" s="15"/>
      <c r="L48" s="15"/>
      <c r="M48" s="15"/>
      <c r="N48" s="15"/>
      <c r="O48" s="93">
        <f t="shared" si="1"/>
        <v>0</v>
      </c>
      <c r="P48" s="176">
        <f t="shared" ref="P48" si="45">E48*F48</f>
        <v>0</v>
      </c>
      <c r="Q48" s="176">
        <f t="shared" ref="Q48" si="46">SUM(O48:O51)</f>
        <v>0</v>
      </c>
      <c r="R48" s="176">
        <f t="shared" ref="R48" si="47">Q48*1.02*1.05*$R$9</f>
        <v>0</v>
      </c>
      <c r="S48" s="394">
        <f t="shared" ref="S48" si="48">F48*$S$12</f>
        <v>0</v>
      </c>
      <c r="T48" s="394">
        <f t="shared" ref="T48" si="49">S48*E48</f>
        <v>0</v>
      </c>
    </row>
    <row r="49" spans="1:20" ht="12.75" customHeight="1">
      <c r="A49" s="169"/>
      <c r="B49" s="170"/>
      <c r="C49" s="258"/>
      <c r="D49" s="169"/>
      <c r="E49" s="213"/>
      <c r="F49" s="204"/>
      <c r="G49" s="249"/>
      <c r="H49" s="176"/>
      <c r="I49" s="257"/>
      <c r="J49" s="176"/>
      <c r="K49" s="15"/>
      <c r="L49" s="15"/>
      <c r="M49" s="15"/>
      <c r="N49" s="15"/>
      <c r="O49" s="93">
        <f t="shared" si="1"/>
        <v>0</v>
      </c>
      <c r="P49" s="176"/>
      <c r="Q49" s="176"/>
      <c r="R49" s="176"/>
      <c r="S49" s="394"/>
      <c r="T49" s="394"/>
    </row>
    <row r="50" spans="1:20" ht="12.75" customHeight="1">
      <c r="A50" s="169"/>
      <c r="B50" s="170"/>
      <c r="C50" s="258"/>
      <c r="D50" s="169"/>
      <c r="E50" s="213"/>
      <c r="F50" s="204"/>
      <c r="G50" s="249"/>
      <c r="H50" s="176"/>
      <c r="I50" s="257"/>
      <c r="J50" s="176"/>
      <c r="K50" s="15"/>
      <c r="L50" s="15"/>
      <c r="M50" s="15"/>
      <c r="N50" s="15"/>
      <c r="O50" s="93">
        <f t="shared" si="1"/>
        <v>0</v>
      </c>
      <c r="P50" s="176"/>
      <c r="Q50" s="176"/>
      <c r="R50" s="176"/>
      <c r="S50" s="394"/>
      <c r="T50" s="394"/>
    </row>
    <row r="51" spans="1:20" ht="12.75" customHeight="1">
      <c r="A51" s="169"/>
      <c r="B51" s="170"/>
      <c r="C51" s="258"/>
      <c r="D51" s="169"/>
      <c r="E51" s="213"/>
      <c r="F51" s="204"/>
      <c r="G51" s="249"/>
      <c r="H51" s="176"/>
      <c r="I51" s="257"/>
      <c r="J51" s="176"/>
      <c r="K51" s="15"/>
      <c r="L51" s="15"/>
      <c r="M51" s="15"/>
      <c r="N51" s="15"/>
      <c r="O51" s="93">
        <f t="shared" si="1"/>
        <v>0</v>
      </c>
      <c r="P51" s="176"/>
      <c r="Q51" s="176"/>
      <c r="R51" s="176"/>
      <c r="S51" s="394"/>
      <c r="T51" s="394"/>
    </row>
    <row r="52" spans="1:20" ht="12.75" customHeight="1">
      <c r="A52" s="169">
        <v>1</v>
      </c>
      <c r="B52" s="250" t="s">
        <v>310</v>
      </c>
      <c r="C52" s="250" t="s">
        <v>465</v>
      </c>
      <c r="D52" s="302" t="s">
        <v>466</v>
      </c>
      <c r="E52" s="398">
        <v>78</v>
      </c>
      <c r="F52" s="204">
        <f t="shared" ref="F52" si="50">H52+J52+R52</f>
        <v>0.49387305000000004</v>
      </c>
      <c r="G52" s="249">
        <v>0.23300000000000001</v>
      </c>
      <c r="H52" s="176">
        <f t="shared" ref="H52" si="51">G52*$P$3/1000</f>
        <v>0.42244065000000003</v>
      </c>
      <c r="I52" s="249">
        <v>0.03</v>
      </c>
      <c r="J52" s="176">
        <f t="shared" ref="J52" si="52">I52*$P$4/1000</f>
        <v>7.1432400000000007E-2</v>
      </c>
      <c r="K52" s="15"/>
      <c r="L52" s="15"/>
      <c r="M52" s="15"/>
      <c r="N52" s="15"/>
      <c r="O52" s="93">
        <f t="shared" si="1"/>
        <v>0</v>
      </c>
      <c r="P52" s="176">
        <f t="shared" ref="P52" si="53">E52*F52</f>
        <v>38.522097900000006</v>
      </c>
      <c r="Q52" s="176">
        <f t="shared" ref="Q52" si="54">SUM(O52:O55)</f>
        <v>0</v>
      </c>
      <c r="R52" s="176">
        <f t="shared" ref="R52" si="55">Q52*1.02*1.05*$R$9</f>
        <v>0</v>
      </c>
      <c r="S52" s="394">
        <f t="shared" ref="S52" si="56">F52*$S$12</f>
        <v>0.57898154869604279</v>
      </c>
      <c r="T52" s="394">
        <f t="shared" ref="T52" si="57">S52*E52</f>
        <v>45.160560798291336</v>
      </c>
    </row>
    <row r="53" spans="1:20" ht="12.75" customHeight="1">
      <c r="A53" s="169"/>
      <c r="B53" s="250"/>
      <c r="C53" s="250"/>
      <c r="D53" s="303"/>
      <c r="E53" s="398"/>
      <c r="F53" s="204"/>
      <c r="G53" s="249"/>
      <c r="H53" s="176"/>
      <c r="I53" s="249"/>
      <c r="J53" s="176"/>
      <c r="K53" s="15"/>
      <c r="L53" s="15"/>
      <c r="M53" s="15"/>
      <c r="N53" s="15"/>
      <c r="O53" s="93">
        <f t="shared" si="1"/>
        <v>0</v>
      </c>
      <c r="P53" s="176"/>
      <c r="Q53" s="176"/>
      <c r="R53" s="176"/>
      <c r="S53" s="394"/>
      <c r="T53" s="394"/>
    </row>
    <row r="54" spans="1:20" ht="12.75" customHeight="1">
      <c r="A54" s="169"/>
      <c r="B54" s="250"/>
      <c r="C54" s="250"/>
      <c r="D54" s="303"/>
      <c r="E54" s="398"/>
      <c r="F54" s="204"/>
      <c r="G54" s="249"/>
      <c r="H54" s="176"/>
      <c r="I54" s="249"/>
      <c r="J54" s="176"/>
      <c r="K54" s="15"/>
      <c r="L54" s="15"/>
      <c r="M54" s="87"/>
      <c r="N54" s="15"/>
      <c r="O54" s="93">
        <f t="shared" si="1"/>
        <v>0</v>
      </c>
      <c r="P54" s="176"/>
      <c r="Q54" s="176"/>
      <c r="R54" s="176"/>
      <c r="S54" s="394"/>
      <c r="T54" s="394"/>
    </row>
    <row r="55" spans="1:20" ht="12.75" customHeight="1">
      <c r="A55" s="169"/>
      <c r="B55" s="250"/>
      <c r="C55" s="250"/>
      <c r="D55" s="304"/>
      <c r="E55" s="398"/>
      <c r="F55" s="204"/>
      <c r="G55" s="249"/>
      <c r="H55" s="176"/>
      <c r="I55" s="249"/>
      <c r="J55" s="176"/>
      <c r="K55" s="15"/>
      <c r="L55" s="15"/>
      <c r="M55" s="15"/>
      <c r="N55" s="15"/>
      <c r="O55" s="93">
        <f t="shared" si="1"/>
        <v>0</v>
      </c>
      <c r="P55" s="176"/>
      <c r="Q55" s="176"/>
      <c r="R55" s="176"/>
      <c r="S55" s="394"/>
      <c r="T55" s="394"/>
    </row>
    <row r="56" spans="1:20" ht="12.75" customHeight="1">
      <c r="A56" s="169">
        <v>2</v>
      </c>
      <c r="B56" s="250" t="s">
        <v>337</v>
      </c>
      <c r="C56" s="250" t="s">
        <v>467</v>
      </c>
      <c r="D56" s="262" t="s">
        <v>468</v>
      </c>
      <c r="E56" s="249">
        <v>38</v>
      </c>
      <c r="F56" s="204">
        <f t="shared" ref="F56" si="58">H56+J56+R56</f>
        <v>1.0696994999999999E-2</v>
      </c>
      <c r="G56" s="257">
        <v>5.8999999999999999E-3</v>
      </c>
      <c r="H56" s="176">
        <f t="shared" ref="H56" si="59">G56*$P$3/1000</f>
        <v>1.0696994999999999E-2</v>
      </c>
      <c r="I56" s="257"/>
      <c r="J56" s="176">
        <f t="shared" ref="J56" si="60">I56*$P$4/1000</f>
        <v>0</v>
      </c>
      <c r="K56" s="15"/>
      <c r="L56" s="15"/>
      <c r="M56" s="15"/>
      <c r="N56" s="15"/>
      <c r="O56" s="93">
        <f t="shared" si="1"/>
        <v>0</v>
      </c>
      <c r="P56" s="176">
        <f t="shared" ref="P56" si="61">E56*F56</f>
        <v>0.40648580999999995</v>
      </c>
      <c r="Q56" s="176">
        <f t="shared" ref="Q56" si="62">SUM(O56:O59)</f>
        <v>0</v>
      </c>
      <c r="R56" s="176">
        <f t="shared" ref="R56" si="63">Q56*1.02*1.05*$R$9</f>
        <v>0</v>
      </c>
      <c r="S56" s="394">
        <f t="shared" ref="S56" si="64">F56*$S$12</f>
        <v>1.2540394199468518E-2</v>
      </c>
      <c r="T56" s="394">
        <f t="shared" ref="T56" si="65">S56*E56</f>
        <v>0.47653497957980367</v>
      </c>
    </row>
    <row r="57" spans="1:20" ht="12.75" customHeight="1">
      <c r="A57" s="169"/>
      <c r="B57" s="250"/>
      <c r="C57" s="250"/>
      <c r="D57" s="263"/>
      <c r="E57" s="249"/>
      <c r="F57" s="204"/>
      <c r="G57" s="257"/>
      <c r="H57" s="176"/>
      <c r="I57" s="257"/>
      <c r="J57" s="176"/>
      <c r="K57" s="15"/>
      <c r="L57" s="15"/>
      <c r="M57" s="15"/>
      <c r="N57" s="15"/>
      <c r="O57" s="93">
        <f t="shared" si="1"/>
        <v>0</v>
      </c>
      <c r="P57" s="176"/>
      <c r="Q57" s="176"/>
      <c r="R57" s="176"/>
      <c r="S57" s="394"/>
      <c r="T57" s="394"/>
    </row>
    <row r="58" spans="1:20" ht="12.75" customHeight="1">
      <c r="A58" s="169"/>
      <c r="B58" s="250"/>
      <c r="C58" s="250"/>
      <c r="D58" s="263"/>
      <c r="E58" s="249"/>
      <c r="F58" s="204"/>
      <c r="G58" s="257"/>
      <c r="H58" s="176"/>
      <c r="I58" s="257"/>
      <c r="J58" s="176"/>
      <c r="K58" s="15"/>
      <c r="L58" s="15"/>
      <c r="M58" s="87"/>
      <c r="N58" s="15"/>
      <c r="O58" s="93">
        <f t="shared" si="1"/>
        <v>0</v>
      </c>
      <c r="P58" s="176"/>
      <c r="Q58" s="176"/>
      <c r="R58" s="176"/>
      <c r="S58" s="394"/>
      <c r="T58" s="394"/>
    </row>
    <row r="59" spans="1:20" ht="12.75" customHeight="1">
      <c r="A59" s="169"/>
      <c r="B59" s="250"/>
      <c r="C59" s="250"/>
      <c r="D59" s="263"/>
      <c r="E59" s="249"/>
      <c r="F59" s="204"/>
      <c r="G59" s="257"/>
      <c r="H59" s="176"/>
      <c r="I59" s="257"/>
      <c r="J59" s="176"/>
      <c r="K59" s="15"/>
      <c r="L59" s="15"/>
      <c r="M59" s="15"/>
      <c r="N59" s="15"/>
      <c r="O59" s="93">
        <f t="shared" si="1"/>
        <v>0</v>
      </c>
      <c r="P59" s="176"/>
      <c r="Q59" s="176"/>
      <c r="R59" s="176"/>
      <c r="S59" s="394"/>
      <c r="T59" s="394"/>
    </row>
    <row r="60" spans="1:20" ht="12.75" customHeight="1">
      <c r="A60" s="169">
        <v>3</v>
      </c>
      <c r="B60" s="250" t="s">
        <v>311</v>
      </c>
      <c r="C60" s="250" t="s">
        <v>469</v>
      </c>
      <c r="D60" s="302" t="s">
        <v>466</v>
      </c>
      <c r="E60" s="261">
        <v>78</v>
      </c>
      <c r="F60" s="204">
        <f t="shared" ref="F60" si="66">H60+J60+R60</f>
        <v>0.37342026900000003</v>
      </c>
      <c r="G60" s="257">
        <v>0.14449999999999999</v>
      </c>
      <c r="H60" s="176">
        <f t="shared" ref="H60" si="67">G60*$P$3/1000</f>
        <v>0.261985725</v>
      </c>
      <c r="I60" s="257">
        <v>4.6800000000000001E-2</v>
      </c>
      <c r="J60" s="176">
        <f t="shared" ref="J60" si="68">I60*$P$4/1000</f>
        <v>0.111434544</v>
      </c>
      <c r="K60" s="15"/>
      <c r="L60" s="15"/>
      <c r="M60" s="15"/>
      <c r="N60" s="15"/>
      <c r="O60" s="93">
        <f t="shared" si="1"/>
        <v>0</v>
      </c>
      <c r="P60" s="176">
        <f t="shared" ref="P60" si="69">E60*F60</f>
        <v>29.126780982000003</v>
      </c>
      <c r="Q60" s="176">
        <f t="shared" ref="Q60" si="70">SUM(O60:O63)</f>
        <v>0</v>
      </c>
      <c r="R60" s="176">
        <f t="shared" ref="R60" si="71">Q60*1.02*1.05*$R$9</f>
        <v>0</v>
      </c>
      <c r="S60" s="394">
        <f t="shared" ref="S60" si="72">F60*$S$12</f>
        <v>0.43777129701673922</v>
      </c>
      <c r="T60" s="394">
        <f t="shared" ref="T60" si="73">S60*E60</f>
        <v>34.146161167305657</v>
      </c>
    </row>
    <row r="61" spans="1:20" ht="12.75" customHeight="1">
      <c r="A61" s="169"/>
      <c r="B61" s="250"/>
      <c r="C61" s="250"/>
      <c r="D61" s="303"/>
      <c r="E61" s="261"/>
      <c r="F61" s="204"/>
      <c r="G61" s="257"/>
      <c r="H61" s="176"/>
      <c r="I61" s="257"/>
      <c r="J61" s="176"/>
      <c r="K61" s="15"/>
      <c r="L61" s="15"/>
      <c r="M61" s="15"/>
      <c r="N61" s="15"/>
      <c r="O61" s="93">
        <f t="shared" si="1"/>
        <v>0</v>
      </c>
      <c r="P61" s="176"/>
      <c r="Q61" s="176"/>
      <c r="R61" s="176"/>
      <c r="S61" s="394"/>
      <c r="T61" s="394"/>
    </row>
    <row r="62" spans="1:20" ht="12.75" customHeight="1">
      <c r="A62" s="169"/>
      <c r="B62" s="250"/>
      <c r="C62" s="250"/>
      <c r="D62" s="303"/>
      <c r="E62" s="261"/>
      <c r="F62" s="204"/>
      <c r="G62" s="257"/>
      <c r="H62" s="176"/>
      <c r="I62" s="257"/>
      <c r="J62" s="176"/>
      <c r="K62" s="15"/>
      <c r="L62" s="15"/>
      <c r="M62" s="87"/>
      <c r="N62" s="15"/>
      <c r="O62" s="93">
        <f t="shared" si="1"/>
        <v>0</v>
      </c>
      <c r="P62" s="176"/>
      <c r="Q62" s="176"/>
      <c r="R62" s="176"/>
      <c r="S62" s="394"/>
      <c r="T62" s="394"/>
    </row>
    <row r="63" spans="1:20" ht="12.75" customHeight="1">
      <c r="A63" s="169"/>
      <c r="B63" s="250"/>
      <c r="C63" s="250"/>
      <c r="D63" s="304"/>
      <c r="E63" s="261"/>
      <c r="F63" s="204"/>
      <c r="G63" s="257"/>
      <c r="H63" s="176"/>
      <c r="I63" s="257"/>
      <c r="J63" s="176"/>
      <c r="K63" s="15"/>
      <c r="L63" s="15"/>
      <c r="M63" s="15"/>
      <c r="N63" s="15"/>
      <c r="O63" s="93">
        <f t="shared" si="1"/>
        <v>0</v>
      </c>
      <c r="P63" s="176"/>
      <c r="Q63" s="176"/>
      <c r="R63" s="176"/>
      <c r="S63" s="394"/>
      <c r="T63" s="394"/>
    </row>
    <row r="64" spans="1:20" ht="12.75" customHeight="1">
      <c r="A64" s="169">
        <v>4</v>
      </c>
      <c r="B64" s="170" t="s">
        <v>312</v>
      </c>
      <c r="C64" s="170" t="s">
        <v>470</v>
      </c>
      <c r="D64" s="170" t="s">
        <v>468</v>
      </c>
      <c r="E64" s="178">
        <v>5</v>
      </c>
      <c r="F64" s="204">
        <f t="shared" ref="F64" si="74">H64+J64+R64</f>
        <v>0.99346566999999997</v>
      </c>
      <c r="G64" s="198">
        <v>0.52300000000000002</v>
      </c>
      <c r="H64" s="176">
        <f t="shared" ref="H64" si="75">G64*$P$3/1000</f>
        <v>0.94822514999999996</v>
      </c>
      <c r="I64" s="177">
        <v>1.9E-2</v>
      </c>
      <c r="J64" s="176">
        <f t="shared" ref="J64" si="76">I64*$P$4/1000</f>
        <v>4.5240519999999999E-2</v>
      </c>
      <c r="K64" s="88"/>
      <c r="L64" s="88"/>
      <c r="M64" s="88"/>
      <c r="N64" s="88"/>
      <c r="O64" s="93">
        <f t="shared" si="1"/>
        <v>0</v>
      </c>
      <c r="P64" s="176">
        <f t="shared" ref="P64" si="77">E64*F64</f>
        <v>4.9673283499999998</v>
      </c>
      <c r="Q64" s="176">
        <f t="shared" ref="Q64" si="78">SUM(O64:O67)</f>
        <v>0</v>
      </c>
      <c r="R64" s="176">
        <f t="shared" ref="R64" si="79">Q64*1.02*1.05*$R$9</f>
        <v>0</v>
      </c>
      <c r="S64" s="394">
        <f t="shared" ref="S64" si="80">F64*$S$12</f>
        <v>1.1646683134318663</v>
      </c>
      <c r="T64" s="394">
        <f t="shared" ref="T64" si="81">S64*E64</f>
        <v>5.8233415671593312</v>
      </c>
    </row>
    <row r="65" spans="1:20" ht="12.75" customHeight="1">
      <c r="A65" s="169"/>
      <c r="B65" s="170"/>
      <c r="C65" s="170"/>
      <c r="D65" s="169"/>
      <c r="E65" s="178"/>
      <c r="F65" s="204"/>
      <c r="G65" s="198"/>
      <c r="H65" s="176"/>
      <c r="I65" s="177"/>
      <c r="J65" s="176"/>
      <c r="K65" s="88"/>
      <c r="L65" s="88"/>
      <c r="M65" s="88"/>
      <c r="N65" s="88"/>
      <c r="O65" s="93">
        <f t="shared" si="1"/>
        <v>0</v>
      </c>
      <c r="P65" s="176"/>
      <c r="Q65" s="176"/>
      <c r="R65" s="176"/>
      <c r="S65" s="394"/>
      <c r="T65" s="394"/>
    </row>
    <row r="66" spans="1:20" ht="12.75" customHeight="1">
      <c r="A66" s="169"/>
      <c r="B66" s="170"/>
      <c r="C66" s="170"/>
      <c r="D66" s="169"/>
      <c r="E66" s="178"/>
      <c r="F66" s="204"/>
      <c r="G66" s="198"/>
      <c r="H66" s="176"/>
      <c r="I66" s="177"/>
      <c r="J66" s="176"/>
      <c r="K66" s="88"/>
      <c r="L66" s="88"/>
      <c r="M66" s="91"/>
      <c r="N66" s="88"/>
      <c r="O66" s="93">
        <f t="shared" si="1"/>
        <v>0</v>
      </c>
      <c r="P66" s="176"/>
      <c r="Q66" s="176"/>
      <c r="R66" s="176"/>
      <c r="S66" s="394"/>
      <c r="T66" s="394"/>
    </row>
    <row r="67" spans="1:20" ht="12.75" customHeight="1">
      <c r="A67" s="169"/>
      <c r="B67" s="170"/>
      <c r="C67" s="170"/>
      <c r="D67" s="169"/>
      <c r="E67" s="178"/>
      <c r="F67" s="204"/>
      <c r="G67" s="198"/>
      <c r="H67" s="176"/>
      <c r="I67" s="177"/>
      <c r="J67" s="176"/>
      <c r="K67" s="88"/>
      <c r="L67" s="88"/>
      <c r="M67" s="88"/>
      <c r="N67" s="88"/>
      <c r="O67" s="93">
        <f t="shared" si="1"/>
        <v>0</v>
      </c>
      <c r="P67" s="176"/>
      <c r="Q67" s="176"/>
      <c r="R67" s="176"/>
      <c r="S67" s="394"/>
      <c r="T67" s="394"/>
    </row>
    <row r="68" spans="1:20" ht="12.75" customHeight="1">
      <c r="A68" s="169">
        <v>5</v>
      </c>
      <c r="B68" s="250" t="s">
        <v>313</v>
      </c>
      <c r="C68" s="250" t="s">
        <v>471</v>
      </c>
      <c r="D68" s="302" t="s">
        <v>466</v>
      </c>
      <c r="E68" s="249">
        <v>9.3000000000000007</v>
      </c>
      <c r="F68" s="204">
        <f t="shared" ref="F68" si="82">H68+J68+R68</f>
        <v>0.74274319999999994</v>
      </c>
      <c r="G68" s="249">
        <v>0.34399999999999997</v>
      </c>
      <c r="H68" s="176">
        <f t="shared" ref="H68" si="83">G68*$P$3/1000</f>
        <v>0.62368919999999994</v>
      </c>
      <c r="I68" s="249">
        <v>0.05</v>
      </c>
      <c r="J68" s="176">
        <f t="shared" ref="J68" si="84">I68*$P$4/1000</f>
        <v>0.11905400000000001</v>
      </c>
      <c r="K68" s="15"/>
      <c r="L68" s="15"/>
      <c r="M68" s="15"/>
      <c r="N68" s="15"/>
      <c r="O68" s="93">
        <f t="shared" si="1"/>
        <v>0</v>
      </c>
      <c r="P68" s="176">
        <f t="shared" ref="P68" si="85">E68*F68</f>
        <v>6.9075117600000002</v>
      </c>
      <c r="Q68" s="176">
        <f t="shared" ref="Q68" si="86">SUM(O68:O71)</f>
        <v>0</v>
      </c>
      <c r="R68" s="176">
        <f t="shared" ref="R68" si="87">Q68*1.02*1.05*$R$9</f>
        <v>0</v>
      </c>
      <c r="S68" s="394">
        <f t="shared" ref="S68" si="88">F68*$S$12</f>
        <v>0.87073916711886701</v>
      </c>
      <c r="T68" s="394">
        <f t="shared" ref="T68" si="89">S68*E68</f>
        <v>8.0978742542054629</v>
      </c>
    </row>
    <row r="69" spans="1:20" ht="12.75" customHeight="1">
      <c r="A69" s="169"/>
      <c r="B69" s="250"/>
      <c r="C69" s="250"/>
      <c r="D69" s="303"/>
      <c r="E69" s="249"/>
      <c r="F69" s="204"/>
      <c r="G69" s="249"/>
      <c r="H69" s="176"/>
      <c r="I69" s="249"/>
      <c r="J69" s="176"/>
      <c r="K69" s="15"/>
      <c r="L69" s="15"/>
      <c r="M69" s="15"/>
      <c r="N69" s="15"/>
      <c r="O69" s="93">
        <f t="shared" si="1"/>
        <v>0</v>
      </c>
      <c r="P69" s="176"/>
      <c r="Q69" s="176"/>
      <c r="R69" s="176"/>
      <c r="S69" s="394"/>
      <c r="T69" s="394"/>
    </row>
    <row r="70" spans="1:20" ht="12.75" customHeight="1">
      <c r="A70" s="169"/>
      <c r="B70" s="250"/>
      <c r="C70" s="250"/>
      <c r="D70" s="303"/>
      <c r="E70" s="249"/>
      <c r="F70" s="204"/>
      <c r="G70" s="249"/>
      <c r="H70" s="176"/>
      <c r="I70" s="249"/>
      <c r="J70" s="176"/>
      <c r="K70" s="15"/>
      <c r="L70" s="15"/>
      <c r="M70" s="87"/>
      <c r="N70" s="15"/>
      <c r="O70" s="93">
        <f t="shared" si="1"/>
        <v>0</v>
      </c>
      <c r="P70" s="176"/>
      <c r="Q70" s="176"/>
      <c r="R70" s="176"/>
      <c r="S70" s="394"/>
      <c r="T70" s="394"/>
    </row>
    <row r="71" spans="1:20" ht="12.75" customHeight="1">
      <c r="A71" s="169"/>
      <c r="B71" s="250"/>
      <c r="C71" s="250"/>
      <c r="D71" s="304"/>
      <c r="E71" s="249"/>
      <c r="F71" s="204"/>
      <c r="G71" s="249"/>
      <c r="H71" s="176"/>
      <c r="I71" s="249"/>
      <c r="J71" s="176"/>
      <c r="K71" s="15"/>
      <c r="L71" s="15"/>
      <c r="M71" s="15"/>
      <c r="N71" s="15"/>
      <c r="O71" s="93">
        <f t="shared" si="1"/>
        <v>0</v>
      </c>
      <c r="P71" s="176"/>
      <c r="Q71" s="176"/>
      <c r="R71" s="176"/>
      <c r="S71" s="394"/>
      <c r="T71" s="394"/>
    </row>
    <row r="72" spans="1:20" ht="12.75" customHeight="1">
      <c r="A72" s="169">
        <v>6</v>
      </c>
      <c r="B72" s="250" t="s">
        <v>145</v>
      </c>
      <c r="C72" s="265" t="s">
        <v>472</v>
      </c>
      <c r="D72" s="250" t="s">
        <v>455</v>
      </c>
      <c r="E72" s="398">
        <v>7.8</v>
      </c>
      <c r="F72" s="204">
        <f t="shared" ref="F72" si="90">H72+J72+R72</f>
        <v>13.976026999999998</v>
      </c>
      <c r="G72" s="249">
        <v>3.9</v>
      </c>
      <c r="H72" s="176">
        <f t="shared" ref="H72" si="91">G72*$P$3/1000</f>
        <v>7.0708949999999993</v>
      </c>
      <c r="I72" s="249">
        <v>2.9</v>
      </c>
      <c r="J72" s="176">
        <f t="shared" ref="J72" si="92">I72*$P$4/1000</f>
        <v>6.905132</v>
      </c>
      <c r="K72" s="15"/>
      <c r="L72" s="15"/>
      <c r="M72" s="15"/>
      <c r="N72" s="15"/>
      <c r="O72" s="93">
        <f t="shared" si="1"/>
        <v>0</v>
      </c>
      <c r="P72" s="176">
        <f t="shared" ref="P72" si="93">E72*F72</f>
        <v>109.01301059999999</v>
      </c>
      <c r="Q72" s="176">
        <f t="shared" ref="Q72" si="94">SUM(O72:O75)</f>
        <v>0</v>
      </c>
      <c r="R72" s="176">
        <f t="shared" ref="R72" si="95">Q72*1.02*1.05*$R$9</f>
        <v>0</v>
      </c>
      <c r="S72" s="394">
        <f t="shared" ref="S72" si="96">F72*$S$12</f>
        <v>16.384497508170789</v>
      </c>
      <c r="T72" s="394">
        <f t="shared" ref="T72" si="97">S72*E72</f>
        <v>127.79908056373215</v>
      </c>
    </row>
    <row r="73" spans="1:20" ht="12.75" customHeight="1">
      <c r="A73" s="169"/>
      <c r="B73" s="250"/>
      <c r="C73" s="265"/>
      <c r="D73" s="252"/>
      <c r="E73" s="398"/>
      <c r="F73" s="204"/>
      <c r="G73" s="249"/>
      <c r="H73" s="176"/>
      <c r="I73" s="249"/>
      <c r="J73" s="176"/>
      <c r="K73" s="15"/>
      <c r="L73" s="15"/>
      <c r="M73" s="15"/>
      <c r="N73" s="15"/>
      <c r="O73" s="93">
        <f t="shared" si="1"/>
        <v>0</v>
      </c>
      <c r="P73" s="176"/>
      <c r="Q73" s="176"/>
      <c r="R73" s="176"/>
      <c r="S73" s="394"/>
      <c r="T73" s="394"/>
    </row>
    <row r="74" spans="1:20" ht="12.75" customHeight="1">
      <c r="A74" s="169"/>
      <c r="B74" s="250"/>
      <c r="C74" s="265"/>
      <c r="D74" s="252"/>
      <c r="E74" s="398"/>
      <c r="F74" s="204"/>
      <c r="G74" s="249"/>
      <c r="H74" s="176"/>
      <c r="I74" s="249"/>
      <c r="J74" s="176"/>
      <c r="K74" s="15"/>
      <c r="L74" s="15"/>
      <c r="M74" s="87"/>
      <c r="N74" s="15"/>
      <c r="O74" s="93">
        <f t="shared" si="1"/>
        <v>0</v>
      </c>
      <c r="P74" s="176"/>
      <c r="Q74" s="176"/>
      <c r="R74" s="176"/>
      <c r="S74" s="394"/>
      <c r="T74" s="394"/>
    </row>
    <row r="75" spans="1:20" ht="12.75" customHeight="1">
      <c r="A75" s="169"/>
      <c r="B75" s="250"/>
      <c r="C75" s="265"/>
      <c r="D75" s="252"/>
      <c r="E75" s="398"/>
      <c r="F75" s="204"/>
      <c r="G75" s="249"/>
      <c r="H75" s="176"/>
      <c r="I75" s="249"/>
      <c r="J75" s="176"/>
      <c r="K75" s="15"/>
      <c r="L75" s="15"/>
      <c r="M75" s="15"/>
      <c r="N75" s="15"/>
      <c r="O75" s="93">
        <f t="shared" si="1"/>
        <v>0</v>
      </c>
      <c r="P75" s="176"/>
      <c r="Q75" s="176"/>
      <c r="R75" s="176"/>
      <c r="S75" s="394"/>
      <c r="T75" s="394"/>
    </row>
    <row r="76" spans="1:20" ht="12.75" customHeight="1">
      <c r="A76" s="169">
        <v>7</v>
      </c>
      <c r="B76" s="250" t="s">
        <v>314</v>
      </c>
      <c r="C76" s="250" t="s">
        <v>473</v>
      </c>
      <c r="D76" s="302" t="s">
        <v>466</v>
      </c>
      <c r="E76" s="249">
        <v>9.1999999999999993</v>
      </c>
      <c r="F76" s="204">
        <f t="shared" ref="F76" si="98">H76+J76+R76</f>
        <v>1.8233906899999999</v>
      </c>
      <c r="G76" s="249">
        <v>0.877</v>
      </c>
      <c r="H76" s="176">
        <f t="shared" ref="H76" si="99">G76*$P$3/1000</f>
        <v>1.59004485</v>
      </c>
      <c r="I76" s="249">
        <v>9.8000000000000004E-2</v>
      </c>
      <c r="J76" s="176">
        <f t="shared" ref="J76" si="100">I76*$P$4/1000</f>
        <v>0.23334584</v>
      </c>
      <c r="K76" s="15"/>
      <c r="L76" s="15"/>
      <c r="M76" s="15"/>
      <c r="N76" s="15"/>
      <c r="O76" s="93">
        <f t="shared" si="1"/>
        <v>0</v>
      </c>
      <c r="P76" s="176">
        <f t="shared" ref="P76" si="101">E76*F76</f>
        <v>16.775194347999996</v>
      </c>
      <c r="Q76" s="176">
        <f t="shared" ref="Q76" si="102">SUM(O76:O79)</f>
        <v>0</v>
      </c>
      <c r="R76" s="176">
        <f t="shared" ref="R76" si="103">Q76*1.02*1.05*$R$9</f>
        <v>0</v>
      </c>
      <c r="S76" s="394">
        <f t="shared" ref="S76" si="104">F76*$S$12</f>
        <v>2.1376132299062398</v>
      </c>
      <c r="T76" s="394">
        <f t="shared" ref="T76" si="105">S76*E76</f>
        <v>19.666041715137403</v>
      </c>
    </row>
    <row r="77" spans="1:20" ht="12.75" customHeight="1">
      <c r="A77" s="169"/>
      <c r="B77" s="250"/>
      <c r="C77" s="250"/>
      <c r="D77" s="303"/>
      <c r="E77" s="249"/>
      <c r="F77" s="204"/>
      <c r="G77" s="249"/>
      <c r="H77" s="176"/>
      <c r="I77" s="249"/>
      <c r="J77" s="176"/>
      <c r="K77" s="15"/>
      <c r="L77" s="15"/>
      <c r="M77" s="15"/>
      <c r="N77" s="15"/>
      <c r="O77" s="93">
        <f t="shared" si="1"/>
        <v>0</v>
      </c>
      <c r="P77" s="176"/>
      <c r="Q77" s="176"/>
      <c r="R77" s="176"/>
      <c r="S77" s="394"/>
      <c r="T77" s="394"/>
    </row>
    <row r="78" spans="1:20" ht="12.75" customHeight="1">
      <c r="A78" s="169"/>
      <c r="B78" s="250"/>
      <c r="C78" s="250"/>
      <c r="D78" s="303"/>
      <c r="E78" s="249"/>
      <c r="F78" s="204"/>
      <c r="G78" s="249"/>
      <c r="H78" s="176"/>
      <c r="I78" s="249"/>
      <c r="J78" s="176"/>
      <c r="K78" s="15"/>
      <c r="L78" s="15"/>
      <c r="M78" s="87"/>
      <c r="N78" s="15"/>
      <c r="O78" s="93">
        <f t="shared" si="1"/>
        <v>0</v>
      </c>
      <c r="P78" s="176"/>
      <c r="Q78" s="176"/>
      <c r="R78" s="176"/>
      <c r="S78" s="394"/>
      <c r="T78" s="394"/>
    </row>
    <row r="79" spans="1:20" ht="12.75" customHeight="1">
      <c r="A79" s="169"/>
      <c r="B79" s="250"/>
      <c r="C79" s="250"/>
      <c r="D79" s="304"/>
      <c r="E79" s="249"/>
      <c r="F79" s="204"/>
      <c r="G79" s="249"/>
      <c r="H79" s="176"/>
      <c r="I79" s="249"/>
      <c r="J79" s="176"/>
      <c r="K79" s="15"/>
      <c r="L79" s="15"/>
      <c r="M79" s="15"/>
      <c r="N79" s="15"/>
      <c r="O79" s="93">
        <f t="shared" si="1"/>
        <v>0</v>
      </c>
      <c r="P79" s="176"/>
      <c r="Q79" s="176"/>
      <c r="R79" s="176"/>
      <c r="S79" s="394"/>
      <c r="T79" s="394"/>
    </row>
    <row r="80" spans="1:20" ht="12.75" customHeight="1">
      <c r="A80" s="169">
        <v>8</v>
      </c>
      <c r="B80" s="250" t="s">
        <v>315</v>
      </c>
      <c r="C80" s="250" t="s">
        <v>474</v>
      </c>
      <c r="D80" s="302" t="s">
        <v>466</v>
      </c>
      <c r="E80" s="249">
        <v>3.9</v>
      </c>
      <c r="F80" s="204">
        <f t="shared" ref="F80" si="106">H80+J80+R80</f>
        <v>1.06190969</v>
      </c>
      <c r="G80" s="249">
        <v>0.45700000000000002</v>
      </c>
      <c r="H80" s="176">
        <f t="shared" ref="H80" si="107">G80*$P$3/1000</f>
        <v>0.82856384999999999</v>
      </c>
      <c r="I80" s="249">
        <v>9.8000000000000004E-2</v>
      </c>
      <c r="J80" s="176">
        <f t="shared" ref="J80" si="108">I80*$P$4/1000</f>
        <v>0.23334584</v>
      </c>
      <c r="K80" s="15"/>
      <c r="L80" s="15"/>
      <c r="M80" s="15"/>
      <c r="N80" s="15"/>
      <c r="O80" s="93">
        <f t="shared" si="1"/>
        <v>0</v>
      </c>
      <c r="P80" s="176">
        <f t="shared" ref="P80" si="109">E80*F80</f>
        <v>4.141447791</v>
      </c>
      <c r="Q80" s="176">
        <f t="shared" ref="Q80" si="110">SUM(O80:O83)</f>
        <v>0</v>
      </c>
      <c r="R80" s="176">
        <f t="shared" ref="R80" si="111">Q80*1.02*1.05*$R$9</f>
        <v>0</v>
      </c>
      <c r="S80" s="394">
        <f t="shared" ref="S80" si="112">F80*$S$12</f>
        <v>1.2449072021474641</v>
      </c>
      <c r="T80" s="394">
        <f t="shared" ref="T80" si="113">S80*E80</f>
        <v>4.8551380883751101</v>
      </c>
    </row>
    <row r="81" spans="1:20" ht="12.75" customHeight="1">
      <c r="A81" s="169"/>
      <c r="B81" s="250"/>
      <c r="C81" s="250"/>
      <c r="D81" s="303"/>
      <c r="E81" s="249"/>
      <c r="F81" s="204"/>
      <c r="G81" s="249"/>
      <c r="H81" s="176"/>
      <c r="I81" s="249"/>
      <c r="J81" s="176"/>
      <c r="K81" s="15"/>
      <c r="L81" s="15"/>
      <c r="M81" s="15"/>
      <c r="N81" s="15"/>
      <c r="O81" s="93">
        <f t="shared" si="1"/>
        <v>0</v>
      </c>
      <c r="P81" s="176"/>
      <c r="Q81" s="176"/>
      <c r="R81" s="176"/>
      <c r="S81" s="394"/>
      <c r="T81" s="394"/>
    </row>
    <row r="82" spans="1:20" ht="12.75" customHeight="1">
      <c r="A82" s="169"/>
      <c r="B82" s="250"/>
      <c r="C82" s="250"/>
      <c r="D82" s="303"/>
      <c r="E82" s="249"/>
      <c r="F82" s="204"/>
      <c r="G82" s="249"/>
      <c r="H82" s="176"/>
      <c r="I82" s="249"/>
      <c r="J82" s="176"/>
      <c r="K82" s="15"/>
      <c r="L82" s="15"/>
      <c r="M82" s="87"/>
      <c r="N82" s="15"/>
      <c r="O82" s="93">
        <f t="shared" si="1"/>
        <v>0</v>
      </c>
      <c r="P82" s="176"/>
      <c r="Q82" s="176"/>
      <c r="R82" s="176"/>
      <c r="S82" s="394"/>
      <c r="T82" s="394"/>
    </row>
    <row r="83" spans="1:20" ht="12.75" customHeight="1">
      <c r="A83" s="169"/>
      <c r="B83" s="250"/>
      <c r="C83" s="250"/>
      <c r="D83" s="304"/>
      <c r="E83" s="249"/>
      <c r="F83" s="204"/>
      <c r="G83" s="249"/>
      <c r="H83" s="176"/>
      <c r="I83" s="249"/>
      <c r="J83" s="176"/>
      <c r="K83" s="15"/>
      <c r="L83" s="15"/>
      <c r="M83" s="15"/>
      <c r="N83" s="15"/>
      <c r="O83" s="93">
        <f t="shared" si="1"/>
        <v>0</v>
      </c>
      <c r="P83" s="176"/>
      <c r="Q83" s="176"/>
      <c r="R83" s="176"/>
      <c r="S83" s="394"/>
      <c r="T83" s="394"/>
    </row>
    <row r="84" spans="1:20" ht="12.75" customHeight="1">
      <c r="A84" s="169">
        <v>9</v>
      </c>
      <c r="B84" s="250" t="s">
        <v>316</v>
      </c>
      <c r="C84" s="250" t="s">
        <v>475</v>
      </c>
      <c r="D84" s="250" t="s">
        <v>455</v>
      </c>
      <c r="E84" s="249">
        <v>1.1000000000000001</v>
      </c>
      <c r="F84" s="204">
        <f t="shared" ref="F84" si="114">H84+J84+R84</f>
        <v>17.149561399999996</v>
      </c>
      <c r="G84" s="249">
        <v>5.0199999999999996</v>
      </c>
      <c r="H84" s="176">
        <f t="shared" ref="H84" si="115">G84*$P$3/1000</f>
        <v>9.1015109999999986</v>
      </c>
      <c r="I84" s="249">
        <v>3.38</v>
      </c>
      <c r="J84" s="176">
        <f t="shared" ref="J84" si="116">I84*$P$4/1000</f>
        <v>8.0480503999999993</v>
      </c>
      <c r="K84" s="15"/>
      <c r="L84" s="15"/>
      <c r="M84" s="15"/>
      <c r="N84" s="15"/>
      <c r="O84" s="93">
        <f t="shared" si="1"/>
        <v>0</v>
      </c>
      <c r="P84" s="176">
        <f t="shared" ref="P84" si="117">E84*F84</f>
        <v>18.864517539999998</v>
      </c>
      <c r="Q84" s="176">
        <f t="shared" ref="Q84" si="118">SUM(O84:O87)</f>
        <v>0</v>
      </c>
      <c r="R84" s="176">
        <f t="shared" ref="R84" si="119">Q84*1.02*1.05*$R$9</f>
        <v>0</v>
      </c>
      <c r="S84" s="394">
        <f t="shared" ref="S84" si="120">F84*$S$12</f>
        <v>20.104922953033928</v>
      </c>
      <c r="T84" s="394">
        <f t="shared" ref="T84" si="121">S84*E84</f>
        <v>22.115415248337321</v>
      </c>
    </row>
    <row r="85" spans="1:20" ht="12.75" customHeight="1">
      <c r="A85" s="169"/>
      <c r="B85" s="250"/>
      <c r="C85" s="250"/>
      <c r="D85" s="252"/>
      <c r="E85" s="249"/>
      <c r="F85" s="204"/>
      <c r="G85" s="249"/>
      <c r="H85" s="176"/>
      <c r="I85" s="249"/>
      <c r="J85" s="176"/>
      <c r="K85" s="15"/>
      <c r="L85" s="15"/>
      <c r="M85" s="15"/>
      <c r="N85" s="15"/>
      <c r="O85" s="93">
        <f t="shared" si="1"/>
        <v>0</v>
      </c>
      <c r="P85" s="176"/>
      <c r="Q85" s="176"/>
      <c r="R85" s="176"/>
      <c r="S85" s="394"/>
      <c r="T85" s="394"/>
    </row>
    <row r="86" spans="1:20" ht="12.75" customHeight="1">
      <c r="A86" s="169"/>
      <c r="B86" s="250"/>
      <c r="C86" s="250"/>
      <c r="D86" s="252"/>
      <c r="E86" s="249"/>
      <c r="F86" s="204"/>
      <c r="G86" s="249"/>
      <c r="H86" s="176"/>
      <c r="I86" s="249"/>
      <c r="J86" s="176"/>
      <c r="K86" s="15"/>
      <c r="L86" s="15"/>
      <c r="M86" s="87"/>
      <c r="N86" s="15"/>
      <c r="O86" s="93">
        <f t="shared" si="1"/>
        <v>0</v>
      </c>
      <c r="P86" s="176"/>
      <c r="Q86" s="176"/>
      <c r="R86" s="176"/>
      <c r="S86" s="394"/>
      <c r="T86" s="394"/>
    </row>
    <row r="87" spans="1:20" ht="12.75" customHeight="1">
      <c r="A87" s="169"/>
      <c r="B87" s="250"/>
      <c r="C87" s="250"/>
      <c r="D87" s="252"/>
      <c r="E87" s="249"/>
      <c r="F87" s="204"/>
      <c r="G87" s="249"/>
      <c r="H87" s="176"/>
      <c r="I87" s="249"/>
      <c r="J87" s="176"/>
      <c r="K87" s="15"/>
      <c r="L87" s="15"/>
      <c r="M87" s="15"/>
      <c r="N87" s="15"/>
      <c r="O87" s="93">
        <f t="shared" si="1"/>
        <v>0</v>
      </c>
      <c r="P87" s="176"/>
      <c r="Q87" s="176"/>
      <c r="R87" s="176"/>
      <c r="S87" s="394"/>
      <c r="T87" s="394"/>
    </row>
    <row r="88" spans="1:20" ht="12.75" customHeight="1">
      <c r="A88" s="169">
        <v>10</v>
      </c>
      <c r="B88" s="250" t="s">
        <v>317</v>
      </c>
      <c r="C88" s="250" t="s">
        <v>476</v>
      </c>
      <c r="D88" s="302" t="s">
        <v>466</v>
      </c>
      <c r="E88" s="249">
        <v>120.5</v>
      </c>
      <c r="F88" s="204">
        <f t="shared" ref="F88" si="122">H88+J88+R88</f>
        <v>0.31909679999999996</v>
      </c>
      <c r="G88" s="259">
        <v>0.17599999999999999</v>
      </c>
      <c r="H88" s="176">
        <f t="shared" ref="H88" si="123">G88*$P$3/1000</f>
        <v>0.31909679999999996</v>
      </c>
      <c r="I88" s="261"/>
      <c r="J88" s="176">
        <f t="shared" ref="J88" si="124">I88*$P$4/1000</f>
        <v>0</v>
      </c>
      <c r="K88" s="15"/>
      <c r="L88" s="15"/>
      <c r="M88" s="15"/>
      <c r="N88" s="15"/>
      <c r="O88" s="93">
        <f t="shared" si="1"/>
        <v>0</v>
      </c>
      <c r="P88" s="176">
        <f t="shared" ref="P88" si="125">E88*F88</f>
        <v>38.451164399999996</v>
      </c>
      <c r="Q88" s="176">
        <f t="shared" ref="Q88" si="126">SUM(O88:O91)</f>
        <v>0</v>
      </c>
      <c r="R88" s="176">
        <f t="shared" ref="R88" si="127">Q88*1.02*1.05*$R$9</f>
        <v>0</v>
      </c>
      <c r="S88" s="394">
        <f t="shared" ref="S88" si="128">F88*$S$12</f>
        <v>0.37408633544177272</v>
      </c>
      <c r="T88" s="394">
        <f t="shared" ref="T88" si="129">S88*E88</f>
        <v>45.07740342073361</v>
      </c>
    </row>
    <row r="89" spans="1:20" ht="12.75" customHeight="1">
      <c r="A89" s="169"/>
      <c r="B89" s="250"/>
      <c r="C89" s="250"/>
      <c r="D89" s="303"/>
      <c r="E89" s="249"/>
      <c r="F89" s="204"/>
      <c r="G89" s="259"/>
      <c r="H89" s="176"/>
      <c r="I89" s="261"/>
      <c r="J89" s="176"/>
      <c r="K89" s="15"/>
      <c r="L89" s="15"/>
      <c r="M89" s="15"/>
      <c r="N89" s="15"/>
      <c r="O89" s="93">
        <f t="shared" ref="O89:O176" si="130">M89*N89</f>
        <v>0</v>
      </c>
      <c r="P89" s="176"/>
      <c r="Q89" s="176"/>
      <c r="R89" s="176"/>
      <c r="S89" s="394"/>
      <c r="T89" s="394"/>
    </row>
    <row r="90" spans="1:20" ht="12.75" customHeight="1">
      <c r="A90" s="169"/>
      <c r="B90" s="250"/>
      <c r="C90" s="250"/>
      <c r="D90" s="303"/>
      <c r="E90" s="249"/>
      <c r="F90" s="204"/>
      <c r="G90" s="259"/>
      <c r="H90" s="176"/>
      <c r="I90" s="261"/>
      <c r="J90" s="176"/>
      <c r="K90" s="15"/>
      <c r="L90" s="15"/>
      <c r="M90" s="87"/>
      <c r="N90" s="15"/>
      <c r="O90" s="93">
        <f t="shared" si="130"/>
        <v>0</v>
      </c>
      <c r="P90" s="176"/>
      <c r="Q90" s="176"/>
      <c r="R90" s="176"/>
      <c r="S90" s="394"/>
      <c r="T90" s="394"/>
    </row>
    <row r="91" spans="1:20" ht="12.75" customHeight="1">
      <c r="A91" s="169"/>
      <c r="B91" s="250"/>
      <c r="C91" s="250"/>
      <c r="D91" s="304"/>
      <c r="E91" s="249"/>
      <c r="F91" s="204"/>
      <c r="G91" s="259"/>
      <c r="H91" s="176"/>
      <c r="I91" s="261"/>
      <c r="J91" s="176"/>
      <c r="K91" s="15"/>
      <c r="L91" s="15"/>
      <c r="M91" s="15"/>
      <c r="N91" s="15"/>
      <c r="O91" s="93">
        <f t="shared" si="130"/>
        <v>0</v>
      </c>
      <c r="P91" s="176"/>
      <c r="Q91" s="176"/>
      <c r="R91" s="176"/>
      <c r="S91" s="394"/>
      <c r="T91" s="394"/>
    </row>
    <row r="92" spans="1:20" ht="12.75" customHeight="1">
      <c r="A92" s="169">
        <v>11</v>
      </c>
      <c r="B92" s="250" t="s">
        <v>318</v>
      </c>
      <c r="C92" s="250" t="s">
        <v>477</v>
      </c>
      <c r="D92" s="302" t="s">
        <v>466</v>
      </c>
      <c r="E92" s="261">
        <v>120.5</v>
      </c>
      <c r="F92" s="204">
        <f t="shared" ref="F92" si="131">H92+J92+R92</f>
        <v>0.70708950000000004</v>
      </c>
      <c r="G92" s="249">
        <v>0.39</v>
      </c>
      <c r="H92" s="176">
        <f t="shared" ref="H92" si="132">G92*$P$3/1000</f>
        <v>0.70708950000000004</v>
      </c>
      <c r="I92" s="261"/>
      <c r="J92" s="176">
        <f t="shared" ref="J92" si="133">I92*$P$4/1000</f>
        <v>0</v>
      </c>
      <c r="K92" s="15"/>
      <c r="L92" s="15"/>
      <c r="M92" s="15"/>
      <c r="N92" s="15"/>
      <c r="O92" s="93">
        <f t="shared" si="130"/>
        <v>0</v>
      </c>
      <c r="P92" s="176">
        <f t="shared" ref="P92" si="134">E92*F92</f>
        <v>85.204284749999999</v>
      </c>
      <c r="Q92" s="176">
        <f t="shared" ref="Q92" si="135">SUM(O92:O95)</f>
        <v>0</v>
      </c>
      <c r="R92" s="176">
        <f t="shared" ref="R92" si="136">Q92*1.02*1.05*$R$9</f>
        <v>0</v>
      </c>
      <c r="S92" s="394">
        <f t="shared" ref="S92" si="137">F92*$S$12</f>
        <v>0.82894131149029193</v>
      </c>
      <c r="T92" s="394">
        <f t="shared" ref="T92" si="138">S92*E92</f>
        <v>99.887428034580182</v>
      </c>
    </row>
    <row r="93" spans="1:20" ht="12.75" customHeight="1">
      <c r="A93" s="169"/>
      <c r="B93" s="250"/>
      <c r="C93" s="250"/>
      <c r="D93" s="303"/>
      <c r="E93" s="261"/>
      <c r="F93" s="204"/>
      <c r="G93" s="249"/>
      <c r="H93" s="176"/>
      <c r="I93" s="261"/>
      <c r="J93" s="176"/>
      <c r="K93" s="15"/>
      <c r="L93" s="15"/>
      <c r="M93" s="15"/>
      <c r="N93" s="15"/>
      <c r="O93" s="93">
        <f t="shared" si="130"/>
        <v>0</v>
      </c>
      <c r="P93" s="176"/>
      <c r="Q93" s="176"/>
      <c r="R93" s="176"/>
      <c r="S93" s="394"/>
      <c r="T93" s="394"/>
    </row>
    <row r="94" spans="1:20" ht="12.75" customHeight="1">
      <c r="A94" s="169"/>
      <c r="B94" s="250"/>
      <c r="C94" s="250"/>
      <c r="D94" s="303"/>
      <c r="E94" s="261"/>
      <c r="F94" s="204"/>
      <c r="G94" s="249"/>
      <c r="H94" s="176"/>
      <c r="I94" s="261"/>
      <c r="J94" s="176"/>
      <c r="K94" s="15"/>
      <c r="L94" s="15"/>
      <c r="M94" s="87"/>
      <c r="N94" s="15"/>
      <c r="O94" s="93">
        <f t="shared" si="130"/>
        <v>0</v>
      </c>
      <c r="P94" s="176"/>
      <c r="Q94" s="176"/>
      <c r="R94" s="176"/>
      <c r="S94" s="394"/>
      <c r="T94" s="394"/>
    </row>
    <row r="95" spans="1:20" ht="12.75" customHeight="1">
      <c r="A95" s="169"/>
      <c r="B95" s="250"/>
      <c r="C95" s="250"/>
      <c r="D95" s="304"/>
      <c r="E95" s="261"/>
      <c r="F95" s="204"/>
      <c r="G95" s="249"/>
      <c r="H95" s="176"/>
      <c r="I95" s="261"/>
      <c r="J95" s="176"/>
      <c r="K95" s="15"/>
      <c r="L95" s="15"/>
      <c r="M95" s="15"/>
      <c r="N95" s="15"/>
      <c r="O95" s="93">
        <f t="shared" si="130"/>
        <v>0</v>
      </c>
      <c r="P95" s="176"/>
      <c r="Q95" s="176"/>
      <c r="R95" s="176"/>
      <c r="S95" s="394"/>
      <c r="T95" s="394"/>
    </row>
    <row r="96" spans="1:20" ht="12.75" customHeight="1">
      <c r="A96" s="169">
        <v>12</v>
      </c>
      <c r="B96" s="250" t="s">
        <v>317</v>
      </c>
      <c r="C96" s="250" t="s">
        <v>478</v>
      </c>
      <c r="D96" s="302" t="s">
        <v>466</v>
      </c>
      <c r="E96" s="249">
        <v>74.2</v>
      </c>
      <c r="F96" s="204">
        <f t="shared" ref="F96" si="139">H96+J96+R96</f>
        <v>0.31909679999999996</v>
      </c>
      <c r="G96" s="259">
        <v>0.17599999999999999</v>
      </c>
      <c r="H96" s="176">
        <f t="shared" ref="H96" si="140">G96*$P$3/1000</f>
        <v>0.31909679999999996</v>
      </c>
      <c r="I96" s="261"/>
      <c r="J96" s="176">
        <f t="shared" ref="J96" si="141">I96*$P$4/1000</f>
        <v>0</v>
      </c>
      <c r="K96" s="15"/>
      <c r="L96" s="15"/>
      <c r="M96" s="15"/>
      <c r="N96" s="15"/>
      <c r="O96" s="93">
        <f t="shared" si="130"/>
        <v>0</v>
      </c>
      <c r="P96" s="176">
        <f t="shared" ref="P96" si="142">E96*F96</f>
        <v>23.676982559999999</v>
      </c>
      <c r="Q96" s="176">
        <f t="shared" ref="Q96" si="143">SUM(O96:O99)</f>
        <v>0</v>
      </c>
      <c r="R96" s="176">
        <f t="shared" ref="R96" si="144">Q96*1.02*1.05*$R$9</f>
        <v>0</v>
      </c>
      <c r="S96" s="394">
        <f t="shared" ref="S96" si="145">F96*$S$12</f>
        <v>0.37408633544177272</v>
      </c>
      <c r="T96" s="394">
        <f t="shared" ref="T96" si="146">S96*E96</f>
        <v>27.757206089779537</v>
      </c>
    </row>
    <row r="97" spans="1:20" ht="12.75" customHeight="1">
      <c r="A97" s="169"/>
      <c r="B97" s="250"/>
      <c r="C97" s="250"/>
      <c r="D97" s="303"/>
      <c r="E97" s="249"/>
      <c r="F97" s="204"/>
      <c r="G97" s="259"/>
      <c r="H97" s="176"/>
      <c r="I97" s="261"/>
      <c r="J97" s="176"/>
      <c r="K97" s="15"/>
      <c r="L97" s="15"/>
      <c r="M97" s="15"/>
      <c r="N97" s="15"/>
      <c r="O97" s="93">
        <f t="shared" si="130"/>
        <v>0</v>
      </c>
      <c r="P97" s="176"/>
      <c r="Q97" s="176"/>
      <c r="R97" s="176"/>
      <c r="S97" s="394"/>
      <c r="T97" s="394"/>
    </row>
    <row r="98" spans="1:20" ht="12.75" customHeight="1">
      <c r="A98" s="169"/>
      <c r="B98" s="250"/>
      <c r="C98" s="250"/>
      <c r="D98" s="303"/>
      <c r="E98" s="249"/>
      <c r="F98" s="204"/>
      <c r="G98" s="259"/>
      <c r="H98" s="176"/>
      <c r="I98" s="261"/>
      <c r="J98" s="176"/>
      <c r="K98" s="15"/>
      <c r="L98" s="15"/>
      <c r="M98" s="87"/>
      <c r="N98" s="15"/>
      <c r="O98" s="93">
        <f t="shared" si="130"/>
        <v>0</v>
      </c>
      <c r="P98" s="176"/>
      <c r="Q98" s="176"/>
      <c r="R98" s="176"/>
      <c r="S98" s="394"/>
      <c r="T98" s="394"/>
    </row>
    <row r="99" spans="1:20" ht="12.75" customHeight="1">
      <c r="A99" s="169"/>
      <c r="B99" s="250"/>
      <c r="C99" s="250"/>
      <c r="D99" s="304"/>
      <c r="E99" s="249"/>
      <c r="F99" s="204"/>
      <c r="G99" s="259"/>
      <c r="H99" s="176"/>
      <c r="I99" s="261"/>
      <c r="J99" s="176"/>
      <c r="K99" s="15"/>
      <c r="L99" s="15"/>
      <c r="M99" s="15"/>
      <c r="N99" s="15"/>
      <c r="O99" s="93">
        <f t="shared" si="130"/>
        <v>0</v>
      </c>
      <c r="P99" s="176"/>
      <c r="Q99" s="176"/>
      <c r="R99" s="176"/>
      <c r="S99" s="394"/>
      <c r="T99" s="394"/>
    </row>
    <row r="100" spans="1:20" ht="12.75" customHeight="1">
      <c r="A100" s="169">
        <v>13</v>
      </c>
      <c r="B100" s="250" t="s">
        <v>319</v>
      </c>
      <c r="C100" s="250" t="s">
        <v>479</v>
      </c>
      <c r="D100" s="302" t="s">
        <v>466</v>
      </c>
      <c r="E100" s="261">
        <v>74.2</v>
      </c>
      <c r="F100" s="204">
        <f t="shared" ref="F100" si="147">H100+J100+R100</f>
        <v>0.92465549999999996</v>
      </c>
      <c r="G100" s="261">
        <v>0.51</v>
      </c>
      <c r="H100" s="176">
        <f t="shared" ref="H100" si="148">G100*$P$3/1000</f>
        <v>0.92465549999999996</v>
      </c>
      <c r="I100" s="249"/>
      <c r="J100" s="176">
        <f t="shared" ref="J100" si="149">I100*$P$4/1000</f>
        <v>0</v>
      </c>
      <c r="K100" s="15"/>
      <c r="L100" s="15"/>
      <c r="M100" s="15"/>
      <c r="N100" s="15"/>
      <c r="O100" s="93">
        <f t="shared" si="130"/>
        <v>0</v>
      </c>
      <c r="P100" s="176">
        <f t="shared" ref="P100" si="150">E100*F100</f>
        <v>68.609438100000006</v>
      </c>
      <c r="Q100" s="176">
        <f t="shared" ref="Q100" si="151">SUM(O100:O103)</f>
        <v>0</v>
      </c>
      <c r="R100" s="176">
        <f t="shared" ref="R100" si="152">Q100*1.02*1.05*$R$9</f>
        <v>0</v>
      </c>
      <c r="S100" s="394">
        <f t="shared" ref="S100" si="153">F100*$S$12</f>
        <v>1.0840001765642278</v>
      </c>
      <c r="T100" s="394">
        <f t="shared" ref="T100" si="154">S100*E100</f>
        <v>80.432813101065705</v>
      </c>
    </row>
    <row r="101" spans="1:20" ht="12.75" customHeight="1">
      <c r="A101" s="169"/>
      <c r="B101" s="250"/>
      <c r="C101" s="250"/>
      <c r="D101" s="303"/>
      <c r="E101" s="261"/>
      <c r="F101" s="204"/>
      <c r="G101" s="261"/>
      <c r="H101" s="176"/>
      <c r="I101" s="249"/>
      <c r="J101" s="176"/>
      <c r="K101" s="15"/>
      <c r="L101" s="15"/>
      <c r="M101" s="15"/>
      <c r="N101" s="15"/>
      <c r="O101" s="93">
        <f t="shared" si="130"/>
        <v>0</v>
      </c>
      <c r="P101" s="176"/>
      <c r="Q101" s="176"/>
      <c r="R101" s="176"/>
      <c r="S101" s="394"/>
      <c r="T101" s="394"/>
    </row>
    <row r="102" spans="1:20" ht="12.75" customHeight="1">
      <c r="A102" s="169"/>
      <c r="B102" s="250"/>
      <c r="C102" s="250"/>
      <c r="D102" s="303"/>
      <c r="E102" s="261"/>
      <c r="F102" s="204"/>
      <c r="G102" s="261"/>
      <c r="H102" s="176"/>
      <c r="I102" s="249"/>
      <c r="J102" s="176"/>
      <c r="K102" s="15"/>
      <c r="L102" s="15"/>
      <c r="M102" s="87"/>
      <c r="N102" s="15"/>
      <c r="O102" s="93">
        <f t="shared" si="130"/>
        <v>0</v>
      </c>
      <c r="P102" s="176"/>
      <c r="Q102" s="176"/>
      <c r="R102" s="176"/>
      <c r="S102" s="394"/>
      <c r="T102" s="394"/>
    </row>
    <row r="103" spans="1:20" ht="12.75" customHeight="1">
      <c r="A103" s="169"/>
      <c r="B103" s="250"/>
      <c r="C103" s="250"/>
      <c r="D103" s="304"/>
      <c r="E103" s="261"/>
      <c r="F103" s="204"/>
      <c r="G103" s="261"/>
      <c r="H103" s="176"/>
      <c r="I103" s="249"/>
      <c r="J103" s="176"/>
      <c r="K103" s="15"/>
      <c r="L103" s="15"/>
      <c r="M103" s="15"/>
      <c r="N103" s="15"/>
      <c r="O103" s="93">
        <f t="shared" si="130"/>
        <v>0</v>
      </c>
      <c r="P103" s="176"/>
      <c r="Q103" s="176"/>
      <c r="R103" s="176"/>
      <c r="S103" s="394"/>
      <c r="T103" s="394"/>
    </row>
    <row r="104" spans="1:20" ht="12.75" customHeight="1">
      <c r="A104" s="169">
        <v>14</v>
      </c>
      <c r="B104" s="250" t="s">
        <v>318</v>
      </c>
      <c r="C104" s="250" t="s">
        <v>480</v>
      </c>
      <c r="D104" s="302" t="s">
        <v>466</v>
      </c>
      <c r="E104" s="261">
        <v>10.199999999999999</v>
      </c>
      <c r="F104" s="204">
        <f t="shared" ref="F104" si="155">H104+J104+R104</f>
        <v>0.70708950000000004</v>
      </c>
      <c r="G104" s="249">
        <v>0.39</v>
      </c>
      <c r="H104" s="176">
        <f t="shared" ref="H104" si="156">G104*$P$3/1000</f>
        <v>0.70708950000000004</v>
      </c>
      <c r="I104" s="261"/>
      <c r="J104" s="176">
        <f t="shared" ref="J104" si="157">I104*$P$4/1000</f>
        <v>0</v>
      </c>
      <c r="K104" s="15"/>
      <c r="L104" s="15"/>
      <c r="M104" s="15"/>
      <c r="N104" s="15"/>
      <c r="O104" s="93">
        <f t="shared" si="130"/>
        <v>0</v>
      </c>
      <c r="P104" s="176">
        <f t="shared" ref="P104" si="158">E104*F104</f>
        <v>7.2123128999999997</v>
      </c>
      <c r="Q104" s="176">
        <f t="shared" ref="Q104" si="159">SUM(O104:O107)</f>
        <v>0</v>
      </c>
      <c r="R104" s="176">
        <f t="shared" ref="R104" si="160">Q104*1.02*1.05*$R$9</f>
        <v>0</v>
      </c>
      <c r="S104" s="394">
        <f t="shared" ref="S104" si="161">F104*$S$12</f>
        <v>0.82894131149029193</v>
      </c>
      <c r="T104" s="394">
        <f t="shared" ref="T104" si="162">S104*E104</f>
        <v>8.4552013772009769</v>
      </c>
    </row>
    <row r="105" spans="1:20" ht="12.75" customHeight="1">
      <c r="A105" s="169"/>
      <c r="B105" s="250"/>
      <c r="C105" s="250"/>
      <c r="D105" s="303"/>
      <c r="E105" s="261"/>
      <c r="F105" s="204"/>
      <c r="G105" s="249"/>
      <c r="H105" s="176"/>
      <c r="I105" s="261"/>
      <c r="J105" s="176"/>
      <c r="K105" s="15"/>
      <c r="L105" s="15"/>
      <c r="M105" s="15"/>
      <c r="N105" s="15"/>
      <c r="O105" s="93">
        <f t="shared" si="130"/>
        <v>0</v>
      </c>
      <c r="P105" s="176"/>
      <c r="Q105" s="176"/>
      <c r="R105" s="176"/>
      <c r="S105" s="394"/>
      <c r="T105" s="394"/>
    </row>
    <row r="106" spans="1:20" ht="12.75" customHeight="1">
      <c r="A106" s="169"/>
      <c r="B106" s="250"/>
      <c r="C106" s="250"/>
      <c r="D106" s="303"/>
      <c r="E106" s="261"/>
      <c r="F106" s="204"/>
      <c r="G106" s="249"/>
      <c r="H106" s="176"/>
      <c r="I106" s="261"/>
      <c r="J106" s="176"/>
      <c r="K106" s="15"/>
      <c r="L106" s="15"/>
      <c r="M106" s="87"/>
      <c r="N106" s="15"/>
      <c r="O106" s="93">
        <f t="shared" si="130"/>
        <v>0</v>
      </c>
      <c r="P106" s="176"/>
      <c r="Q106" s="176"/>
      <c r="R106" s="176"/>
      <c r="S106" s="394"/>
      <c r="T106" s="394"/>
    </row>
    <row r="107" spans="1:20" ht="12.75" customHeight="1">
      <c r="A107" s="169"/>
      <c r="B107" s="250"/>
      <c r="C107" s="250"/>
      <c r="D107" s="304"/>
      <c r="E107" s="261"/>
      <c r="F107" s="204"/>
      <c r="G107" s="249"/>
      <c r="H107" s="176"/>
      <c r="I107" s="261"/>
      <c r="J107" s="176"/>
      <c r="K107" s="15"/>
      <c r="L107" s="15"/>
      <c r="M107" s="15"/>
      <c r="N107" s="15"/>
      <c r="O107" s="93">
        <f t="shared" si="130"/>
        <v>0</v>
      </c>
      <c r="P107" s="176"/>
      <c r="Q107" s="176"/>
      <c r="R107" s="176"/>
      <c r="S107" s="394"/>
      <c r="T107" s="394"/>
    </row>
    <row r="108" spans="1:20" ht="12.75" customHeight="1">
      <c r="A108" s="169">
        <v>15</v>
      </c>
      <c r="B108" s="250" t="s">
        <v>563</v>
      </c>
      <c r="C108" s="250" t="s">
        <v>481</v>
      </c>
      <c r="D108" s="302" t="s">
        <v>466</v>
      </c>
      <c r="E108" s="312">
        <v>25</v>
      </c>
      <c r="F108" s="204">
        <f t="shared" ref="F108" si="163">H108+J108+R108</f>
        <v>2.7627386399999998</v>
      </c>
      <c r="G108" s="249">
        <v>0.2</v>
      </c>
      <c r="H108" s="176">
        <f t="shared" ref="H108" si="164">G108*$P$3/1000</f>
        <v>0.36260999999999999</v>
      </c>
      <c r="I108" s="264">
        <v>1.008</v>
      </c>
      <c r="J108" s="176">
        <f t="shared" ref="J108" si="165">I108*$P$4/1000</f>
        <v>2.4001286399999997</v>
      </c>
      <c r="K108" s="15"/>
      <c r="L108" s="15"/>
      <c r="M108" s="15"/>
      <c r="N108" s="15"/>
      <c r="O108" s="93">
        <f t="shared" si="130"/>
        <v>0</v>
      </c>
      <c r="P108" s="176">
        <f t="shared" ref="P108" si="166">E108*F108</f>
        <v>69.068466000000001</v>
      </c>
      <c r="Q108" s="176">
        <f t="shared" ref="Q108" si="167">SUM(O108:O111)</f>
        <v>0</v>
      </c>
      <c r="R108" s="176">
        <f t="shared" ref="R108" si="168">Q108*1.02*1.05*$R$9</f>
        <v>0</v>
      </c>
      <c r="S108" s="394">
        <f t="shared" ref="S108" si="169">F108*$S$12</f>
        <v>3.2388377872200129</v>
      </c>
      <c r="T108" s="394">
        <f t="shared" ref="T108" si="170">S108*E108</f>
        <v>80.970944680500324</v>
      </c>
    </row>
    <row r="109" spans="1:20" ht="12.75" customHeight="1">
      <c r="A109" s="169"/>
      <c r="B109" s="250"/>
      <c r="C109" s="250"/>
      <c r="D109" s="303"/>
      <c r="E109" s="312"/>
      <c r="F109" s="204"/>
      <c r="G109" s="249"/>
      <c r="H109" s="176"/>
      <c r="I109" s="264"/>
      <c r="J109" s="176"/>
      <c r="K109" s="15"/>
      <c r="L109" s="15"/>
      <c r="M109" s="15"/>
      <c r="N109" s="15"/>
      <c r="O109" s="93">
        <f t="shared" si="130"/>
        <v>0</v>
      </c>
      <c r="P109" s="176"/>
      <c r="Q109" s="176"/>
      <c r="R109" s="176"/>
      <c r="S109" s="394"/>
      <c r="T109" s="394"/>
    </row>
    <row r="110" spans="1:20" ht="12.75" customHeight="1">
      <c r="A110" s="169"/>
      <c r="B110" s="250"/>
      <c r="C110" s="250"/>
      <c r="D110" s="303"/>
      <c r="E110" s="312"/>
      <c r="F110" s="204"/>
      <c r="G110" s="249"/>
      <c r="H110" s="176"/>
      <c r="I110" s="264"/>
      <c r="J110" s="176"/>
      <c r="K110" s="15"/>
      <c r="L110" s="15"/>
      <c r="M110" s="87"/>
      <c r="N110" s="15"/>
      <c r="O110" s="93">
        <f t="shared" si="130"/>
        <v>0</v>
      </c>
      <c r="P110" s="176"/>
      <c r="Q110" s="176"/>
      <c r="R110" s="176"/>
      <c r="S110" s="394"/>
      <c r="T110" s="394"/>
    </row>
    <row r="111" spans="1:20" ht="12.75" customHeight="1">
      <c r="A111" s="169"/>
      <c r="B111" s="250"/>
      <c r="C111" s="250"/>
      <c r="D111" s="304"/>
      <c r="E111" s="312"/>
      <c r="F111" s="204"/>
      <c r="G111" s="249"/>
      <c r="H111" s="176"/>
      <c r="I111" s="264"/>
      <c r="J111" s="176"/>
      <c r="K111" s="15"/>
      <c r="L111" s="15"/>
      <c r="M111" s="15"/>
      <c r="N111" s="15"/>
      <c r="O111" s="93">
        <f t="shared" si="130"/>
        <v>0</v>
      </c>
      <c r="P111" s="176"/>
      <c r="Q111" s="176"/>
      <c r="R111" s="176"/>
      <c r="S111" s="394"/>
      <c r="T111" s="394"/>
    </row>
    <row r="112" spans="1:20" ht="12.75" customHeight="1">
      <c r="A112" s="169">
        <v>16</v>
      </c>
      <c r="B112" s="170" t="s">
        <v>291</v>
      </c>
      <c r="C112" s="170" t="s">
        <v>460</v>
      </c>
      <c r="D112" s="278" t="s">
        <v>461</v>
      </c>
      <c r="E112" s="204">
        <v>43.6</v>
      </c>
      <c r="F112" s="204">
        <f t="shared" ref="F112" si="171">H112+J112+R112</f>
        <v>2.4214670999999997</v>
      </c>
      <c r="G112" s="178">
        <v>0.39</v>
      </c>
      <c r="H112" s="176">
        <f t="shared" ref="H112" si="172">G112*$P$3/1000</f>
        <v>0.70708950000000004</v>
      </c>
      <c r="I112" s="198">
        <v>0.72</v>
      </c>
      <c r="J112" s="176">
        <f t="shared" ref="J112" si="173">I112*$P$4/1000</f>
        <v>1.7143775999999997</v>
      </c>
      <c r="K112" s="88"/>
      <c r="L112" s="88"/>
      <c r="M112" s="88"/>
      <c r="N112" s="88"/>
      <c r="O112" s="93">
        <f t="shared" si="130"/>
        <v>0</v>
      </c>
      <c r="P112" s="176">
        <f t="shared" ref="P112" si="174">E112*F112</f>
        <v>105.57596555999999</v>
      </c>
      <c r="Q112" s="176">
        <f t="shared" ref="Q112" si="175">SUM(O112:O115)</f>
        <v>0</v>
      </c>
      <c r="R112" s="176">
        <f t="shared" ref="R112" si="176">Q112*1.02*1.05*$R$9</f>
        <v>0</v>
      </c>
      <c r="S112" s="394">
        <f t="shared" ref="S112" si="177">F112*$S$12</f>
        <v>2.8387553677499011</v>
      </c>
      <c r="T112" s="394">
        <f t="shared" ref="T112" si="178">S112*E112</f>
        <v>123.76973403389569</v>
      </c>
    </row>
    <row r="113" spans="1:20" ht="12.75" customHeight="1">
      <c r="A113" s="169"/>
      <c r="B113" s="170"/>
      <c r="C113" s="170"/>
      <c r="D113" s="276"/>
      <c r="E113" s="204"/>
      <c r="F113" s="204"/>
      <c r="G113" s="178"/>
      <c r="H113" s="176"/>
      <c r="I113" s="198"/>
      <c r="J113" s="176"/>
      <c r="K113" s="88"/>
      <c r="L113" s="88"/>
      <c r="M113" s="88"/>
      <c r="N113" s="88"/>
      <c r="O113" s="93">
        <f t="shared" si="130"/>
        <v>0</v>
      </c>
      <c r="P113" s="176"/>
      <c r="Q113" s="176"/>
      <c r="R113" s="176"/>
      <c r="S113" s="394"/>
      <c r="T113" s="394"/>
    </row>
    <row r="114" spans="1:20" ht="12.75" customHeight="1">
      <c r="A114" s="169"/>
      <c r="B114" s="170"/>
      <c r="C114" s="170"/>
      <c r="D114" s="276"/>
      <c r="E114" s="204"/>
      <c r="F114" s="204"/>
      <c r="G114" s="178"/>
      <c r="H114" s="176"/>
      <c r="I114" s="198"/>
      <c r="J114" s="176"/>
      <c r="K114" s="88"/>
      <c r="L114" s="88"/>
      <c r="M114" s="88"/>
      <c r="N114" s="88"/>
      <c r="O114" s="93">
        <f t="shared" si="130"/>
        <v>0</v>
      </c>
      <c r="P114" s="176"/>
      <c r="Q114" s="176"/>
      <c r="R114" s="176"/>
      <c r="S114" s="394"/>
      <c r="T114" s="394"/>
    </row>
    <row r="115" spans="1:20" ht="28.5" customHeight="1">
      <c r="A115" s="169"/>
      <c r="B115" s="170"/>
      <c r="C115" s="170"/>
      <c r="D115" s="277"/>
      <c r="E115" s="204"/>
      <c r="F115" s="204"/>
      <c r="G115" s="178"/>
      <c r="H115" s="176"/>
      <c r="I115" s="198"/>
      <c r="J115" s="176"/>
      <c r="K115" s="88"/>
      <c r="L115" s="88"/>
      <c r="M115" s="88"/>
      <c r="N115" s="88"/>
      <c r="O115" s="93">
        <f t="shared" si="130"/>
        <v>0</v>
      </c>
      <c r="P115" s="176"/>
      <c r="Q115" s="176"/>
      <c r="R115" s="176"/>
      <c r="S115" s="394"/>
      <c r="T115" s="394"/>
    </row>
    <row r="116" spans="1:20" ht="12.75" customHeight="1">
      <c r="A116" s="161"/>
      <c r="B116" s="162"/>
      <c r="C116" s="163" t="s">
        <v>462</v>
      </c>
      <c r="D116" s="161"/>
      <c r="E116" s="390"/>
      <c r="F116" s="391"/>
      <c r="G116" s="157"/>
      <c r="H116" s="158"/>
      <c r="I116" s="157"/>
      <c r="J116" s="158"/>
      <c r="K116" s="65"/>
      <c r="L116" s="65"/>
      <c r="M116" s="65"/>
      <c r="N116" s="65"/>
      <c r="O116" s="96"/>
      <c r="P116" s="158"/>
      <c r="Q116" s="158"/>
      <c r="R116" s="158"/>
      <c r="S116" s="158"/>
      <c r="T116" s="316">
        <f>SUM(T52:T115)</f>
        <v>734.49087911987965</v>
      </c>
    </row>
    <row r="117" spans="1:20" ht="12.75" customHeight="1">
      <c r="A117" s="161"/>
      <c r="B117" s="162"/>
      <c r="C117" s="163"/>
      <c r="D117" s="161"/>
      <c r="E117" s="390"/>
      <c r="F117" s="392"/>
      <c r="G117" s="157"/>
      <c r="H117" s="158"/>
      <c r="I117" s="157"/>
      <c r="J117" s="158"/>
      <c r="K117" s="65"/>
      <c r="L117" s="65"/>
      <c r="M117" s="65"/>
      <c r="N117" s="65"/>
      <c r="O117" s="96"/>
      <c r="P117" s="158"/>
      <c r="Q117" s="158"/>
      <c r="R117" s="158"/>
      <c r="S117" s="158"/>
      <c r="T117" s="316"/>
    </row>
    <row r="118" spans="1:20" ht="12.75" customHeight="1">
      <c r="A118" s="161"/>
      <c r="B118" s="162"/>
      <c r="C118" s="163"/>
      <c r="D118" s="161"/>
      <c r="E118" s="390"/>
      <c r="F118" s="392"/>
      <c r="G118" s="157"/>
      <c r="H118" s="158"/>
      <c r="I118" s="157"/>
      <c r="J118" s="158"/>
      <c r="K118" s="65"/>
      <c r="L118" s="65"/>
      <c r="M118" s="98"/>
      <c r="N118" s="65"/>
      <c r="O118" s="96"/>
      <c r="P118" s="158"/>
      <c r="Q118" s="158"/>
      <c r="R118" s="158"/>
      <c r="S118" s="158"/>
      <c r="T118" s="316"/>
    </row>
    <row r="119" spans="1:20" ht="12.75" customHeight="1">
      <c r="A119" s="161"/>
      <c r="B119" s="162"/>
      <c r="C119" s="163"/>
      <c r="D119" s="161"/>
      <c r="E119" s="390"/>
      <c r="F119" s="393"/>
      <c r="G119" s="157"/>
      <c r="H119" s="158"/>
      <c r="I119" s="157"/>
      <c r="J119" s="158"/>
      <c r="K119" s="65"/>
      <c r="L119" s="65"/>
      <c r="M119" s="65"/>
      <c r="N119" s="65"/>
      <c r="O119" s="96"/>
      <c r="P119" s="158"/>
      <c r="Q119" s="158"/>
      <c r="R119" s="158"/>
      <c r="S119" s="158"/>
      <c r="T119" s="316"/>
    </row>
    <row r="120" spans="1:20" ht="12.75" customHeight="1">
      <c r="A120" s="161"/>
      <c r="B120" s="162"/>
      <c r="C120" s="163" t="s">
        <v>463</v>
      </c>
      <c r="D120" s="161"/>
      <c r="E120" s="390"/>
      <c r="F120" s="391"/>
      <c r="G120" s="157"/>
      <c r="H120" s="158"/>
      <c r="I120" s="157"/>
      <c r="J120" s="158"/>
      <c r="K120" s="65"/>
      <c r="L120" s="65"/>
      <c r="M120" s="65"/>
      <c r="N120" s="65"/>
      <c r="O120" s="96"/>
      <c r="P120" s="158"/>
      <c r="Q120" s="158"/>
      <c r="R120" s="158"/>
      <c r="S120" s="158"/>
      <c r="T120" s="148">
        <f>(T116*100%)/'Cav-Nax-2'!T401</f>
        <v>4.8101169242972898E-2</v>
      </c>
    </row>
    <row r="121" spans="1:20" ht="12.75" customHeight="1">
      <c r="A121" s="161"/>
      <c r="B121" s="162"/>
      <c r="C121" s="163"/>
      <c r="D121" s="161"/>
      <c r="E121" s="390"/>
      <c r="F121" s="392"/>
      <c r="G121" s="157"/>
      <c r="H121" s="158"/>
      <c r="I121" s="157"/>
      <c r="J121" s="158"/>
      <c r="K121" s="65"/>
      <c r="L121" s="65"/>
      <c r="M121" s="65"/>
      <c r="N121" s="65"/>
      <c r="O121" s="96"/>
      <c r="P121" s="158"/>
      <c r="Q121" s="158"/>
      <c r="R121" s="158"/>
      <c r="S121" s="158"/>
      <c r="T121" s="148"/>
    </row>
    <row r="122" spans="1:20" ht="12.75" customHeight="1">
      <c r="A122" s="161"/>
      <c r="B122" s="162"/>
      <c r="C122" s="163"/>
      <c r="D122" s="161"/>
      <c r="E122" s="390"/>
      <c r="F122" s="392"/>
      <c r="G122" s="157"/>
      <c r="H122" s="158"/>
      <c r="I122" s="157"/>
      <c r="J122" s="158"/>
      <c r="K122" s="65"/>
      <c r="L122" s="65"/>
      <c r="M122" s="98"/>
      <c r="N122" s="65"/>
      <c r="O122" s="96"/>
      <c r="P122" s="158"/>
      <c r="Q122" s="158"/>
      <c r="R122" s="158"/>
      <c r="S122" s="158"/>
      <c r="T122" s="148"/>
    </row>
    <row r="123" spans="1:20" ht="12.75" customHeight="1">
      <c r="A123" s="161"/>
      <c r="B123" s="162"/>
      <c r="C123" s="163"/>
      <c r="D123" s="161"/>
      <c r="E123" s="390"/>
      <c r="F123" s="393"/>
      <c r="G123" s="157"/>
      <c r="H123" s="158"/>
      <c r="I123" s="157"/>
      <c r="J123" s="158"/>
      <c r="K123" s="65"/>
      <c r="L123" s="65"/>
      <c r="M123" s="65"/>
      <c r="N123" s="65"/>
      <c r="O123" s="96"/>
      <c r="P123" s="158"/>
      <c r="Q123" s="158"/>
      <c r="R123" s="158"/>
      <c r="S123" s="158"/>
      <c r="T123" s="148"/>
    </row>
    <row r="124" spans="1:20" ht="12.75" customHeight="1">
      <c r="A124" s="252"/>
      <c r="B124" s="250"/>
      <c r="C124" s="258" t="s">
        <v>482</v>
      </c>
      <c r="D124" s="263"/>
      <c r="E124" s="312"/>
      <c r="F124" s="204">
        <f t="shared" ref="F124" si="179">H124+J124+R124</f>
        <v>0</v>
      </c>
      <c r="G124" s="249"/>
      <c r="H124" s="176">
        <f t="shared" ref="H124" si="180">G124*$P$3/1000</f>
        <v>0</v>
      </c>
      <c r="I124" s="257"/>
      <c r="J124" s="176">
        <f t="shared" ref="J124" si="181">I124*$P$4/1000</f>
        <v>0</v>
      </c>
      <c r="K124" s="15"/>
      <c r="L124" s="15"/>
      <c r="M124" s="15"/>
      <c r="N124" s="15"/>
      <c r="O124" s="93">
        <f t="shared" si="130"/>
        <v>0</v>
      </c>
      <c r="P124" s="176">
        <f t="shared" ref="P124" si="182">E124*F124</f>
        <v>0</v>
      </c>
      <c r="Q124" s="176">
        <f t="shared" ref="Q124" si="183">SUM(O124:O127)</f>
        <v>0</v>
      </c>
      <c r="R124" s="176">
        <f t="shared" ref="R124" si="184">Q124*1.02*1.05*$R$9</f>
        <v>0</v>
      </c>
      <c r="S124" s="394">
        <f t="shared" ref="S124" si="185">F124*$S$12</f>
        <v>0</v>
      </c>
      <c r="T124" s="394">
        <f t="shared" ref="T124" si="186">S124*E124</f>
        <v>0</v>
      </c>
    </row>
    <row r="125" spans="1:20" ht="12.75" customHeight="1">
      <c r="A125" s="252"/>
      <c r="B125" s="250"/>
      <c r="C125" s="258"/>
      <c r="D125" s="263"/>
      <c r="E125" s="312"/>
      <c r="F125" s="204"/>
      <c r="G125" s="249"/>
      <c r="H125" s="176"/>
      <c r="I125" s="257"/>
      <c r="J125" s="176"/>
      <c r="K125" s="15"/>
      <c r="L125" s="15"/>
      <c r="M125" s="15"/>
      <c r="N125" s="15"/>
      <c r="O125" s="93">
        <f t="shared" si="130"/>
        <v>0</v>
      </c>
      <c r="P125" s="176"/>
      <c r="Q125" s="176"/>
      <c r="R125" s="176"/>
      <c r="S125" s="394"/>
      <c r="T125" s="394"/>
    </row>
    <row r="126" spans="1:20" ht="12.75" customHeight="1">
      <c r="A126" s="252"/>
      <c r="B126" s="250"/>
      <c r="C126" s="258"/>
      <c r="D126" s="263"/>
      <c r="E126" s="312"/>
      <c r="F126" s="204"/>
      <c r="G126" s="249"/>
      <c r="H126" s="176"/>
      <c r="I126" s="257"/>
      <c r="J126" s="176"/>
      <c r="K126" s="15"/>
      <c r="L126" s="15"/>
      <c r="M126" s="15"/>
      <c r="N126" s="15"/>
      <c r="O126" s="93">
        <f t="shared" si="130"/>
        <v>0</v>
      </c>
      <c r="P126" s="176"/>
      <c r="Q126" s="176"/>
      <c r="R126" s="176"/>
      <c r="S126" s="394"/>
      <c r="T126" s="394"/>
    </row>
    <row r="127" spans="1:20" ht="20.25" customHeight="1">
      <c r="A127" s="252"/>
      <c r="B127" s="250"/>
      <c r="C127" s="258"/>
      <c r="D127" s="263"/>
      <c r="E127" s="312"/>
      <c r="F127" s="204"/>
      <c r="G127" s="249"/>
      <c r="H127" s="176"/>
      <c r="I127" s="257"/>
      <c r="J127" s="176"/>
      <c r="K127" s="15"/>
      <c r="L127" s="15"/>
      <c r="M127" s="15"/>
      <c r="N127" s="15"/>
      <c r="O127" s="93">
        <f t="shared" si="130"/>
        <v>0</v>
      </c>
      <c r="P127" s="176"/>
      <c r="Q127" s="176"/>
      <c r="R127" s="176"/>
      <c r="S127" s="394"/>
      <c r="T127" s="394"/>
    </row>
    <row r="128" spans="1:20" ht="12.75" customHeight="1">
      <c r="A128" s="252"/>
      <c r="B128" s="250"/>
      <c r="C128" s="299" t="s">
        <v>483</v>
      </c>
      <c r="D128" s="287"/>
      <c r="E128" s="312"/>
      <c r="F128" s="204">
        <f t="shared" ref="F128" si="187">H128+J128+R128</f>
        <v>0</v>
      </c>
      <c r="G128" s="249"/>
      <c r="H128" s="176">
        <f t="shared" ref="H128" si="188">G128*$P$3/1000</f>
        <v>0</v>
      </c>
      <c r="I128" s="249"/>
      <c r="J128" s="176">
        <f t="shared" ref="J128" si="189">I128*$P$4/1000</f>
        <v>0</v>
      </c>
      <c r="K128" s="15"/>
      <c r="L128" s="15"/>
      <c r="M128" s="15"/>
      <c r="N128" s="15"/>
      <c r="O128" s="93">
        <f t="shared" si="130"/>
        <v>0</v>
      </c>
      <c r="P128" s="176">
        <f t="shared" ref="P128" si="190">E128*F128</f>
        <v>0</v>
      </c>
      <c r="Q128" s="176">
        <f t="shared" ref="Q128" si="191">SUM(O128:O131)</f>
        <v>0</v>
      </c>
      <c r="R128" s="176">
        <f t="shared" ref="R128" si="192">Q128*1.02*1.05*$R$9</f>
        <v>0</v>
      </c>
      <c r="S128" s="394">
        <f t="shared" ref="S128" si="193">F128*$S$12</f>
        <v>0</v>
      </c>
      <c r="T128" s="394">
        <f t="shared" ref="T128" si="194">S128*E128</f>
        <v>0</v>
      </c>
    </row>
    <row r="129" spans="1:20" ht="12.75" customHeight="1">
      <c r="A129" s="252"/>
      <c r="B129" s="250"/>
      <c r="C129" s="300"/>
      <c r="D129" s="288"/>
      <c r="E129" s="312"/>
      <c r="F129" s="204"/>
      <c r="G129" s="249"/>
      <c r="H129" s="176"/>
      <c r="I129" s="249"/>
      <c r="J129" s="176"/>
      <c r="K129" s="15"/>
      <c r="L129" s="15"/>
      <c r="M129" s="15"/>
      <c r="N129" s="15"/>
      <c r="O129" s="93">
        <f t="shared" si="130"/>
        <v>0</v>
      </c>
      <c r="P129" s="176"/>
      <c r="Q129" s="176"/>
      <c r="R129" s="176"/>
      <c r="S129" s="394"/>
      <c r="T129" s="394"/>
    </row>
    <row r="130" spans="1:20" ht="12.75" customHeight="1">
      <c r="A130" s="252"/>
      <c r="B130" s="250"/>
      <c r="C130" s="300"/>
      <c r="D130" s="288"/>
      <c r="E130" s="312"/>
      <c r="F130" s="204"/>
      <c r="G130" s="249"/>
      <c r="H130" s="176"/>
      <c r="I130" s="249"/>
      <c r="J130" s="176"/>
      <c r="K130" s="15"/>
      <c r="L130" s="15"/>
      <c r="M130" s="87"/>
      <c r="N130" s="15"/>
      <c r="O130" s="93">
        <f t="shared" si="130"/>
        <v>0</v>
      </c>
      <c r="P130" s="176"/>
      <c r="Q130" s="176"/>
      <c r="R130" s="176"/>
      <c r="S130" s="394"/>
      <c r="T130" s="394"/>
    </row>
    <row r="131" spans="1:20" ht="12.75" customHeight="1">
      <c r="A131" s="252"/>
      <c r="B131" s="250"/>
      <c r="C131" s="301"/>
      <c r="D131" s="289"/>
      <c r="E131" s="312"/>
      <c r="F131" s="204"/>
      <c r="G131" s="249"/>
      <c r="H131" s="176"/>
      <c r="I131" s="249"/>
      <c r="J131" s="176"/>
      <c r="K131" s="15"/>
      <c r="L131" s="15"/>
      <c r="M131" s="15"/>
      <c r="N131" s="15"/>
      <c r="O131" s="93">
        <f t="shared" si="130"/>
        <v>0</v>
      </c>
      <c r="P131" s="176"/>
      <c r="Q131" s="176"/>
      <c r="R131" s="176"/>
      <c r="S131" s="394"/>
      <c r="T131" s="394"/>
    </row>
    <row r="132" spans="1:20" ht="12.75" customHeight="1">
      <c r="A132" s="252">
        <v>1</v>
      </c>
      <c r="B132" s="250" t="s">
        <v>49</v>
      </c>
      <c r="C132" s="278" t="s">
        <v>484</v>
      </c>
      <c r="D132" s="250" t="s">
        <v>455</v>
      </c>
      <c r="E132" s="261">
        <v>1.7</v>
      </c>
      <c r="F132" s="204">
        <f t="shared" ref="F132" si="195">H132+J132+R132</f>
        <v>9.0390321843999999</v>
      </c>
      <c r="G132" s="249">
        <v>0.11</v>
      </c>
      <c r="H132" s="176">
        <f t="shared" ref="H132" si="196">G132*$P$3/1000</f>
        <v>0.19943549999999999</v>
      </c>
      <c r="I132" s="257">
        <v>0.76</v>
      </c>
      <c r="J132" s="176">
        <f t="shared" ref="J132" si="197">I132*$P$4/1000</f>
        <v>1.8096207999999998</v>
      </c>
      <c r="K132" s="15" t="s">
        <v>59</v>
      </c>
      <c r="L132" s="15" t="s">
        <v>47</v>
      </c>
      <c r="M132" s="15">
        <v>7.0000000000000007E-2</v>
      </c>
      <c r="N132" s="15">
        <v>0.156</v>
      </c>
      <c r="O132" s="93">
        <f t="shared" si="130"/>
        <v>1.0920000000000001E-2</v>
      </c>
      <c r="P132" s="176">
        <f t="shared" ref="P132" si="198">E132*F132</f>
        <v>15.36635471348</v>
      </c>
      <c r="Q132" s="176">
        <f t="shared" ref="Q132" si="199">SUM(O132:O135)</f>
        <v>6.1345200000000002</v>
      </c>
      <c r="R132" s="176">
        <f t="shared" ref="R132" si="200">Q132*1.02*1.05*$R$9</f>
        <v>7.0299758844000007</v>
      </c>
      <c r="S132" s="394">
        <f t="shared" ref="S132" si="201">F132*$S$12</f>
        <v>10.596716813839683</v>
      </c>
      <c r="T132" s="394">
        <f t="shared" ref="T132" si="202">S132*E132</f>
        <v>18.014418583527458</v>
      </c>
    </row>
    <row r="133" spans="1:20" ht="12.75" customHeight="1">
      <c r="A133" s="252"/>
      <c r="B133" s="250"/>
      <c r="C133" s="279"/>
      <c r="D133" s="252"/>
      <c r="E133" s="261"/>
      <c r="F133" s="204"/>
      <c r="G133" s="249"/>
      <c r="H133" s="176"/>
      <c r="I133" s="257"/>
      <c r="J133" s="176"/>
      <c r="K133" s="15" t="s">
        <v>52</v>
      </c>
      <c r="L133" s="15" t="s">
        <v>47</v>
      </c>
      <c r="M133" s="15">
        <v>1.26</v>
      </c>
      <c r="N133" s="15">
        <v>4.8600000000000003</v>
      </c>
      <c r="O133" s="93">
        <f t="shared" si="130"/>
        <v>6.1236000000000006</v>
      </c>
      <c r="P133" s="176"/>
      <c r="Q133" s="176"/>
      <c r="R133" s="176"/>
      <c r="S133" s="394"/>
      <c r="T133" s="394"/>
    </row>
    <row r="134" spans="1:20" ht="12.75" customHeight="1">
      <c r="A134" s="252"/>
      <c r="B134" s="250"/>
      <c r="C134" s="279"/>
      <c r="D134" s="252"/>
      <c r="E134" s="261"/>
      <c r="F134" s="204"/>
      <c r="G134" s="249"/>
      <c r="H134" s="176"/>
      <c r="I134" s="257"/>
      <c r="J134" s="176"/>
      <c r="K134" s="15"/>
      <c r="L134" s="15"/>
      <c r="M134" s="15"/>
      <c r="N134" s="15"/>
      <c r="O134" s="93">
        <f t="shared" si="130"/>
        <v>0</v>
      </c>
      <c r="P134" s="176"/>
      <c r="Q134" s="176"/>
      <c r="R134" s="176"/>
      <c r="S134" s="394"/>
      <c r="T134" s="394"/>
    </row>
    <row r="135" spans="1:20" ht="12.75" customHeight="1">
      <c r="A135" s="252"/>
      <c r="B135" s="250"/>
      <c r="C135" s="280"/>
      <c r="D135" s="252"/>
      <c r="E135" s="261"/>
      <c r="F135" s="204"/>
      <c r="G135" s="249"/>
      <c r="H135" s="176"/>
      <c r="I135" s="257"/>
      <c r="J135" s="176"/>
      <c r="K135" s="15"/>
      <c r="L135" s="15"/>
      <c r="M135" s="15"/>
      <c r="N135" s="15"/>
      <c r="O135" s="93">
        <f t="shared" si="130"/>
        <v>0</v>
      </c>
      <c r="P135" s="176"/>
      <c r="Q135" s="176"/>
      <c r="R135" s="176"/>
      <c r="S135" s="394"/>
      <c r="T135" s="394"/>
    </row>
    <row r="136" spans="1:20" ht="12.75" customHeight="1">
      <c r="A136" s="252">
        <v>2</v>
      </c>
      <c r="B136" s="170" t="s">
        <v>67</v>
      </c>
      <c r="C136" s="278" t="s">
        <v>485</v>
      </c>
      <c r="D136" s="262" t="s">
        <v>468</v>
      </c>
      <c r="E136" s="261">
        <v>225.6</v>
      </c>
      <c r="F136" s="204">
        <f t="shared" ref="F136" si="203">H136+J136+R136</f>
        <v>3.6181770161900002</v>
      </c>
      <c r="G136" s="178">
        <v>0.40100000000000002</v>
      </c>
      <c r="H136" s="176">
        <f t="shared" ref="H136" si="204">G136*$P$3/1000</f>
        <v>0.72703304999999996</v>
      </c>
      <c r="I136" s="257">
        <v>7.1000000000000004E-3</v>
      </c>
      <c r="J136" s="176">
        <f t="shared" ref="J136" si="205">I136*$P$4/1000</f>
        <v>1.6905668000000002E-2</v>
      </c>
      <c r="K136" s="15" t="s">
        <v>65</v>
      </c>
      <c r="L136" s="15" t="s">
        <v>43</v>
      </c>
      <c r="M136" s="15">
        <v>1</v>
      </c>
      <c r="N136" s="15">
        <v>1.6659999999999999</v>
      </c>
      <c r="O136" s="93">
        <f t="shared" si="130"/>
        <v>1.6659999999999999</v>
      </c>
      <c r="P136" s="176">
        <f t="shared" ref="P136" si="206">E136*F136</f>
        <v>816.260734852464</v>
      </c>
      <c r="Q136" s="176">
        <f t="shared" ref="Q136" si="207">SUM(O136:O139)</f>
        <v>2.508127</v>
      </c>
      <c r="R136" s="176">
        <f t="shared" ref="R136" si="208">Q136*1.02*1.05*$R$9</f>
        <v>2.8742382981900003</v>
      </c>
      <c r="S136" s="394">
        <f t="shared" ref="S136" si="209">F136*$S$12</f>
        <v>4.2416927432871931</v>
      </c>
      <c r="T136" s="394">
        <f t="shared" ref="T136" si="210">S136*E136</f>
        <v>956.9258828855908</v>
      </c>
    </row>
    <row r="137" spans="1:20" ht="12.75" customHeight="1">
      <c r="A137" s="252"/>
      <c r="B137" s="170"/>
      <c r="C137" s="279"/>
      <c r="D137" s="263"/>
      <c r="E137" s="261"/>
      <c r="F137" s="204"/>
      <c r="G137" s="178"/>
      <c r="H137" s="176"/>
      <c r="I137" s="257"/>
      <c r="J137" s="176"/>
      <c r="K137" s="15" t="s">
        <v>46</v>
      </c>
      <c r="L137" s="15" t="s">
        <v>47</v>
      </c>
      <c r="M137" s="15">
        <v>3.1E-2</v>
      </c>
      <c r="N137" s="15">
        <v>27.016999999999999</v>
      </c>
      <c r="O137" s="93">
        <f t="shared" si="130"/>
        <v>0.83752700000000002</v>
      </c>
      <c r="P137" s="176"/>
      <c r="Q137" s="176"/>
      <c r="R137" s="176"/>
      <c r="S137" s="394"/>
      <c r="T137" s="394"/>
    </row>
    <row r="138" spans="1:20" ht="12.75" customHeight="1">
      <c r="A138" s="252"/>
      <c r="B138" s="170"/>
      <c r="C138" s="279"/>
      <c r="D138" s="263"/>
      <c r="E138" s="261"/>
      <c r="F138" s="204"/>
      <c r="G138" s="178"/>
      <c r="H138" s="176"/>
      <c r="I138" s="257"/>
      <c r="J138" s="176"/>
      <c r="K138" s="15" t="s">
        <v>48</v>
      </c>
      <c r="L138" s="15" t="s">
        <v>47</v>
      </c>
      <c r="M138" s="15">
        <v>2.0000000000000001E-4</v>
      </c>
      <c r="N138" s="15">
        <v>23</v>
      </c>
      <c r="O138" s="93">
        <f t="shared" si="130"/>
        <v>4.5999999999999999E-3</v>
      </c>
      <c r="P138" s="176"/>
      <c r="Q138" s="176"/>
      <c r="R138" s="176"/>
      <c r="S138" s="394"/>
      <c r="T138" s="394"/>
    </row>
    <row r="139" spans="1:20" ht="12.75" customHeight="1">
      <c r="A139" s="252"/>
      <c r="B139" s="170"/>
      <c r="C139" s="280"/>
      <c r="D139" s="263"/>
      <c r="E139" s="261"/>
      <c r="F139" s="204"/>
      <c r="G139" s="178"/>
      <c r="H139" s="176"/>
      <c r="I139" s="257"/>
      <c r="J139" s="176"/>
      <c r="K139" s="15"/>
      <c r="L139" s="15"/>
      <c r="M139" s="15"/>
      <c r="N139" s="15"/>
      <c r="O139" s="93">
        <f t="shared" si="130"/>
        <v>0</v>
      </c>
      <c r="P139" s="176"/>
      <c r="Q139" s="176"/>
      <c r="R139" s="176"/>
      <c r="S139" s="394"/>
      <c r="T139" s="394"/>
    </row>
    <row r="140" spans="1:20" ht="12.75" customHeight="1">
      <c r="A140" s="161"/>
      <c r="B140" s="162"/>
      <c r="C140" s="163" t="s">
        <v>462</v>
      </c>
      <c r="D140" s="161"/>
      <c r="E140" s="390"/>
      <c r="F140" s="391"/>
      <c r="G140" s="157"/>
      <c r="H140" s="158"/>
      <c r="I140" s="157"/>
      <c r="J140" s="158"/>
      <c r="K140" s="65"/>
      <c r="L140" s="65"/>
      <c r="M140" s="65"/>
      <c r="N140" s="65"/>
      <c r="O140" s="96"/>
      <c r="P140" s="158"/>
      <c r="Q140" s="158"/>
      <c r="R140" s="158"/>
      <c r="S140" s="158"/>
      <c r="T140" s="316">
        <f>SUM(T132:T139)</f>
        <v>974.94030146911825</v>
      </c>
    </row>
    <row r="141" spans="1:20" ht="12.75" customHeight="1">
      <c r="A141" s="161"/>
      <c r="B141" s="162"/>
      <c r="C141" s="163"/>
      <c r="D141" s="161"/>
      <c r="E141" s="390"/>
      <c r="F141" s="392"/>
      <c r="G141" s="157"/>
      <c r="H141" s="158"/>
      <c r="I141" s="157"/>
      <c r="J141" s="158"/>
      <c r="K141" s="65"/>
      <c r="L141" s="65"/>
      <c r="M141" s="65"/>
      <c r="N141" s="65"/>
      <c r="O141" s="96"/>
      <c r="P141" s="158"/>
      <c r="Q141" s="158"/>
      <c r="R141" s="158"/>
      <c r="S141" s="158"/>
      <c r="T141" s="316"/>
    </row>
    <row r="142" spans="1:20" ht="12.75" customHeight="1">
      <c r="A142" s="161"/>
      <c r="B142" s="162"/>
      <c r="C142" s="163"/>
      <c r="D142" s="161"/>
      <c r="E142" s="390"/>
      <c r="F142" s="392"/>
      <c r="G142" s="157"/>
      <c r="H142" s="158"/>
      <c r="I142" s="157"/>
      <c r="J142" s="158"/>
      <c r="K142" s="65"/>
      <c r="L142" s="65"/>
      <c r="M142" s="98"/>
      <c r="N142" s="65"/>
      <c r="O142" s="96"/>
      <c r="P142" s="158"/>
      <c r="Q142" s="158"/>
      <c r="R142" s="158"/>
      <c r="S142" s="158"/>
      <c r="T142" s="316"/>
    </row>
    <row r="143" spans="1:20" ht="12.75" customHeight="1">
      <c r="A143" s="161"/>
      <c r="B143" s="162"/>
      <c r="C143" s="163"/>
      <c r="D143" s="161"/>
      <c r="E143" s="390"/>
      <c r="F143" s="393"/>
      <c r="G143" s="157"/>
      <c r="H143" s="158"/>
      <c r="I143" s="157"/>
      <c r="J143" s="158"/>
      <c r="K143" s="65"/>
      <c r="L143" s="65"/>
      <c r="M143" s="65"/>
      <c r="N143" s="65"/>
      <c r="O143" s="96"/>
      <c r="P143" s="158"/>
      <c r="Q143" s="158"/>
      <c r="R143" s="158"/>
      <c r="S143" s="158"/>
      <c r="T143" s="316"/>
    </row>
    <row r="144" spans="1:20" ht="12.75" customHeight="1">
      <c r="A144" s="161"/>
      <c r="B144" s="162"/>
      <c r="C144" s="163" t="s">
        <v>463</v>
      </c>
      <c r="D144" s="161"/>
      <c r="E144" s="390"/>
      <c r="F144" s="391"/>
      <c r="G144" s="157"/>
      <c r="H144" s="158"/>
      <c r="I144" s="157"/>
      <c r="J144" s="158"/>
      <c r="K144" s="65"/>
      <c r="L144" s="65"/>
      <c r="M144" s="65"/>
      <c r="N144" s="65"/>
      <c r="O144" s="96"/>
      <c r="P144" s="158"/>
      <c r="Q144" s="158"/>
      <c r="R144" s="158"/>
      <c r="S144" s="158"/>
      <c r="T144" s="148">
        <f>(T140*100%)/'Cav-Nax-2'!T401</f>
        <v>6.3847992910347637E-2</v>
      </c>
    </row>
    <row r="145" spans="1:20" ht="12.75" customHeight="1">
      <c r="A145" s="161"/>
      <c r="B145" s="162"/>
      <c r="C145" s="163"/>
      <c r="D145" s="161"/>
      <c r="E145" s="390"/>
      <c r="F145" s="392"/>
      <c r="G145" s="157"/>
      <c r="H145" s="158"/>
      <c r="I145" s="157"/>
      <c r="J145" s="158"/>
      <c r="K145" s="65"/>
      <c r="L145" s="65"/>
      <c r="M145" s="65"/>
      <c r="N145" s="65"/>
      <c r="O145" s="96"/>
      <c r="P145" s="158"/>
      <c r="Q145" s="158"/>
      <c r="R145" s="158"/>
      <c r="S145" s="158"/>
      <c r="T145" s="148"/>
    </row>
    <row r="146" spans="1:20" ht="12.75" customHeight="1">
      <c r="A146" s="161"/>
      <c r="B146" s="162"/>
      <c r="C146" s="163"/>
      <c r="D146" s="161"/>
      <c r="E146" s="390"/>
      <c r="F146" s="392"/>
      <c r="G146" s="157"/>
      <c r="H146" s="158"/>
      <c r="I146" s="157"/>
      <c r="J146" s="158"/>
      <c r="K146" s="65"/>
      <c r="L146" s="65"/>
      <c r="M146" s="98"/>
      <c r="N146" s="65"/>
      <c r="O146" s="96"/>
      <c r="P146" s="158"/>
      <c r="Q146" s="158"/>
      <c r="R146" s="158"/>
      <c r="S146" s="158"/>
      <c r="T146" s="148"/>
    </row>
    <row r="147" spans="1:20" ht="12.75" customHeight="1">
      <c r="A147" s="161"/>
      <c r="B147" s="162"/>
      <c r="C147" s="163"/>
      <c r="D147" s="161"/>
      <c r="E147" s="390"/>
      <c r="F147" s="393"/>
      <c r="G147" s="157"/>
      <c r="H147" s="158"/>
      <c r="I147" s="157"/>
      <c r="J147" s="158"/>
      <c r="K147" s="65"/>
      <c r="L147" s="65"/>
      <c r="M147" s="65"/>
      <c r="N147" s="65"/>
      <c r="O147" s="96"/>
      <c r="P147" s="158"/>
      <c r="Q147" s="158"/>
      <c r="R147" s="158"/>
      <c r="S147" s="158"/>
      <c r="T147" s="148"/>
    </row>
    <row r="148" spans="1:20" ht="12.75" customHeight="1">
      <c r="A148" s="252"/>
      <c r="B148" s="250"/>
      <c r="C148" s="299" t="s">
        <v>486</v>
      </c>
      <c r="D148" s="275"/>
      <c r="E148" s="312"/>
      <c r="F148" s="204">
        <f t="shared" ref="F148" si="211">H148+J148+R148</f>
        <v>0</v>
      </c>
      <c r="G148" s="249"/>
      <c r="H148" s="176">
        <f t="shared" ref="H148" si="212">G148*$P$3/1000</f>
        <v>0</v>
      </c>
      <c r="I148" s="249"/>
      <c r="J148" s="176">
        <f t="shared" ref="J148" si="213">I148*$P$4/1000</f>
        <v>0</v>
      </c>
      <c r="K148" s="15"/>
      <c r="L148" s="15"/>
      <c r="M148" s="15"/>
      <c r="N148" s="15"/>
      <c r="O148" s="93">
        <f t="shared" si="130"/>
        <v>0</v>
      </c>
      <c r="P148" s="176">
        <f t="shared" ref="P148" si="214">E148*F148</f>
        <v>0</v>
      </c>
      <c r="Q148" s="176">
        <f t="shared" ref="Q148" si="215">SUM(O148:O151)</f>
        <v>0</v>
      </c>
      <c r="R148" s="176">
        <f t="shared" ref="R148" si="216">Q148*1.02*1.05*$R$9</f>
        <v>0</v>
      </c>
      <c r="S148" s="394">
        <f t="shared" ref="S148" si="217">F148*$S$12</f>
        <v>0</v>
      </c>
      <c r="T148" s="394">
        <f t="shared" ref="T148" si="218">S148*E148</f>
        <v>0</v>
      </c>
    </row>
    <row r="149" spans="1:20" ht="12.75" customHeight="1">
      <c r="A149" s="252"/>
      <c r="B149" s="250"/>
      <c r="C149" s="300"/>
      <c r="D149" s="276"/>
      <c r="E149" s="312"/>
      <c r="F149" s="204"/>
      <c r="G149" s="249"/>
      <c r="H149" s="176"/>
      <c r="I149" s="249"/>
      <c r="J149" s="176"/>
      <c r="K149" s="15"/>
      <c r="L149" s="15"/>
      <c r="M149" s="15"/>
      <c r="N149" s="15"/>
      <c r="O149" s="93">
        <f t="shared" si="130"/>
        <v>0</v>
      </c>
      <c r="P149" s="176"/>
      <c r="Q149" s="176"/>
      <c r="R149" s="176"/>
      <c r="S149" s="394"/>
      <c r="T149" s="394"/>
    </row>
    <row r="150" spans="1:20" ht="12.75" customHeight="1">
      <c r="A150" s="252"/>
      <c r="B150" s="250"/>
      <c r="C150" s="300"/>
      <c r="D150" s="276"/>
      <c r="E150" s="312"/>
      <c r="F150" s="204"/>
      <c r="G150" s="249"/>
      <c r="H150" s="176"/>
      <c r="I150" s="249"/>
      <c r="J150" s="176"/>
      <c r="K150" s="15"/>
      <c r="L150" s="15"/>
      <c r="M150" s="87"/>
      <c r="N150" s="97"/>
      <c r="O150" s="93">
        <f t="shared" si="130"/>
        <v>0</v>
      </c>
      <c r="P150" s="176"/>
      <c r="Q150" s="176"/>
      <c r="R150" s="176"/>
      <c r="S150" s="394"/>
      <c r="T150" s="394"/>
    </row>
    <row r="151" spans="1:20" ht="12.75" customHeight="1">
      <c r="A151" s="252"/>
      <c r="B151" s="250"/>
      <c r="C151" s="301"/>
      <c r="D151" s="277"/>
      <c r="E151" s="312"/>
      <c r="F151" s="204"/>
      <c r="G151" s="249"/>
      <c r="H151" s="176"/>
      <c r="I151" s="249"/>
      <c r="J151" s="176"/>
      <c r="K151" s="15"/>
      <c r="L151" s="15"/>
      <c r="M151" s="15"/>
      <c r="N151" s="15"/>
      <c r="O151" s="93">
        <f t="shared" si="130"/>
        <v>0</v>
      </c>
      <c r="P151" s="176"/>
      <c r="Q151" s="176"/>
      <c r="R151" s="176"/>
      <c r="S151" s="394"/>
      <c r="T151" s="394"/>
    </row>
    <row r="152" spans="1:20" ht="12.75" customHeight="1">
      <c r="A152" s="252">
        <v>1</v>
      </c>
      <c r="B152" s="250" t="s">
        <v>49</v>
      </c>
      <c r="C152" s="278" t="s">
        <v>484</v>
      </c>
      <c r="D152" s="250" t="s">
        <v>455</v>
      </c>
      <c r="E152" s="312">
        <v>8.1</v>
      </c>
      <c r="F152" s="204">
        <f t="shared" ref="F152" si="219">H152+J152+R152</f>
        <v>9.0265181920000011</v>
      </c>
      <c r="G152" s="249">
        <v>0.11</v>
      </c>
      <c r="H152" s="176">
        <f t="shared" ref="H152" si="220">G152*$P$3/1000</f>
        <v>0.19943549999999999</v>
      </c>
      <c r="I152" s="257">
        <v>0.76</v>
      </c>
      <c r="J152" s="176">
        <f t="shared" ref="J152" si="221">I152*$P$4/1000</f>
        <v>1.8096207999999998</v>
      </c>
      <c r="K152" s="15" t="s">
        <v>52</v>
      </c>
      <c r="L152" s="15" t="s">
        <v>47</v>
      </c>
      <c r="M152" s="15">
        <v>1.26</v>
      </c>
      <c r="N152" s="15">
        <v>4.8600000000000003</v>
      </c>
      <c r="O152" s="93">
        <f t="shared" si="130"/>
        <v>6.1236000000000006</v>
      </c>
      <c r="P152" s="176">
        <f t="shared" ref="P152" si="222">E152*F152</f>
        <v>73.114797355200011</v>
      </c>
      <c r="Q152" s="176">
        <f t="shared" ref="Q152" si="223">SUM(O152:O155)</f>
        <v>6.1236000000000006</v>
      </c>
      <c r="R152" s="176">
        <f t="shared" ref="R152" si="224">Q152*1.02*1.05*$R$9</f>
        <v>7.0174618920000009</v>
      </c>
      <c r="S152" s="394">
        <f t="shared" ref="S152" si="225">F152*$S$12</f>
        <v>10.582046301447638</v>
      </c>
      <c r="T152" s="394">
        <f t="shared" ref="T152" si="226">S152*E152</f>
        <v>85.714575041725865</v>
      </c>
    </row>
    <row r="153" spans="1:20" ht="12.75" customHeight="1">
      <c r="A153" s="252"/>
      <c r="B153" s="250"/>
      <c r="C153" s="279"/>
      <c r="D153" s="252"/>
      <c r="E153" s="312"/>
      <c r="F153" s="204"/>
      <c r="G153" s="249"/>
      <c r="H153" s="176"/>
      <c r="I153" s="257"/>
      <c r="J153" s="176"/>
      <c r="K153" s="15"/>
      <c r="L153" s="15"/>
      <c r="M153" s="15"/>
      <c r="N153" s="15"/>
      <c r="O153" s="93">
        <f t="shared" si="130"/>
        <v>0</v>
      </c>
      <c r="P153" s="176"/>
      <c r="Q153" s="176"/>
      <c r="R153" s="176"/>
      <c r="S153" s="394"/>
      <c r="T153" s="394"/>
    </row>
    <row r="154" spans="1:20" ht="12.75" customHeight="1">
      <c r="A154" s="252"/>
      <c r="B154" s="250"/>
      <c r="C154" s="279"/>
      <c r="D154" s="252"/>
      <c r="E154" s="312"/>
      <c r="F154" s="204"/>
      <c r="G154" s="249"/>
      <c r="H154" s="176"/>
      <c r="I154" s="257"/>
      <c r="J154" s="176"/>
      <c r="K154" s="15"/>
      <c r="L154" s="15"/>
      <c r="M154" s="87"/>
      <c r="N154" s="15"/>
      <c r="O154" s="93">
        <f t="shared" si="130"/>
        <v>0</v>
      </c>
      <c r="P154" s="176"/>
      <c r="Q154" s="176"/>
      <c r="R154" s="176"/>
      <c r="S154" s="394"/>
      <c r="T154" s="394"/>
    </row>
    <row r="155" spans="1:20" ht="12.75" customHeight="1">
      <c r="A155" s="252"/>
      <c r="B155" s="250"/>
      <c r="C155" s="280"/>
      <c r="D155" s="252"/>
      <c r="E155" s="312"/>
      <c r="F155" s="204"/>
      <c r="G155" s="249"/>
      <c r="H155" s="176"/>
      <c r="I155" s="257"/>
      <c r="J155" s="176"/>
      <c r="K155" s="15"/>
      <c r="L155" s="15"/>
      <c r="M155" s="15"/>
      <c r="N155" s="15"/>
      <c r="O155" s="93">
        <f t="shared" si="130"/>
        <v>0</v>
      </c>
      <c r="P155" s="176"/>
      <c r="Q155" s="176"/>
      <c r="R155" s="176"/>
      <c r="S155" s="394"/>
      <c r="T155" s="394"/>
    </row>
    <row r="156" spans="1:20" ht="12.75" customHeight="1">
      <c r="A156" s="252">
        <v>2</v>
      </c>
      <c r="B156" s="250" t="s">
        <v>50</v>
      </c>
      <c r="C156" s="278" t="s">
        <v>487</v>
      </c>
      <c r="D156" s="250" t="s">
        <v>455</v>
      </c>
      <c r="E156" s="261">
        <v>6.64</v>
      </c>
      <c r="F156" s="204">
        <f t="shared" ref="F156" si="227">H156+J156+R156</f>
        <v>15.189958001190002</v>
      </c>
      <c r="G156" s="249">
        <v>7.0000000000000007E-2</v>
      </c>
      <c r="H156" s="176">
        <f t="shared" ref="H156" si="228">G156*$P$3/1000</f>
        <v>0.12691350000000001</v>
      </c>
      <c r="I156" s="249">
        <v>0.21</v>
      </c>
      <c r="J156" s="176">
        <f t="shared" ref="J156" si="229">I156*$P$4/1000</f>
        <v>0.50002679999999999</v>
      </c>
      <c r="K156" s="15" t="s">
        <v>53</v>
      </c>
      <c r="L156" s="15" t="s">
        <v>47</v>
      </c>
      <c r="M156" s="15">
        <v>1.3640000000000001</v>
      </c>
      <c r="N156" s="97">
        <v>1.6830000000000001</v>
      </c>
      <c r="O156" s="93">
        <f t="shared" si="130"/>
        <v>2.2956120000000002</v>
      </c>
      <c r="P156" s="176">
        <f t="shared" ref="P156" si="230">E156*F156</f>
        <v>100.8613211279016</v>
      </c>
      <c r="Q156" s="176">
        <f t="shared" ref="Q156" si="231">SUM(O156:O159)</f>
        <v>12.708027</v>
      </c>
      <c r="R156" s="176">
        <f t="shared" ref="R156" si="232">Q156*1.02*1.05*$R$9</f>
        <v>14.563017701190002</v>
      </c>
      <c r="S156" s="394">
        <f t="shared" ref="S156" si="233">F156*$S$12</f>
        <v>17.80762365582984</v>
      </c>
      <c r="T156" s="394">
        <f t="shared" ref="T156" si="234">S156*E156</f>
        <v>118.24262107471013</v>
      </c>
    </row>
    <row r="157" spans="1:20" ht="12.75" customHeight="1">
      <c r="A157" s="252"/>
      <c r="B157" s="250"/>
      <c r="C157" s="279"/>
      <c r="D157" s="252"/>
      <c r="E157" s="261"/>
      <c r="F157" s="204"/>
      <c r="G157" s="249"/>
      <c r="H157" s="176"/>
      <c r="I157" s="249"/>
      <c r="J157" s="176"/>
      <c r="K157" s="15"/>
      <c r="L157" s="15"/>
      <c r="M157" s="15"/>
      <c r="N157" s="15"/>
      <c r="O157" s="93">
        <f t="shared" si="130"/>
        <v>0</v>
      </c>
      <c r="P157" s="176"/>
      <c r="Q157" s="176"/>
      <c r="R157" s="176"/>
      <c r="S157" s="394"/>
      <c r="T157" s="394"/>
    </row>
    <row r="158" spans="1:20" ht="12.75" customHeight="1">
      <c r="A158" s="252"/>
      <c r="B158" s="250"/>
      <c r="C158" s="279"/>
      <c r="D158" s="252"/>
      <c r="E158" s="261"/>
      <c r="F158" s="204"/>
      <c r="G158" s="249"/>
      <c r="H158" s="176"/>
      <c r="I158" s="249"/>
      <c r="J158" s="176"/>
      <c r="K158" s="15" t="s">
        <v>54</v>
      </c>
      <c r="L158" s="15" t="s">
        <v>36</v>
      </c>
      <c r="M158" s="89">
        <v>0.255</v>
      </c>
      <c r="N158" s="15">
        <v>40.832999999999998</v>
      </c>
      <c r="O158" s="93">
        <f t="shared" si="130"/>
        <v>10.412414999999999</v>
      </c>
      <c r="P158" s="176"/>
      <c r="Q158" s="176"/>
      <c r="R158" s="176"/>
      <c r="S158" s="394"/>
      <c r="T158" s="394"/>
    </row>
    <row r="159" spans="1:20" ht="12.75" customHeight="1">
      <c r="A159" s="252"/>
      <c r="B159" s="250"/>
      <c r="C159" s="280"/>
      <c r="D159" s="252"/>
      <c r="E159" s="261"/>
      <c r="F159" s="204"/>
      <c r="G159" s="249"/>
      <c r="H159" s="176"/>
      <c r="I159" s="249"/>
      <c r="J159" s="176"/>
      <c r="K159" s="15"/>
      <c r="L159" s="15"/>
      <c r="M159" s="15"/>
      <c r="N159" s="15"/>
      <c r="O159" s="93">
        <f t="shared" si="130"/>
        <v>0</v>
      </c>
      <c r="P159" s="176"/>
      <c r="Q159" s="176"/>
      <c r="R159" s="176"/>
      <c r="S159" s="394"/>
      <c r="T159" s="394"/>
    </row>
    <row r="160" spans="1:20" ht="12.75" customHeight="1">
      <c r="A160" s="252">
        <v>3</v>
      </c>
      <c r="B160" s="250" t="s">
        <v>51</v>
      </c>
      <c r="C160" s="278" t="s">
        <v>488</v>
      </c>
      <c r="D160" s="302" t="s">
        <v>466</v>
      </c>
      <c r="E160" s="398">
        <v>153</v>
      </c>
      <c r="F160" s="204">
        <f t="shared" ref="F160" si="235">H160+J160+R160</f>
        <v>4.8947622437550002</v>
      </c>
      <c r="G160" s="249">
        <v>0.21199999999999999</v>
      </c>
      <c r="H160" s="176">
        <f t="shared" ref="H160" si="236">G160*$P$3/1000</f>
        <v>0.3843666</v>
      </c>
      <c r="I160" s="249">
        <v>0.129</v>
      </c>
      <c r="J160" s="176">
        <f t="shared" ref="J160" si="237">I160*$P$4/1000</f>
        <v>0.30715931999999996</v>
      </c>
      <c r="K160" s="15" t="s">
        <v>55</v>
      </c>
      <c r="L160" s="15" t="s">
        <v>30</v>
      </c>
      <c r="M160" s="15">
        <v>1</v>
      </c>
      <c r="N160" s="15">
        <v>3.6669999999999998</v>
      </c>
      <c r="O160" s="93">
        <f t="shared" si="130"/>
        <v>3.6669999999999998</v>
      </c>
      <c r="P160" s="176">
        <f t="shared" ref="P160" si="238">E160*F160</f>
        <v>748.898623294515</v>
      </c>
      <c r="Q160" s="176">
        <f t="shared" ref="Q160" si="239">SUM(O160:O163)</f>
        <v>3.6678414999999998</v>
      </c>
      <c r="R160" s="176">
        <f t="shared" ref="R160" si="240">Q160*1.02*1.05*$R$9</f>
        <v>4.2032363237550001</v>
      </c>
      <c r="S160" s="394">
        <f t="shared" ref="S160" si="241">F160*$S$12</f>
        <v>5.7382702384513333</v>
      </c>
      <c r="T160" s="394">
        <f t="shared" ref="T160" si="242">S160*E160</f>
        <v>877.95534648305397</v>
      </c>
    </row>
    <row r="161" spans="1:20" ht="12.75" customHeight="1">
      <c r="A161" s="252"/>
      <c r="B161" s="250"/>
      <c r="C161" s="279"/>
      <c r="D161" s="303"/>
      <c r="E161" s="398"/>
      <c r="F161" s="204"/>
      <c r="G161" s="249"/>
      <c r="H161" s="176"/>
      <c r="I161" s="249"/>
      <c r="J161" s="176"/>
      <c r="K161" s="15"/>
      <c r="L161" s="15"/>
      <c r="M161" s="15"/>
      <c r="N161" s="15"/>
      <c r="O161" s="93">
        <f t="shared" si="130"/>
        <v>0</v>
      </c>
      <c r="P161" s="176"/>
      <c r="Q161" s="176"/>
      <c r="R161" s="176"/>
      <c r="S161" s="394"/>
      <c r="T161" s="394"/>
    </row>
    <row r="162" spans="1:20" ht="12.75" customHeight="1">
      <c r="A162" s="252"/>
      <c r="B162" s="250"/>
      <c r="C162" s="279"/>
      <c r="D162" s="303"/>
      <c r="E162" s="398"/>
      <c r="F162" s="204"/>
      <c r="G162" s="249"/>
      <c r="H162" s="176"/>
      <c r="I162" s="249"/>
      <c r="J162" s="176"/>
      <c r="K162" s="15" t="s">
        <v>53</v>
      </c>
      <c r="L162" s="15" t="s">
        <v>47</v>
      </c>
      <c r="M162" s="87">
        <v>5.0000000000000001E-4</v>
      </c>
      <c r="N162" s="97">
        <v>1.6830000000000001</v>
      </c>
      <c r="O162" s="93">
        <f t="shared" si="130"/>
        <v>8.4150000000000002E-4</v>
      </c>
      <c r="P162" s="176"/>
      <c r="Q162" s="176"/>
      <c r="R162" s="176"/>
      <c r="S162" s="394"/>
      <c r="T162" s="394"/>
    </row>
    <row r="163" spans="1:20" ht="12.75" customHeight="1">
      <c r="A163" s="252"/>
      <c r="B163" s="250"/>
      <c r="C163" s="280"/>
      <c r="D163" s="304"/>
      <c r="E163" s="398"/>
      <c r="F163" s="204"/>
      <c r="G163" s="249"/>
      <c r="H163" s="176"/>
      <c r="I163" s="249"/>
      <c r="J163" s="176"/>
      <c r="K163" s="15"/>
      <c r="L163" s="15"/>
      <c r="M163" s="15"/>
      <c r="N163" s="15"/>
      <c r="O163" s="93">
        <f t="shared" si="130"/>
        <v>0</v>
      </c>
      <c r="P163" s="176"/>
      <c r="Q163" s="176"/>
      <c r="R163" s="176"/>
      <c r="S163" s="394"/>
      <c r="T163" s="394"/>
    </row>
    <row r="164" spans="1:20" ht="12.75" customHeight="1">
      <c r="A164" s="161"/>
      <c r="B164" s="162"/>
      <c r="C164" s="163" t="s">
        <v>462</v>
      </c>
      <c r="D164" s="161"/>
      <c r="E164" s="390"/>
      <c r="F164" s="391"/>
      <c r="G164" s="157"/>
      <c r="H164" s="158"/>
      <c r="I164" s="157"/>
      <c r="J164" s="158"/>
      <c r="K164" s="65"/>
      <c r="L164" s="65"/>
      <c r="M164" s="65"/>
      <c r="N164" s="65"/>
      <c r="O164" s="96"/>
      <c r="P164" s="158"/>
      <c r="Q164" s="158"/>
      <c r="R164" s="158"/>
      <c r="S164" s="158"/>
      <c r="T164" s="316">
        <f>SUM(T152:T163)</f>
        <v>1081.9125425994901</v>
      </c>
    </row>
    <row r="165" spans="1:20" ht="12.75" customHeight="1">
      <c r="A165" s="161"/>
      <c r="B165" s="162"/>
      <c r="C165" s="163"/>
      <c r="D165" s="161"/>
      <c r="E165" s="390"/>
      <c r="F165" s="392"/>
      <c r="G165" s="157"/>
      <c r="H165" s="158"/>
      <c r="I165" s="157"/>
      <c r="J165" s="158"/>
      <c r="K165" s="65"/>
      <c r="L165" s="65"/>
      <c r="M165" s="65"/>
      <c r="N165" s="65"/>
      <c r="O165" s="96"/>
      <c r="P165" s="158"/>
      <c r="Q165" s="158"/>
      <c r="R165" s="158"/>
      <c r="S165" s="158"/>
      <c r="T165" s="316"/>
    </row>
    <row r="166" spans="1:20" ht="12.75" customHeight="1">
      <c r="A166" s="161"/>
      <c r="B166" s="162"/>
      <c r="C166" s="163"/>
      <c r="D166" s="161"/>
      <c r="E166" s="390"/>
      <c r="F166" s="392"/>
      <c r="G166" s="157"/>
      <c r="H166" s="158"/>
      <c r="I166" s="157"/>
      <c r="J166" s="158"/>
      <c r="K166" s="65"/>
      <c r="L166" s="65"/>
      <c r="M166" s="98"/>
      <c r="N166" s="65"/>
      <c r="O166" s="96"/>
      <c r="P166" s="158"/>
      <c r="Q166" s="158"/>
      <c r="R166" s="158"/>
      <c r="S166" s="158"/>
      <c r="T166" s="316"/>
    </row>
    <row r="167" spans="1:20" ht="12.75" customHeight="1">
      <c r="A167" s="161"/>
      <c r="B167" s="162"/>
      <c r="C167" s="163"/>
      <c r="D167" s="161"/>
      <c r="E167" s="390"/>
      <c r="F167" s="393"/>
      <c r="G167" s="157"/>
      <c r="H167" s="158"/>
      <c r="I167" s="157"/>
      <c r="J167" s="158"/>
      <c r="K167" s="65"/>
      <c r="L167" s="65"/>
      <c r="M167" s="65"/>
      <c r="N167" s="65"/>
      <c r="O167" s="96"/>
      <c r="P167" s="158"/>
      <c r="Q167" s="158"/>
      <c r="R167" s="158"/>
      <c r="S167" s="158"/>
      <c r="T167" s="316"/>
    </row>
    <row r="168" spans="1:20" ht="12.75" customHeight="1">
      <c r="A168" s="161"/>
      <c r="B168" s="162"/>
      <c r="C168" s="163" t="s">
        <v>463</v>
      </c>
      <c r="D168" s="161"/>
      <c r="E168" s="390"/>
      <c r="F168" s="391"/>
      <c r="G168" s="157"/>
      <c r="H168" s="158"/>
      <c r="I168" s="157"/>
      <c r="J168" s="158"/>
      <c r="K168" s="65"/>
      <c r="L168" s="65"/>
      <c r="M168" s="65"/>
      <c r="N168" s="65"/>
      <c r="O168" s="96"/>
      <c r="P168" s="158"/>
      <c r="Q168" s="158"/>
      <c r="R168" s="158"/>
      <c r="S168" s="158"/>
      <c r="T168" s="148">
        <f>(T164*100%)/'Cav-Nax-2'!T401</f>
        <v>7.0853512000084759E-2</v>
      </c>
    </row>
    <row r="169" spans="1:20" ht="12.75" customHeight="1">
      <c r="A169" s="161"/>
      <c r="B169" s="162"/>
      <c r="C169" s="163"/>
      <c r="D169" s="161"/>
      <c r="E169" s="390"/>
      <c r="F169" s="392"/>
      <c r="G169" s="157"/>
      <c r="H169" s="158"/>
      <c r="I169" s="157"/>
      <c r="J169" s="158"/>
      <c r="K169" s="65"/>
      <c r="L169" s="65"/>
      <c r="M169" s="65"/>
      <c r="N169" s="65"/>
      <c r="O169" s="96"/>
      <c r="P169" s="158"/>
      <c r="Q169" s="158"/>
      <c r="R169" s="158"/>
      <c r="S169" s="158"/>
      <c r="T169" s="148"/>
    </row>
    <row r="170" spans="1:20" ht="12.75" customHeight="1">
      <c r="A170" s="161"/>
      <c r="B170" s="162"/>
      <c r="C170" s="163"/>
      <c r="D170" s="161"/>
      <c r="E170" s="390"/>
      <c r="F170" s="392"/>
      <c r="G170" s="157"/>
      <c r="H170" s="158"/>
      <c r="I170" s="157"/>
      <c r="J170" s="158"/>
      <c r="K170" s="65"/>
      <c r="L170" s="65"/>
      <c r="M170" s="98"/>
      <c r="N170" s="65"/>
      <c r="O170" s="96"/>
      <c r="P170" s="158"/>
      <c r="Q170" s="158"/>
      <c r="R170" s="158"/>
      <c r="S170" s="158"/>
      <c r="T170" s="148"/>
    </row>
    <row r="171" spans="1:20" ht="12.75" customHeight="1">
      <c r="A171" s="161"/>
      <c r="B171" s="162"/>
      <c r="C171" s="163"/>
      <c r="D171" s="161"/>
      <c r="E171" s="390"/>
      <c r="F171" s="393"/>
      <c r="G171" s="157"/>
      <c r="H171" s="158"/>
      <c r="I171" s="157"/>
      <c r="J171" s="158"/>
      <c r="K171" s="65"/>
      <c r="L171" s="65"/>
      <c r="M171" s="65"/>
      <c r="N171" s="65"/>
      <c r="O171" s="96"/>
      <c r="P171" s="158"/>
      <c r="Q171" s="158"/>
      <c r="R171" s="158"/>
      <c r="S171" s="158"/>
      <c r="T171" s="148"/>
    </row>
    <row r="172" spans="1:20" ht="12.75" customHeight="1">
      <c r="A172" s="252"/>
      <c r="B172" s="250"/>
      <c r="C172" s="299" t="s">
        <v>489</v>
      </c>
      <c r="D172" s="252"/>
      <c r="E172" s="312"/>
      <c r="F172" s="204">
        <f t="shared" ref="F172" si="243">H172+J172+R172</f>
        <v>0</v>
      </c>
      <c r="G172" s="249"/>
      <c r="H172" s="176">
        <f t="shared" ref="H172" si="244">G172*$P$3/1000</f>
        <v>0</v>
      </c>
      <c r="I172" s="249"/>
      <c r="J172" s="176">
        <f t="shared" ref="J172" si="245">I172*$P$4/1000</f>
        <v>0</v>
      </c>
      <c r="K172" s="15"/>
      <c r="L172" s="15"/>
      <c r="M172" s="99"/>
      <c r="N172" s="15"/>
      <c r="O172" s="93">
        <f t="shared" si="130"/>
        <v>0</v>
      </c>
      <c r="P172" s="176">
        <f t="shared" ref="P172" si="246">E172*F172</f>
        <v>0</v>
      </c>
      <c r="Q172" s="176">
        <f t="shared" ref="Q172" si="247">SUM(O172:O175)</f>
        <v>0</v>
      </c>
      <c r="R172" s="176">
        <f t="shared" ref="R172" si="248">Q172*1.02*1.05*$R$9</f>
        <v>0</v>
      </c>
      <c r="S172" s="394">
        <f t="shared" ref="S172" si="249">F172*$S$12</f>
        <v>0</v>
      </c>
      <c r="T172" s="394">
        <f t="shared" ref="T172" si="250">S172*E172</f>
        <v>0</v>
      </c>
    </row>
    <row r="173" spans="1:20" ht="12.75" customHeight="1">
      <c r="A173" s="252"/>
      <c r="B173" s="250"/>
      <c r="C173" s="300"/>
      <c r="D173" s="252"/>
      <c r="E173" s="312"/>
      <c r="F173" s="204"/>
      <c r="G173" s="249"/>
      <c r="H173" s="176"/>
      <c r="I173" s="249"/>
      <c r="J173" s="176"/>
      <c r="K173" s="15"/>
      <c r="L173" s="15"/>
      <c r="M173" s="15"/>
      <c r="N173" s="15"/>
      <c r="O173" s="93">
        <f t="shared" si="130"/>
        <v>0</v>
      </c>
      <c r="P173" s="176"/>
      <c r="Q173" s="176"/>
      <c r="R173" s="176"/>
      <c r="S173" s="394"/>
      <c r="T173" s="394"/>
    </row>
    <row r="174" spans="1:20" ht="12.75" customHeight="1">
      <c r="A174" s="252"/>
      <c r="B174" s="250"/>
      <c r="C174" s="300"/>
      <c r="D174" s="252"/>
      <c r="E174" s="312"/>
      <c r="F174" s="204"/>
      <c r="G174" s="249"/>
      <c r="H174" s="176"/>
      <c r="I174" s="249"/>
      <c r="J174" s="176"/>
      <c r="K174" s="15"/>
      <c r="L174" s="15"/>
      <c r="M174" s="15"/>
      <c r="N174" s="15"/>
      <c r="O174" s="93">
        <f t="shared" si="130"/>
        <v>0</v>
      </c>
      <c r="P174" s="176"/>
      <c r="Q174" s="176"/>
      <c r="R174" s="176"/>
      <c r="S174" s="394"/>
      <c r="T174" s="394"/>
    </row>
    <row r="175" spans="1:20" ht="12.75" customHeight="1">
      <c r="A175" s="252"/>
      <c r="B175" s="250"/>
      <c r="C175" s="301"/>
      <c r="D175" s="252"/>
      <c r="E175" s="312"/>
      <c r="F175" s="204"/>
      <c r="G175" s="249"/>
      <c r="H175" s="176"/>
      <c r="I175" s="249"/>
      <c r="J175" s="176"/>
      <c r="K175" s="15"/>
      <c r="L175" s="15"/>
      <c r="M175" s="15"/>
      <c r="N175" s="15"/>
      <c r="O175" s="93">
        <f t="shared" si="130"/>
        <v>0</v>
      </c>
      <c r="P175" s="176"/>
      <c r="Q175" s="176"/>
      <c r="R175" s="176"/>
      <c r="S175" s="394"/>
      <c r="T175" s="394"/>
    </row>
    <row r="176" spans="1:20" ht="12.75" customHeight="1">
      <c r="A176" s="169">
        <v>1</v>
      </c>
      <c r="B176" s="278" t="s">
        <v>490</v>
      </c>
      <c r="C176" s="278" t="s">
        <v>491</v>
      </c>
      <c r="D176" s="395" t="s">
        <v>459</v>
      </c>
      <c r="E176" s="396">
        <v>5</v>
      </c>
      <c r="F176" s="204">
        <f t="shared" ref="F176" si="251">H176+J176+R176</f>
        <v>10.468439060000001</v>
      </c>
      <c r="G176" s="178">
        <v>1.08</v>
      </c>
      <c r="H176" s="176">
        <f t="shared" ref="H176" si="252">G176*$P$3/1000</f>
        <v>1.958094</v>
      </c>
      <c r="I176" s="178">
        <v>0.28699999999999998</v>
      </c>
      <c r="J176" s="176">
        <f t="shared" ref="J176" si="253">I176*$P$4/1000</f>
        <v>0.68336995999999983</v>
      </c>
      <c r="K176" s="88" t="s">
        <v>56</v>
      </c>
      <c r="L176" s="88" t="s">
        <v>35</v>
      </c>
      <c r="M176" s="88">
        <v>1</v>
      </c>
      <c r="N176" s="88">
        <v>6.83</v>
      </c>
      <c r="O176" s="93">
        <f t="shared" si="130"/>
        <v>6.83</v>
      </c>
      <c r="P176" s="176">
        <f t="shared" ref="P176" si="254">E176*F176</f>
        <v>52.342195300000007</v>
      </c>
      <c r="Q176" s="176">
        <f t="shared" ref="Q176" si="255">SUM(O176:O179)</f>
        <v>6.83</v>
      </c>
      <c r="R176" s="176">
        <f t="shared" ref="R176" si="256">Q176*1.02*1.05*$R$9</f>
        <v>7.8269751000000021</v>
      </c>
      <c r="S176" s="394">
        <f t="shared" ref="S176" si="257">F176*$S$12</f>
        <v>12.272451512365267</v>
      </c>
      <c r="T176" s="394">
        <f t="shared" ref="T176" si="258">S176*E176</f>
        <v>61.362257561826333</v>
      </c>
    </row>
    <row r="177" spans="1:20" ht="12.75" customHeight="1">
      <c r="A177" s="169"/>
      <c r="B177" s="279"/>
      <c r="C177" s="279"/>
      <c r="D177" s="294"/>
      <c r="E177" s="396"/>
      <c r="F177" s="204"/>
      <c r="G177" s="178"/>
      <c r="H177" s="176"/>
      <c r="I177" s="178"/>
      <c r="J177" s="176"/>
      <c r="K177" s="88"/>
      <c r="L177" s="88"/>
      <c r="M177" s="88"/>
      <c r="N177" s="88"/>
      <c r="O177" s="93">
        <f t="shared" ref="O177:O256" si="259">M177*N177</f>
        <v>0</v>
      </c>
      <c r="P177" s="176"/>
      <c r="Q177" s="176"/>
      <c r="R177" s="176"/>
      <c r="S177" s="394"/>
      <c r="T177" s="394"/>
    </row>
    <row r="178" spans="1:20" ht="12.75" customHeight="1">
      <c r="A178" s="169"/>
      <c r="B178" s="279"/>
      <c r="C178" s="279"/>
      <c r="D178" s="294"/>
      <c r="E178" s="396"/>
      <c r="F178" s="204"/>
      <c r="G178" s="178"/>
      <c r="H178" s="176"/>
      <c r="I178" s="178"/>
      <c r="J178" s="176"/>
      <c r="K178" s="88"/>
      <c r="L178" s="88"/>
      <c r="M178" s="92"/>
      <c r="N178" s="88"/>
      <c r="O178" s="93">
        <f t="shared" si="259"/>
        <v>0</v>
      </c>
      <c r="P178" s="176"/>
      <c r="Q178" s="176"/>
      <c r="R178" s="176"/>
      <c r="S178" s="394"/>
      <c r="T178" s="394"/>
    </row>
    <row r="179" spans="1:20" ht="12.75" customHeight="1">
      <c r="A179" s="169"/>
      <c r="B179" s="280"/>
      <c r="C179" s="280"/>
      <c r="D179" s="295"/>
      <c r="E179" s="396"/>
      <c r="F179" s="204"/>
      <c r="G179" s="178"/>
      <c r="H179" s="176"/>
      <c r="I179" s="178"/>
      <c r="J179" s="176"/>
      <c r="K179" s="88"/>
      <c r="L179" s="88"/>
      <c r="M179" s="88"/>
      <c r="N179" s="88"/>
      <c r="O179" s="93">
        <f t="shared" si="259"/>
        <v>0</v>
      </c>
      <c r="P179" s="176"/>
      <c r="Q179" s="176"/>
      <c r="R179" s="176"/>
      <c r="S179" s="394"/>
      <c r="T179" s="394"/>
    </row>
    <row r="180" spans="1:20" ht="12.75" customHeight="1">
      <c r="A180" s="169">
        <v>2</v>
      </c>
      <c r="B180" s="170" t="s">
        <v>50</v>
      </c>
      <c r="C180" s="250" t="s">
        <v>492</v>
      </c>
      <c r="D180" s="250" t="s">
        <v>455</v>
      </c>
      <c r="E180" s="204">
        <v>13.5</v>
      </c>
      <c r="F180" s="204">
        <f t="shared" ref="F180" si="260">H180+J180+R180</f>
        <v>2.3917340999999999</v>
      </c>
      <c r="G180" s="249">
        <v>7.0000000000000007E-2</v>
      </c>
      <c r="H180" s="176">
        <f t="shared" ref="H180" si="261">G180*$P$3/1000</f>
        <v>0.12691350000000001</v>
      </c>
      <c r="I180" s="249">
        <v>0.21</v>
      </c>
      <c r="J180" s="176">
        <f t="shared" ref="J180" si="262">I180*$P$4/1000</f>
        <v>0.50002679999999999</v>
      </c>
      <c r="K180" s="15" t="s">
        <v>58</v>
      </c>
      <c r="L180" s="15" t="s">
        <v>47</v>
      </c>
      <c r="M180" s="15">
        <v>1.1000000000000001</v>
      </c>
      <c r="N180" s="15">
        <v>1.4</v>
      </c>
      <c r="O180" s="93">
        <f t="shared" si="259"/>
        <v>1.54</v>
      </c>
      <c r="P180" s="176">
        <f t="shared" ref="P180" si="263">E180*F180</f>
        <v>32.288410349999999</v>
      </c>
      <c r="Q180" s="176">
        <f t="shared" ref="Q180" si="264">SUM(O180:O183)</f>
        <v>1.54</v>
      </c>
      <c r="R180" s="176">
        <f t="shared" ref="R180" si="265">Q180*1.02*1.05*$R$9</f>
        <v>1.7647938000000001</v>
      </c>
      <c r="S180" s="394">
        <f t="shared" ref="S180" si="266">F180*$S$12</f>
        <v>2.8038985186317333</v>
      </c>
      <c r="T180" s="394">
        <f t="shared" ref="T180" si="267">S180*E180</f>
        <v>37.852630001528397</v>
      </c>
    </row>
    <row r="181" spans="1:20" ht="12.75" customHeight="1">
      <c r="A181" s="169"/>
      <c r="B181" s="170"/>
      <c r="C181" s="250"/>
      <c r="D181" s="252"/>
      <c r="E181" s="204"/>
      <c r="F181" s="204"/>
      <c r="G181" s="249"/>
      <c r="H181" s="176"/>
      <c r="I181" s="249"/>
      <c r="J181" s="176"/>
      <c r="K181" s="15"/>
      <c r="L181" s="15"/>
      <c r="M181" s="15"/>
      <c r="N181" s="15"/>
      <c r="O181" s="93">
        <f t="shared" si="259"/>
        <v>0</v>
      </c>
      <c r="P181" s="176"/>
      <c r="Q181" s="176"/>
      <c r="R181" s="176"/>
      <c r="S181" s="394"/>
      <c r="T181" s="394"/>
    </row>
    <row r="182" spans="1:20" ht="12.75" customHeight="1">
      <c r="A182" s="169"/>
      <c r="B182" s="170"/>
      <c r="C182" s="250"/>
      <c r="D182" s="252"/>
      <c r="E182" s="204"/>
      <c r="F182" s="204"/>
      <c r="G182" s="249"/>
      <c r="H182" s="176"/>
      <c r="I182" s="249"/>
      <c r="J182" s="176"/>
      <c r="K182" s="15"/>
      <c r="L182" s="15"/>
      <c r="M182" s="15"/>
      <c r="N182" s="15"/>
      <c r="O182" s="93">
        <f t="shared" si="259"/>
        <v>0</v>
      </c>
      <c r="P182" s="176"/>
      <c r="Q182" s="176"/>
      <c r="R182" s="176"/>
      <c r="S182" s="394"/>
      <c r="T182" s="394"/>
    </row>
    <row r="183" spans="1:20" ht="30" customHeight="1">
      <c r="A183" s="169"/>
      <c r="B183" s="170"/>
      <c r="C183" s="250"/>
      <c r="D183" s="252"/>
      <c r="E183" s="204"/>
      <c r="F183" s="204"/>
      <c r="G183" s="249"/>
      <c r="H183" s="176"/>
      <c r="I183" s="249"/>
      <c r="J183" s="176"/>
      <c r="K183" s="15"/>
      <c r="L183" s="15"/>
      <c r="M183" s="15"/>
      <c r="N183" s="15"/>
      <c r="O183" s="93">
        <f t="shared" si="259"/>
        <v>0</v>
      </c>
      <c r="P183" s="176"/>
      <c r="Q183" s="176"/>
      <c r="R183" s="176"/>
      <c r="S183" s="394"/>
      <c r="T183" s="394"/>
    </row>
    <row r="184" spans="1:20" ht="12.75" customHeight="1">
      <c r="A184" s="169">
        <v>3</v>
      </c>
      <c r="B184" s="250" t="s">
        <v>493</v>
      </c>
      <c r="C184" s="250" t="s">
        <v>494</v>
      </c>
      <c r="D184" s="395" t="s">
        <v>459</v>
      </c>
      <c r="E184" s="396">
        <v>1</v>
      </c>
      <c r="F184" s="204">
        <f t="shared" ref="F184" si="268">H184+J184+R184</f>
        <v>206.22011060000003</v>
      </c>
      <c r="G184" s="249">
        <v>12.38</v>
      </c>
      <c r="H184" s="176">
        <f t="shared" ref="H184" si="269">G184*$P$3/1000</f>
        <v>22.445558999999999</v>
      </c>
      <c r="I184" s="249">
        <v>5.99</v>
      </c>
      <c r="J184" s="176">
        <f t="shared" ref="J184" si="270">I184*$P$4/1000</f>
        <v>14.262669199999999</v>
      </c>
      <c r="K184" s="15" t="s">
        <v>56</v>
      </c>
      <c r="L184" s="15" t="s">
        <v>35</v>
      </c>
      <c r="M184" s="15">
        <v>1</v>
      </c>
      <c r="N184" s="15">
        <v>147.91999999999999</v>
      </c>
      <c r="O184" s="93">
        <f t="shared" si="259"/>
        <v>147.91999999999999</v>
      </c>
      <c r="P184" s="176">
        <f t="shared" ref="P184" si="271">E184*F184</f>
        <v>206.22011060000003</v>
      </c>
      <c r="Q184" s="176">
        <f t="shared" ref="Q184" si="272">SUM(O184:O187)</f>
        <v>147.91999999999999</v>
      </c>
      <c r="R184" s="176">
        <f t="shared" ref="R184" si="273">Q184*1.02*1.05*$R$9</f>
        <v>169.51188240000002</v>
      </c>
      <c r="S184" s="394">
        <f t="shared" ref="S184" si="274">F184*$S$12</f>
        <v>241.75775334867379</v>
      </c>
      <c r="T184" s="394">
        <f t="shared" ref="T184" si="275">S184*E184</f>
        <v>241.75775334867379</v>
      </c>
    </row>
    <row r="185" spans="1:20" ht="12.75" customHeight="1">
      <c r="A185" s="169"/>
      <c r="B185" s="250"/>
      <c r="C185" s="250"/>
      <c r="D185" s="294"/>
      <c r="E185" s="396"/>
      <c r="F185" s="204"/>
      <c r="G185" s="249"/>
      <c r="H185" s="176"/>
      <c r="I185" s="249"/>
      <c r="J185" s="176"/>
      <c r="K185" s="15"/>
      <c r="L185" s="15"/>
      <c r="M185" s="15"/>
      <c r="N185" s="15"/>
      <c r="O185" s="93">
        <f t="shared" si="259"/>
        <v>0</v>
      </c>
      <c r="P185" s="176"/>
      <c r="Q185" s="176"/>
      <c r="R185" s="176"/>
      <c r="S185" s="394"/>
      <c r="T185" s="394"/>
    </row>
    <row r="186" spans="1:20" ht="12.75" customHeight="1">
      <c r="A186" s="169"/>
      <c r="B186" s="250"/>
      <c r="C186" s="250"/>
      <c r="D186" s="294"/>
      <c r="E186" s="396"/>
      <c r="F186" s="204"/>
      <c r="G186" s="249"/>
      <c r="H186" s="176"/>
      <c r="I186" s="249"/>
      <c r="J186" s="176"/>
      <c r="K186" s="15"/>
      <c r="L186" s="15"/>
      <c r="M186" s="15"/>
      <c r="N186" s="15"/>
      <c r="O186" s="93">
        <f t="shared" si="259"/>
        <v>0</v>
      </c>
      <c r="P186" s="176"/>
      <c r="Q186" s="176"/>
      <c r="R186" s="176"/>
      <c r="S186" s="394"/>
      <c r="T186" s="394"/>
    </row>
    <row r="187" spans="1:20" ht="31.5" customHeight="1">
      <c r="A187" s="169"/>
      <c r="B187" s="250"/>
      <c r="C187" s="250"/>
      <c r="D187" s="295"/>
      <c r="E187" s="396"/>
      <c r="F187" s="204"/>
      <c r="G187" s="249"/>
      <c r="H187" s="176"/>
      <c r="I187" s="249"/>
      <c r="J187" s="176"/>
      <c r="K187" s="15"/>
      <c r="L187" s="15"/>
      <c r="M187" s="15"/>
      <c r="N187" s="15"/>
      <c r="O187" s="93">
        <f t="shared" si="259"/>
        <v>0</v>
      </c>
      <c r="P187" s="176"/>
      <c r="Q187" s="176"/>
      <c r="R187" s="176"/>
      <c r="S187" s="394"/>
      <c r="T187" s="394"/>
    </row>
    <row r="188" spans="1:20" ht="12.75" customHeight="1">
      <c r="A188" s="169">
        <v>4</v>
      </c>
      <c r="B188" s="278" t="s">
        <v>495</v>
      </c>
      <c r="C188" s="278" t="s">
        <v>496</v>
      </c>
      <c r="D188" s="395" t="s">
        <v>459</v>
      </c>
      <c r="E188" s="396">
        <v>1</v>
      </c>
      <c r="F188" s="204">
        <f t="shared" ref="F188" si="276">H188+J188+R188</f>
        <v>68.754821180000008</v>
      </c>
      <c r="G188" s="249">
        <v>2.57</v>
      </c>
      <c r="H188" s="176">
        <f t="shared" ref="H188" si="277">G188*$P$3/1000</f>
        <v>4.6595385</v>
      </c>
      <c r="I188" s="249">
        <v>1.016</v>
      </c>
      <c r="J188" s="176">
        <f t="shared" ref="J188" si="278">I188*$P$4/1000</f>
        <v>2.41917728</v>
      </c>
      <c r="K188" s="15" t="s">
        <v>56</v>
      </c>
      <c r="L188" s="15" t="s">
        <v>35</v>
      </c>
      <c r="M188" s="15">
        <v>1</v>
      </c>
      <c r="N188" s="15">
        <v>53.82</v>
      </c>
      <c r="O188" s="93">
        <f t="shared" si="259"/>
        <v>53.82</v>
      </c>
      <c r="P188" s="176">
        <f t="shared" ref="P188" si="279">E188*F188</f>
        <v>68.754821180000008</v>
      </c>
      <c r="Q188" s="176">
        <f t="shared" ref="Q188" si="280">SUM(O188:O191)</f>
        <v>53.82</v>
      </c>
      <c r="R188" s="176">
        <f t="shared" ref="R188" si="281">Q188*1.02*1.05*$R$9</f>
        <v>61.676105400000012</v>
      </c>
      <c r="S188" s="394">
        <f t="shared" ref="S188" si="282">F188*$S$12</f>
        <v>80.60324985766259</v>
      </c>
      <c r="T188" s="394">
        <f t="shared" ref="T188" si="283">S188*E188</f>
        <v>80.60324985766259</v>
      </c>
    </row>
    <row r="189" spans="1:20" ht="12.75" customHeight="1">
      <c r="A189" s="169"/>
      <c r="B189" s="279"/>
      <c r="C189" s="279"/>
      <c r="D189" s="294"/>
      <c r="E189" s="396"/>
      <c r="F189" s="204"/>
      <c r="G189" s="249"/>
      <c r="H189" s="176"/>
      <c r="I189" s="249"/>
      <c r="J189" s="176"/>
      <c r="K189" s="15"/>
      <c r="L189" s="15"/>
      <c r="M189" s="15"/>
      <c r="N189" s="15"/>
      <c r="O189" s="93">
        <f t="shared" si="259"/>
        <v>0</v>
      </c>
      <c r="P189" s="176"/>
      <c r="Q189" s="176"/>
      <c r="R189" s="176"/>
      <c r="S189" s="394"/>
      <c r="T189" s="394"/>
    </row>
    <row r="190" spans="1:20" ht="12.75" customHeight="1">
      <c r="A190" s="169"/>
      <c r="B190" s="279"/>
      <c r="C190" s="279"/>
      <c r="D190" s="294"/>
      <c r="E190" s="396"/>
      <c r="F190" s="204"/>
      <c r="G190" s="249"/>
      <c r="H190" s="176"/>
      <c r="I190" s="249"/>
      <c r="J190" s="176"/>
      <c r="K190" s="15"/>
      <c r="L190" s="15"/>
      <c r="M190" s="15"/>
      <c r="N190" s="15"/>
      <c r="O190" s="93">
        <f t="shared" si="259"/>
        <v>0</v>
      </c>
      <c r="P190" s="176"/>
      <c r="Q190" s="176"/>
      <c r="R190" s="176"/>
      <c r="S190" s="394"/>
      <c r="T190" s="394"/>
    </row>
    <row r="191" spans="1:20" ht="29.25" customHeight="1">
      <c r="A191" s="169"/>
      <c r="B191" s="280"/>
      <c r="C191" s="280"/>
      <c r="D191" s="295"/>
      <c r="E191" s="396"/>
      <c r="F191" s="204"/>
      <c r="G191" s="249"/>
      <c r="H191" s="176"/>
      <c r="I191" s="249"/>
      <c r="J191" s="176"/>
      <c r="K191" s="15"/>
      <c r="L191" s="15"/>
      <c r="M191" s="15"/>
      <c r="N191" s="15"/>
      <c r="O191" s="93">
        <f t="shared" si="259"/>
        <v>0</v>
      </c>
      <c r="P191" s="176"/>
      <c r="Q191" s="176"/>
      <c r="R191" s="176"/>
      <c r="S191" s="394"/>
      <c r="T191" s="394"/>
    </row>
    <row r="192" spans="1:20" ht="12.75" customHeight="1">
      <c r="A192" s="169">
        <v>5</v>
      </c>
      <c r="B192" s="278" t="s">
        <v>497</v>
      </c>
      <c r="C192" s="278" t="s">
        <v>498</v>
      </c>
      <c r="D192" s="395" t="s">
        <v>459</v>
      </c>
      <c r="E192" s="396">
        <v>1</v>
      </c>
      <c r="F192" s="204">
        <f t="shared" ref="F192" si="284">H192+J192+R192</f>
        <v>124.39055396000001</v>
      </c>
      <c r="G192" s="249">
        <v>3.49</v>
      </c>
      <c r="H192" s="176">
        <f t="shared" ref="H192" si="285">G192*$P$3/1000</f>
        <v>6.3275445000000001</v>
      </c>
      <c r="I192" s="249">
        <v>3.992</v>
      </c>
      <c r="J192" s="176">
        <f t="shared" ref="J192" si="286">I192*$P$4/1000</f>
        <v>9.5052713599999983</v>
      </c>
      <c r="K192" s="15" t="s">
        <v>56</v>
      </c>
      <c r="L192" s="15" t="s">
        <v>35</v>
      </c>
      <c r="M192" s="15">
        <v>1</v>
      </c>
      <c r="N192" s="15">
        <v>94.73</v>
      </c>
      <c r="O192" s="93">
        <f t="shared" si="259"/>
        <v>94.73</v>
      </c>
      <c r="P192" s="176">
        <f t="shared" ref="P192" si="287">E192*F192</f>
        <v>124.39055396000001</v>
      </c>
      <c r="Q192" s="176">
        <f t="shared" ref="Q192" si="288">SUM(O192:O195)</f>
        <v>94.73</v>
      </c>
      <c r="R192" s="176">
        <f t="shared" ref="R192" si="289">Q192*1.02*1.05*$R$9</f>
        <v>108.55773810000001</v>
      </c>
      <c r="S192" s="394">
        <f t="shared" ref="S192" si="290">F192*$S$12</f>
        <v>145.82661591864442</v>
      </c>
      <c r="T192" s="394">
        <f t="shared" ref="T192" si="291">S192*E192</f>
        <v>145.82661591864442</v>
      </c>
    </row>
    <row r="193" spans="1:20" ht="12.75" customHeight="1">
      <c r="A193" s="169"/>
      <c r="B193" s="279"/>
      <c r="C193" s="279"/>
      <c r="D193" s="294"/>
      <c r="E193" s="396"/>
      <c r="F193" s="204"/>
      <c r="G193" s="249"/>
      <c r="H193" s="176"/>
      <c r="I193" s="249"/>
      <c r="J193" s="176"/>
      <c r="K193" s="15"/>
      <c r="L193" s="15"/>
      <c r="M193" s="15"/>
      <c r="N193" s="15"/>
      <c r="O193" s="93">
        <f t="shared" si="259"/>
        <v>0</v>
      </c>
      <c r="P193" s="176"/>
      <c r="Q193" s="176"/>
      <c r="R193" s="176"/>
      <c r="S193" s="394"/>
      <c r="T193" s="394"/>
    </row>
    <row r="194" spans="1:20" ht="12.75" customHeight="1">
      <c r="A194" s="169"/>
      <c r="B194" s="279"/>
      <c r="C194" s="279"/>
      <c r="D194" s="294"/>
      <c r="E194" s="396"/>
      <c r="F194" s="204"/>
      <c r="G194" s="249"/>
      <c r="H194" s="176"/>
      <c r="I194" s="249"/>
      <c r="J194" s="176"/>
      <c r="K194" s="15"/>
      <c r="L194" s="15"/>
      <c r="M194" s="15"/>
      <c r="N194" s="15"/>
      <c r="O194" s="93">
        <f t="shared" si="259"/>
        <v>0</v>
      </c>
      <c r="P194" s="176"/>
      <c r="Q194" s="176"/>
      <c r="R194" s="176"/>
      <c r="S194" s="394"/>
      <c r="T194" s="394"/>
    </row>
    <row r="195" spans="1:20" ht="31.5" customHeight="1">
      <c r="A195" s="169"/>
      <c r="B195" s="280"/>
      <c r="C195" s="280"/>
      <c r="D195" s="295"/>
      <c r="E195" s="396"/>
      <c r="F195" s="204"/>
      <c r="G195" s="249"/>
      <c r="H195" s="176"/>
      <c r="I195" s="249"/>
      <c r="J195" s="176"/>
      <c r="K195" s="15"/>
      <c r="L195" s="15"/>
      <c r="M195" s="15"/>
      <c r="N195" s="15"/>
      <c r="O195" s="93">
        <f t="shared" si="259"/>
        <v>0</v>
      </c>
      <c r="P195" s="176"/>
      <c r="Q195" s="176"/>
      <c r="R195" s="176"/>
      <c r="S195" s="394"/>
      <c r="T195" s="394"/>
    </row>
    <row r="196" spans="1:20" ht="12.75" customHeight="1">
      <c r="A196" s="169">
        <v>6</v>
      </c>
      <c r="B196" s="278" t="s">
        <v>499</v>
      </c>
      <c r="C196" s="278" t="s">
        <v>500</v>
      </c>
      <c r="D196" s="395" t="s">
        <v>459</v>
      </c>
      <c r="E196" s="396">
        <v>1</v>
      </c>
      <c r="F196" s="204">
        <f t="shared" ref="F196" si="292">H196+J196+R196</f>
        <v>451.0856745800001</v>
      </c>
      <c r="G196" s="249">
        <v>26.67</v>
      </c>
      <c r="H196" s="176">
        <f t="shared" ref="H196" si="293">G196*$P$3/1000</f>
        <v>48.354043500000003</v>
      </c>
      <c r="I196" s="249">
        <v>13.510999999999999</v>
      </c>
      <c r="J196" s="176">
        <f t="shared" ref="J196" si="294">I196*$P$4/1000</f>
        <v>32.170771879999997</v>
      </c>
      <c r="K196" s="15" t="s">
        <v>56</v>
      </c>
      <c r="L196" s="15" t="s">
        <v>35</v>
      </c>
      <c r="M196" s="15">
        <v>1</v>
      </c>
      <c r="N196" s="15">
        <v>323.36</v>
      </c>
      <c r="O196" s="93">
        <f t="shared" si="259"/>
        <v>323.36</v>
      </c>
      <c r="P196" s="176">
        <f t="shared" ref="P196" si="295">E196*F196</f>
        <v>451.0856745800001</v>
      </c>
      <c r="Q196" s="176">
        <f t="shared" ref="Q196" si="296">SUM(O196:O199)</f>
        <v>323.36</v>
      </c>
      <c r="R196" s="176">
        <f t="shared" ref="R196" si="297">Q196*1.02*1.05*$R$9</f>
        <v>370.5608592000001</v>
      </c>
      <c r="S196" s="394">
        <f t="shared" ref="S196" si="298">F196*$S$12</f>
        <v>528.82068066465183</v>
      </c>
      <c r="T196" s="394">
        <f t="shared" ref="T196" si="299">S196*E196</f>
        <v>528.82068066465183</v>
      </c>
    </row>
    <row r="197" spans="1:20" ht="12.75" customHeight="1">
      <c r="A197" s="169"/>
      <c r="B197" s="279"/>
      <c r="C197" s="279"/>
      <c r="D197" s="294"/>
      <c r="E197" s="396"/>
      <c r="F197" s="204"/>
      <c r="G197" s="249"/>
      <c r="H197" s="176"/>
      <c r="I197" s="249"/>
      <c r="J197" s="176"/>
      <c r="K197" s="15"/>
      <c r="L197" s="15"/>
      <c r="M197" s="15"/>
      <c r="N197" s="15"/>
      <c r="O197" s="93">
        <f t="shared" si="259"/>
        <v>0</v>
      </c>
      <c r="P197" s="176"/>
      <c r="Q197" s="176"/>
      <c r="R197" s="176"/>
      <c r="S197" s="394"/>
      <c r="T197" s="394"/>
    </row>
    <row r="198" spans="1:20" ht="12.75" customHeight="1">
      <c r="A198" s="169"/>
      <c r="B198" s="279"/>
      <c r="C198" s="279"/>
      <c r="D198" s="294"/>
      <c r="E198" s="396"/>
      <c r="F198" s="204"/>
      <c r="G198" s="249"/>
      <c r="H198" s="176"/>
      <c r="I198" s="249"/>
      <c r="J198" s="176"/>
      <c r="K198" s="15"/>
      <c r="L198" s="15"/>
      <c r="M198" s="15"/>
      <c r="N198" s="15"/>
      <c r="O198" s="93">
        <f t="shared" si="259"/>
        <v>0</v>
      </c>
      <c r="P198" s="176"/>
      <c r="Q198" s="176"/>
      <c r="R198" s="176"/>
      <c r="S198" s="394"/>
      <c r="T198" s="394"/>
    </row>
    <row r="199" spans="1:20" ht="42" customHeight="1">
      <c r="A199" s="169"/>
      <c r="B199" s="280"/>
      <c r="C199" s="280"/>
      <c r="D199" s="295"/>
      <c r="E199" s="396"/>
      <c r="F199" s="204"/>
      <c r="G199" s="249"/>
      <c r="H199" s="176"/>
      <c r="I199" s="249"/>
      <c r="J199" s="176"/>
      <c r="K199" s="15"/>
      <c r="L199" s="15"/>
      <c r="M199" s="15"/>
      <c r="N199" s="15"/>
      <c r="O199" s="93">
        <f t="shared" si="259"/>
        <v>0</v>
      </c>
      <c r="P199" s="176"/>
      <c r="Q199" s="176"/>
      <c r="R199" s="176"/>
      <c r="S199" s="394"/>
      <c r="T199" s="394"/>
    </row>
    <row r="200" spans="1:20" ht="12.75" customHeight="1">
      <c r="A200" s="169">
        <v>7</v>
      </c>
      <c r="B200" s="278" t="s">
        <v>501</v>
      </c>
      <c r="C200" s="278" t="s">
        <v>502</v>
      </c>
      <c r="D200" s="395" t="s">
        <v>459</v>
      </c>
      <c r="E200" s="396">
        <v>2</v>
      </c>
      <c r="F200" s="204">
        <f t="shared" ref="F200" si="300">H200+J200+R200</f>
        <v>1058.5048898599998</v>
      </c>
      <c r="G200" s="249">
        <v>58.83</v>
      </c>
      <c r="H200" s="176">
        <f t="shared" ref="H200" si="301">G200*$P$3/1000</f>
        <v>106.66173149999999</v>
      </c>
      <c r="I200" s="249">
        <v>33.122</v>
      </c>
      <c r="J200" s="176">
        <f t="shared" ref="J200" si="302">I200*$P$4/1000</f>
        <v>78.866131760000002</v>
      </c>
      <c r="K200" s="15" t="s">
        <v>56</v>
      </c>
      <c r="L200" s="15" t="s">
        <v>35</v>
      </c>
      <c r="M200" s="15">
        <v>1</v>
      </c>
      <c r="N200" s="15">
        <v>761.78</v>
      </c>
      <c r="O200" s="93">
        <f t="shared" si="259"/>
        <v>761.78</v>
      </c>
      <c r="P200" s="176">
        <f t="shared" ref="P200" si="303">E200*F200</f>
        <v>2117.0097797199996</v>
      </c>
      <c r="Q200" s="176">
        <f t="shared" ref="Q200" si="304">SUM(O200:O203)</f>
        <v>761.78</v>
      </c>
      <c r="R200" s="176">
        <f t="shared" ref="R200" si="305">Q200*1.02*1.05*$R$9</f>
        <v>872.97702659999993</v>
      </c>
      <c r="S200" s="394">
        <f t="shared" ref="S200" si="306">F200*$S$12</f>
        <v>1240.9156572391971</v>
      </c>
      <c r="T200" s="394">
        <f t="shared" ref="T200" si="307">S200*E200</f>
        <v>2481.8313144783942</v>
      </c>
    </row>
    <row r="201" spans="1:20" ht="12.75" customHeight="1">
      <c r="A201" s="169"/>
      <c r="B201" s="279"/>
      <c r="C201" s="279"/>
      <c r="D201" s="294"/>
      <c r="E201" s="396"/>
      <c r="F201" s="204"/>
      <c r="G201" s="249"/>
      <c r="H201" s="176"/>
      <c r="I201" s="249"/>
      <c r="J201" s="176"/>
      <c r="K201" s="15"/>
      <c r="L201" s="15"/>
      <c r="M201" s="15"/>
      <c r="N201" s="15"/>
      <c r="O201" s="93">
        <f t="shared" si="259"/>
        <v>0</v>
      </c>
      <c r="P201" s="176"/>
      <c r="Q201" s="176"/>
      <c r="R201" s="176"/>
      <c r="S201" s="394"/>
      <c r="T201" s="394"/>
    </row>
    <row r="202" spans="1:20" ht="12.75" customHeight="1">
      <c r="A202" s="169"/>
      <c r="B202" s="279"/>
      <c r="C202" s="279"/>
      <c r="D202" s="294"/>
      <c r="E202" s="396"/>
      <c r="F202" s="204"/>
      <c r="G202" s="249"/>
      <c r="H202" s="176"/>
      <c r="I202" s="249"/>
      <c r="J202" s="176"/>
      <c r="K202" s="15"/>
      <c r="L202" s="15"/>
      <c r="M202" s="15"/>
      <c r="N202" s="15"/>
      <c r="O202" s="93">
        <f t="shared" si="259"/>
        <v>0</v>
      </c>
      <c r="P202" s="176"/>
      <c r="Q202" s="176"/>
      <c r="R202" s="176"/>
      <c r="S202" s="394"/>
      <c r="T202" s="394"/>
    </row>
    <row r="203" spans="1:20" ht="47.25" customHeight="1">
      <c r="A203" s="169"/>
      <c r="B203" s="280"/>
      <c r="C203" s="280"/>
      <c r="D203" s="295"/>
      <c r="E203" s="396"/>
      <c r="F203" s="204"/>
      <c r="G203" s="249"/>
      <c r="H203" s="176"/>
      <c r="I203" s="249"/>
      <c r="J203" s="176"/>
      <c r="K203" s="15"/>
      <c r="L203" s="15"/>
      <c r="M203" s="15"/>
      <c r="N203" s="15"/>
      <c r="O203" s="93">
        <f t="shared" si="259"/>
        <v>0</v>
      </c>
      <c r="P203" s="176"/>
      <c r="Q203" s="176"/>
      <c r="R203" s="176"/>
      <c r="S203" s="394"/>
      <c r="T203" s="394"/>
    </row>
    <row r="204" spans="1:20" ht="12.75" customHeight="1">
      <c r="A204" s="169">
        <v>8</v>
      </c>
      <c r="B204" s="170" t="s">
        <v>504</v>
      </c>
      <c r="C204" s="170" t="s">
        <v>503</v>
      </c>
      <c r="D204" s="395" t="s">
        <v>459</v>
      </c>
      <c r="E204" s="396">
        <v>3</v>
      </c>
      <c r="F204" s="204">
        <f t="shared" ref="F204" si="308">H204+J204+R204</f>
        <v>70.834044620000014</v>
      </c>
      <c r="G204" s="249">
        <v>14.07</v>
      </c>
      <c r="H204" s="176">
        <f t="shared" ref="H204" si="309">G204*$P$3/1000</f>
        <v>25.5096135</v>
      </c>
      <c r="I204" s="249">
        <v>7.7539999999999996</v>
      </c>
      <c r="J204" s="176">
        <f t="shared" ref="J204" si="310">I204*$P$4/1000</f>
        <v>18.46289432</v>
      </c>
      <c r="K204" s="15" t="s">
        <v>56</v>
      </c>
      <c r="L204" s="15" t="s">
        <v>35</v>
      </c>
      <c r="M204" s="15">
        <v>1</v>
      </c>
      <c r="N204" s="15">
        <v>23.44</v>
      </c>
      <c r="O204" s="93">
        <f t="shared" si="259"/>
        <v>23.44</v>
      </c>
      <c r="P204" s="176">
        <f t="shared" ref="P204" si="311">E204*F204</f>
        <v>212.50213386000004</v>
      </c>
      <c r="Q204" s="176">
        <f t="shared" ref="Q204" si="312">SUM(O204:O207)</f>
        <v>23.44</v>
      </c>
      <c r="R204" s="176">
        <f t="shared" ref="R204" si="313">Q204*1.02*1.05*$R$9</f>
        <v>26.861536800000007</v>
      </c>
      <c r="S204" s="394">
        <f t="shared" ref="S204" si="314">F204*$S$12</f>
        <v>83.04078316177042</v>
      </c>
      <c r="T204" s="394">
        <f t="shared" ref="T204" si="315">S204*E204</f>
        <v>249.12234948531125</v>
      </c>
    </row>
    <row r="205" spans="1:20" ht="12.75" customHeight="1">
      <c r="A205" s="169"/>
      <c r="B205" s="170"/>
      <c r="C205" s="170"/>
      <c r="D205" s="294"/>
      <c r="E205" s="396"/>
      <c r="F205" s="204"/>
      <c r="G205" s="249"/>
      <c r="H205" s="176"/>
      <c r="I205" s="249"/>
      <c r="J205" s="176"/>
      <c r="K205" s="15"/>
      <c r="L205" s="15"/>
      <c r="M205" s="15"/>
      <c r="N205" s="15"/>
      <c r="O205" s="93">
        <f t="shared" si="259"/>
        <v>0</v>
      </c>
      <c r="P205" s="176"/>
      <c r="Q205" s="176"/>
      <c r="R205" s="176"/>
      <c r="S205" s="394"/>
      <c r="T205" s="394"/>
    </row>
    <row r="206" spans="1:20" ht="12.75" customHeight="1">
      <c r="A206" s="169"/>
      <c r="B206" s="170"/>
      <c r="C206" s="170"/>
      <c r="D206" s="294"/>
      <c r="E206" s="396"/>
      <c r="F206" s="204"/>
      <c r="G206" s="249"/>
      <c r="H206" s="176"/>
      <c r="I206" s="249"/>
      <c r="J206" s="176"/>
      <c r="K206" s="15"/>
      <c r="L206" s="15"/>
      <c r="M206" s="15"/>
      <c r="N206" s="15"/>
      <c r="O206" s="93">
        <f t="shared" si="259"/>
        <v>0</v>
      </c>
      <c r="P206" s="176"/>
      <c r="Q206" s="176"/>
      <c r="R206" s="176"/>
      <c r="S206" s="394"/>
      <c r="T206" s="394"/>
    </row>
    <row r="207" spans="1:20" ht="24" customHeight="1">
      <c r="A207" s="169"/>
      <c r="B207" s="170"/>
      <c r="C207" s="170"/>
      <c r="D207" s="295"/>
      <c r="E207" s="396"/>
      <c r="F207" s="204"/>
      <c r="G207" s="249"/>
      <c r="H207" s="176"/>
      <c r="I207" s="249"/>
      <c r="J207" s="176"/>
      <c r="K207" s="15"/>
      <c r="L207" s="15"/>
      <c r="M207" s="15"/>
      <c r="N207" s="15"/>
      <c r="O207" s="93">
        <f t="shared" si="259"/>
        <v>0</v>
      </c>
      <c r="P207" s="176"/>
      <c r="Q207" s="176"/>
      <c r="R207" s="176"/>
      <c r="S207" s="394"/>
      <c r="T207" s="394"/>
    </row>
    <row r="208" spans="1:20" ht="12.75" customHeight="1">
      <c r="A208" s="169">
        <v>9</v>
      </c>
      <c r="B208" s="170" t="s">
        <v>113</v>
      </c>
      <c r="C208" s="170" t="s">
        <v>505</v>
      </c>
      <c r="D208" s="302" t="s">
        <v>466</v>
      </c>
      <c r="E208" s="213">
        <v>2115</v>
      </c>
      <c r="F208" s="204">
        <f t="shared" ref="F208" si="316">H208+J208+R208</f>
        <v>0.1631745</v>
      </c>
      <c r="G208" s="249">
        <v>0.09</v>
      </c>
      <c r="H208" s="176">
        <f t="shared" ref="H208" si="317">G208*$P$3/1000</f>
        <v>0.1631745</v>
      </c>
      <c r="I208" s="249"/>
      <c r="J208" s="176">
        <f t="shared" ref="J208" si="318">I208*$P$4/1000</f>
        <v>0</v>
      </c>
      <c r="K208" s="15"/>
      <c r="L208" s="15"/>
      <c r="M208" s="15"/>
      <c r="N208" s="15"/>
      <c r="O208" s="93">
        <f t="shared" si="259"/>
        <v>0</v>
      </c>
      <c r="P208" s="176">
        <f t="shared" ref="P208" si="319">E208*F208</f>
        <v>345.11406749999998</v>
      </c>
      <c r="Q208" s="176">
        <f t="shared" ref="Q208" si="320">SUM(O208:O211)</f>
        <v>0</v>
      </c>
      <c r="R208" s="176">
        <f t="shared" ref="R208" si="321">Q208*1.02*1.05*$R$9</f>
        <v>0</v>
      </c>
      <c r="S208" s="394">
        <f t="shared" ref="S208" si="322">F208*$S$12</f>
        <v>0.19129414880545198</v>
      </c>
      <c r="T208" s="394">
        <f t="shared" ref="T208" si="323">S208*E208</f>
        <v>404.58712472353096</v>
      </c>
    </row>
    <row r="209" spans="1:20" ht="12.75" customHeight="1">
      <c r="A209" s="169"/>
      <c r="B209" s="170"/>
      <c r="C209" s="170"/>
      <c r="D209" s="303"/>
      <c r="E209" s="213"/>
      <c r="F209" s="204"/>
      <c r="G209" s="249"/>
      <c r="H209" s="176"/>
      <c r="I209" s="249"/>
      <c r="J209" s="176"/>
      <c r="K209" s="15"/>
      <c r="L209" s="15"/>
      <c r="M209" s="15"/>
      <c r="N209" s="15"/>
      <c r="O209" s="93">
        <f t="shared" si="259"/>
        <v>0</v>
      </c>
      <c r="P209" s="176"/>
      <c r="Q209" s="176"/>
      <c r="R209" s="176"/>
      <c r="S209" s="394"/>
      <c r="T209" s="394"/>
    </row>
    <row r="210" spans="1:20" ht="12.75" customHeight="1">
      <c r="A210" s="169"/>
      <c r="B210" s="170"/>
      <c r="C210" s="170"/>
      <c r="D210" s="303"/>
      <c r="E210" s="213"/>
      <c r="F210" s="204"/>
      <c r="G210" s="249"/>
      <c r="H210" s="176"/>
      <c r="I210" s="249"/>
      <c r="J210" s="176"/>
      <c r="K210" s="15"/>
      <c r="L210" s="15"/>
      <c r="M210" s="15"/>
      <c r="N210" s="15"/>
      <c r="O210" s="93">
        <f t="shared" si="259"/>
        <v>0</v>
      </c>
      <c r="P210" s="176"/>
      <c r="Q210" s="176"/>
      <c r="R210" s="176"/>
      <c r="S210" s="394"/>
      <c r="T210" s="394"/>
    </row>
    <row r="211" spans="1:20" ht="12.75" customHeight="1">
      <c r="A211" s="169"/>
      <c r="B211" s="170"/>
      <c r="C211" s="170"/>
      <c r="D211" s="304"/>
      <c r="E211" s="213"/>
      <c r="F211" s="204"/>
      <c r="G211" s="249"/>
      <c r="H211" s="176"/>
      <c r="I211" s="249"/>
      <c r="J211" s="176"/>
      <c r="K211" s="15"/>
      <c r="L211" s="15"/>
      <c r="M211" s="15"/>
      <c r="N211" s="15"/>
      <c r="O211" s="93">
        <f t="shared" si="259"/>
        <v>0</v>
      </c>
      <c r="P211" s="176"/>
      <c r="Q211" s="176"/>
      <c r="R211" s="176"/>
      <c r="S211" s="394"/>
      <c r="T211" s="394"/>
    </row>
    <row r="212" spans="1:20" ht="12.75" customHeight="1">
      <c r="A212" s="169">
        <v>10</v>
      </c>
      <c r="B212" s="170" t="s">
        <v>115</v>
      </c>
      <c r="C212" s="250" t="s">
        <v>506</v>
      </c>
      <c r="D212" s="302" t="s">
        <v>466</v>
      </c>
      <c r="E212" s="213">
        <v>2115</v>
      </c>
      <c r="F212" s="204">
        <f t="shared" ref="F212" si="324">H212+J212+R212</f>
        <v>0.24442056000000004</v>
      </c>
      <c r="G212" s="249">
        <v>2.4199999999999999E-2</v>
      </c>
      <c r="H212" s="176">
        <f t="shared" ref="H212" si="325">G212*$P$3/1000</f>
        <v>4.3875809999999994E-2</v>
      </c>
      <c r="I212" s="257"/>
      <c r="J212" s="176">
        <f t="shared" ref="J212" si="326">I212*$P$4/1000</f>
        <v>0</v>
      </c>
      <c r="K212" s="15" t="s">
        <v>118</v>
      </c>
      <c r="L212" s="15" t="s">
        <v>39</v>
      </c>
      <c r="M212" s="15">
        <v>3.5000000000000003E-2</v>
      </c>
      <c r="N212" s="15">
        <v>5</v>
      </c>
      <c r="O212" s="93">
        <f t="shared" si="259"/>
        <v>0.17500000000000002</v>
      </c>
      <c r="P212" s="176">
        <f t="shared" ref="P212" si="327">E212*F212</f>
        <v>516.94948440000007</v>
      </c>
      <c r="Q212" s="176">
        <f t="shared" ref="Q212" si="328">SUM(O212:O215)</f>
        <v>0.17500000000000002</v>
      </c>
      <c r="R212" s="176">
        <f t="shared" ref="R212" si="329">Q212*1.02*1.05*$R$9</f>
        <v>0.20054475000000005</v>
      </c>
      <c r="S212" s="394">
        <f t="shared" ref="S212" si="330">F212*$S$12</f>
        <v>0.28654123638038975</v>
      </c>
      <c r="T212" s="394">
        <f t="shared" ref="T212" si="331">S212*E212</f>
        <v>606.03471494452435</v>
      </c>
    </row>
    <row r="213" spans="1:20" ht="12.75" customHeight="1">
      <c r="A213" s="169"/>
      <c r="B213" s="170"/>
      <c r="C213" s="250"/>
      <c r="D213" s="303"/>
      <c r="E213" s="213"/>
      <c r="F213" s="204"/>
      <c r="G213" s="249"/>
      <c r="H213" s="176"/>
      <c r="I213" s="257"/>
      <c r="J213" s="176"/>
      <c r="K213" s="15"/>
      <c r="L213" s="15"/>
      <c r="M213" s="15"/>
      <c r="N213" s="15"/>
      <c r="O213" s="93">
        <f t="shared" si="259"/>
        <v>0</v>
      </c>
      <c r="P213" s="176"/>
      <c r="Q213" s="176"/>
      <c r="R213" s="176"/>
      <c r="S213" s="394"/>
      <c r="T213" s="394"/>
    </row>
    <row r="214" spans="1:20" ht="12.75" customHeight="1">
      <c r="A214" s="169"/>
      <c r="B214" s="170"/>
      <c r="C214" s="250"/>
      <c r="D214" s="303"/>
      <c r="E214" s="213"/>
      <c r="F214" s="204"/>
      <c r="G214" s="249"/>
      <c r="H214" s="176"/>
      <c r="I214" s="257"/>
      <c r="J214" s="176"/>
      <c r="K214" s="15"/>
      <c r="L214" s="15"/>
      <c r="M214" s="15"/>
      <c r="N214" s="15"/>
      <c r="O214" s="93">
        <f t="shared" si="259"/>
        <v>0</v>
      </c>
      <c r="P214" s="176"/>
      <c r="Q214" s="176"/>
      <c r="R214" s="176"/>
      <c r="S214" s="394"/>
      <c r="T214" s="394"/>
    </row>
    <row r="215" spans="1:20" ht="12.75" customHeight="1">
      <c r="A215" s="169"/>
      <c r="B215" s="170"/>
      <c r="C215" s="250"/>
      <c r="D215" s="304"/>
      <c r="E215" s="213"/>
      <c r="F215" s="204"/>
      <c r="G215" s="249"/>
      <c r="H215" s="176"/>
      <c r="I215" s="257"/>
      <c r="J215" s="176"/>
      <c r="K215" s="15"/>
      <c r="L215" s="15"/>
      <c r="M215" s="15"/>
      <c r="N215" s="15"/>
      <c r="O215" s="93">
        <f t="shared" si="259"/>
        <v>0</v>
      </c>
      <c r="P215" s="176"/>
      <c r="Q215" s="176"/>
      <c r="R215" s="176"/>
      <c r="S215" s="394"/>
      <c r="T215" s="394"/>
    </row>
    <row r="216" spans="1:20" ht="12.75" customHeight="1">
      <c r="A216" s="161"/>
      <c r="B216" s="162"/>
      <c r="C216" s="163" t="s">
        <v>462</v>
      </c>
      <c r="D216" s="161"/>
      <c r="E216" s="390"/>
      <c r="F216" s="391"/>
      <c r="G216" s="157"/>
      <c r="H216" s="158"/>
      <c r="I216" s="157"/>
      <c r="J216" s="158"/>
      <c r="K216" s="65"/>
      <c r="L216" s="65"/>
      <c r="M216" s="65"/>
      <c r="N216" s="65"/>
      <c r="O216" s="96"/>
      <c r="P216" s="158"/>
      <c r="Q216" s="158"/>
      <c r="R216" s="158"/>
      <c r="S216" s="158"/>
      <c r="T216" s="316">
        <f>SUM(T176:T215)</f>
        <v>4837.7986909847477</v>
      </c>
    </row>
    <row r="217" spans="1:20" ht="12.75" customHeight="1">
      <c r="A217" s="161"/>
      <c r="B217" s="162"/>
      <c r="C217" s="163"/>
      <c r="D217" s="161"/>
      <c r="E217" s="390"/>
      <c r="F217" s="392"/>
      <c r="G217" s="157"/>
      <c r="H217" s="158"/>
      <c r="I217" s="157"/>
      <c r="J217" s="158"/>
      <c r="K217" s="65"/>
      <c r="L217" s="65"/>
      <c r="M217" s="65"/>
      <c r="N217" s="65"/>
      <c r="O217" s="96"/>
      <c r="P217" s="158"/>
      <c r="Q217" s="158"/>
      <c r="R217" s="158"/>
      <c r="S217" s="158"/>
      <c r="T217" s="316"/>
    </row>
    <row r="218" spans="1:20" ht="12.75" customHeight="1">
      <c r="A218" s="161"/>
      <c r="B218" s="162"/>
      <c r="C218" s="163"/>
      <c r="D218" s="161"/>
      <c r="E218" s="390"/>
      <c r="F218" s="392"/>
      <c r="G218" s="157"/>
      <c r="H218" s="158"/>
      <c r="I218" s="157"/>
      <c r="J218" s="158"/>
      <c r="K218" s="65"/>
      <c r="L218" s="65"/>
      <c r="M218" s="98"/>
      <c r="N218" s="65"/>
      <c r="O218" s="96"/>
      <c r="P218" s="158"/>
      <c r="Q218" s="158"/>
      <c r="R218" s="158"/>
      <c r="S218" s="158"/>
      <c r="T218" s="316"/>
    </row>
    <row r="219" spans="1:20" ht="12.75" customHeight="1">
      <c r="A219" s="161"/>
      <c r="B219" s="162"/>
      <c r="C219" s="163"/>
      <c r="D219" s="161"/>
      <c r="E219" s="390"/>
      <c r="F219" s="393"/>
      <c r="G219" s="157"/>
      <c r="H219" s="158"/>
      <c r="I219" s="157"/>
      <c r="J219" s="158"/>
      <c r="K219" s="65"/>
      <c r="L219" s="65"/>
      <c r="M219" s="65"/>
      <c r="N219" s="65"/>
      <c r="O219" s="96"/>
      <c r="P219" s="158"/>
      <c r="Q219" s="158"/>
      <c r="R219" s="158"/>
      <c r="S219" s="158"/>
      <c r="T219" s="316"/>
    </row>
    <row r="220" spans="1:20" ht="12.75" customHeight="1">
      <c r="A220" s="161"/>
      <c r="B220" s="162"/>
      <c r="C220" s="163" t="s">
        <v>463</v>
      </c>
      <c r="D220" s="161"/>
      <c r="E220" s="390"/>
      <c r="F220" s="391"/>
      <c r="G220" s="157"/>
      <c r="H220" s="158"/>
      <c r="I220" s="157"/>
      <c r="J220" s="158"/>
      <c r="K220" s="65"/>
      <c r="L220" s="65"/>
      <c r="M220" s="65"/>
      <c r="N220" s="65"/>
      <c r="O220" s="96"/>
      <c r="P220" s="158"/>
      <c r="Q220" s="158"/>
      <c r="R220" s="158"/>
      <c r="S220" s="158"/>
      <c r="T220" s="148">
        <f>(T216*100%)/'Cav-Nax-2'!T401</f>
        <v>0.31682323118475297</v>
      </c>
    </row>
    <row r="221" spans="1:20" ht="12.75" customHeight="1">
      <c r="A221" s="161"/>
      <c r="B221" s="162"/>
      <c r="C221" s="163"/>
      <c r="D221" s="161"/>
      <c r="E221" s="390"/>
      <c r="F221" s="392"/>
      <c r="G221" s="157"/>
      <c r="H221" s="158"/>
      <c r="I221" s="157"/>
      <c r="J221" s="158"/>
      <c r="K221" s="65"/>
      <c r="L221" s="65"/>
      <c r="M221" s="65"/>
      <c r="N221" s="65"/>
      <c r="O221" s="96"/>
      <c r="P221" s="158"/>
      <c r="Q221" s="158"/>
      <c r="R221" s="158"/>
      <c r="S221" s="158"/>
      <c r="T221" s="148"/>
    </row>
    <row r="222" spans="1:20" ht="12.75" customHeight="1">
      <c r="A222" s="161"/>
      <c r="B222" s="162"/>
      <c r="C222" s="163"/>
      <c r="D222" s="161"/>
      <c r="E222" s="390"/>
      <c r="F222" s="392"/>
      <c r="G222" s="157"/>
      <c r="H222" s="158"/>
      <c r="I222" s="157"/>
      <c r="J222" s="158"/>
      <c r="K222" s="65"/>
      <c r="L222" s="65"/>
      <c r="M222" s="98"/>
      <c r="N222" s="65"/>
      <c r="O222" s="96"/>
      <c r="P222" s="158"/>
      <c r="Q222" s="158"/>
      <c r="R222" s="158"/>
      <c r="S222" s="158"/>
      <c r="T222" s="148"/>
    </row>
    <row r="223" spans="1:20" ht="12.75" customHeight="1">
      <c r="A223" s="161"/>
      <c r="B223" s="162"/>
      <c r="C223" s="163"/>
      <c r="D223" s="161"/>
      <c r="E223" s="390"/>
      <c r="F223" s="393"/>
      <c r="G223" s="157"/>
      <c r="H223" s="158"/>
      <c r="I223" s="157"/>
      <c r="J223" s="158"/>
      <c r="K223" s="65"/>
      <c r="L223" s="65"/>
      <c r="M223" s="65"/>
      <c r="N223" s="65"/>
      <c r="O223" s="96"/>
      <c r="P223" s="158"/>
      <c r="Q223" s="158"/>
      <c r="R223" s="158"/>
      <c r="S223" s="158"/>
      <c r="T223" s="148"/>
    </row>
    <row r="224" spans="1:20" ht="12.75" customHeight="1">
      <c r="A224" s="169"/>
      <c r="B224" s="170"/>
      <c r="C224" s="258" t="s">
        <v>507</v>
      </c>
      <c r="D224" s="169"/>
      <c r="E224" s="213"/>
      <c r="F224" s="204">
        <f t="shared" ref="F224" si="332">H224+J224+R224</f>
        <v>0</v>
      </c>
      <c r="G224" s="249"/>
      <c r="H224" s="176">
        <f t="shared" ref="H224" si="333">G224*$P$3/1000</f>
        <v>0</v>
      </c>
      <c r="I224" s="257"/>
      <c r="J224" s="176">
        <f t="shared" ref="J224" si="334">I224*$P$4/1000</f>
        <v>0</v>
      </c>
      <c r="K224" s="15"/>
      <c r="L224" s="15"/>
      <c r="M224" s="15"/>
      <c r="N224" s="15"/>
      <c r="O224" s="93">
        <f t="shared" si="259"/>
        <v>0</v>
      </c>
      <c r="P224" s="176">
        <f t="shared" ref="P224" si="335">E224*F224</f>
        <v>0</v>
      </c>
      <c r="Q224" s="176">
        <f t="shared" ref="Q224" si="336">SUM(O224:O227)</f>
        <v>0</v>
      </c>
      <c r="R224" s="176">
        <f t="shared" ref="R224" si="337">Q224*1.02*1.05*$R$9</f>
        <v>0</v>
      </c>
      <c r="S224" s="394">
        <f t="shared" ref="S224" si="338">F224*$S$12</f>
        <v>0</v>
      </c>
      <c r="T224" s="394">
        <f t="shared" ref="T224" si="339">S224*E224</f>
        <v>0</v>
      </c>
    </row>
    <row r="225" spans="1:20" ht="12.75" customHeight="1">
      <c r="A225" s="169"/>
      <c r="B225" s="170"/>
      <c r="C225" s="258"/>
      <c r="D225" s="169"/>
      <c r="E225" s="213"/>
      <c r="F225" s="204"/>
      <c r="G225" s="249"/>
      <c r="H225" s="176"/>
      <c r="I225" s="257"/>
      <c r="J225" s="176"/>
      <c r="K225" s="15"/>
      <c r="L225" s="15"/>
      <c r="M225" s="15"/>
      <c r="N225" s="15"/>
      <c r="O225" s="93">
        <f t="shared" si="259"/>
        <v>0</v>
      </c>
      <c r="P225" s="176"/>
      <c r="Q225" s="176"/>
      <c r="R225" s="176"/>
      <c r="S225" s="394"/>
      <c r="T225" s="394"/>
    </row>
    <row r="226" spans="1:20" ht="12.75" customHeight="1">
      <c r="A226" s="169"/>
      <c r="B226" s="170"/>
      <c r="C226" s="258"/>
      <c r="D226" s="169"/>
      <c r="E226" s="213"/>
      <c r="F226" s="204"/>
      <c r="G226" s="249"/>
      <c r="H226" s="176"/>
      <c r="I226" s="257"/>
      <c r="J226" s="176"/>
      <c r="K226" s="15"/>
      <c r="L226" s="15"/>
      <c r="M226" s="15"/>
      <c r="N226" s="15"/>
      <c r="O226" s="93">
        <f t="shared" si="259"/>
        <v>0</v>
      </c>
      <c r="P226" s="176"/>
      <c r="Q226" s="176"/>
      <c r="R226" s="176"/>
      <c r="S226" s="394"/>
      <c r="T226" s="394"/>
    </row>
    <row r="227" spans="1:20" ht="12.75" customHeight="1">
      <c r="A227" s="169"/>
      <c r="B227" s="170"/>
      <c r="C227" s="258"/>
      <c r="D227" s="169"/>
      <c r="E227" s="213"/>
      <c r="F227" s="204"/>
      <c r="G227" s="249"/>
      <c r="H227" s="176"/>
      <c r="I227" s="257"/>
      <c r="J227" s="176"/>
      <c r="K227" s="15"/>
      <c r="L227" s="15"/>
      <c r="M227" s="15"/>
      <c r="N227" s="15"/>
      <c r="O227" s="93">
        <f t="shared" si="259"/>
        <v>0</v>
      </c>
      <c r="P227" s="176"/>
      <c r="Q227" s="176"/>
      <c r="R227" s="176"/>
      <c r="S227" s="394"/>
      <c r="T227" s="394"/>
    </row>
    <row r="228" spans="1:20" ht="12.75" customHeight="1">
      <c r="A228" s="169"/>
      <c r="B228" s="170"/>
      <c r="C228" s="258" t="s">
        <v>508</v>
      </c>
      <c r="D228" s="169"/>
      <c r="E228" s="213"/>
      <c r="F228" s="204">
        <f t="shared" ref="F228" si="340">H228+J228+R228</f>
        <v>0</v>
      </c>
      <c r="G228" s="249"/>
      <c r="H228" s="176">
        <f t="shared" ref="H228" si="341">G228*$P$3/1000</f>
        <v>0</v>
      </c>
      <c r="I228" s="257"/>
      <c r="J228" s="176">
        <f t="shared" ref="J228" si="342">I228*$P$4/1000</f>
        <v>0</v>
      </c>
      <c r="K228" s="15"/>
      <c r="L228" s="15"/>
      <c r="M228" s="15"/>
      <c r="N228" s="15"/>
      <c r="O228" s="93">
        <f t="shared" si="259"/>
        <v>0</v>
      </c>
      <c r="P228" s="176">
        <f t="shared" ref="P228" si="343">E228*F228</f>
        <v>0</v>
      </c>
      <c r="Q228" s="176">
        <f t="shared" ref="Q228" si="344">SUM(O228:O231)</f>
        <v>0</v>
      </c>
      <c r="R228" s="176">
        <f t="shared" ref="R228" si="345">Q228*1.02*1.05*$R$9</f>
        <v>0</v>
      </c>
      <c r="S228" s="394">
        <f t="shared" ref="S228" si="346">F228*$S$12</f>
        <v>0</v>
      </c>
      <c r="T228" s="394">
        <f t="shared" ref="T228" si="347">S228*E228</f>
        <v>0</v>
      </c>
    </row>
    <row r="229" spans="1:20" ht="12.75" customHeight="1">
      <c r="A229" s="169"/>
      <c r="B229" s="170"/>
      <c r="C229" s="258"/>
      <c r="D229" s="169"/>
      <c r="E229" s="213"/>
      <c r="F229" s="204"/>
      <c r="G229" s="249"/>
      <c r="H229" s="176"/>
      <c r="I229" s="257"/>
      <c r="J229" s="176"/>
      <c r="K229" s="15"/>
      <c r="L229" s="15"/>
      <c r="M229" s="15"/>
      <c r="N229" s="15"/>
      <c r="O229" s="93">
        <f t="shared" si="259"/>
        <v>0</v>
      </c>
      <c r="P229" s="176"/>
      <c r="Q229" s="176"/>
      <c r="R229" s="176"/>
      <c r="S229" s="394"/>
      <c r="T229" s="394"/>
    </row>
    <row r="230" spans="1:20" ht="12.75" customHeight="1">
      <c r="A230" s="169"/>
      <c r="B230" s="170"/>
      <c r="C230" s="258"/>
      <c r="D230" s="169"/>
      <c r="E230" s="213"/>
      <c r="F230" s="204"/>
      <c r="G230" s="249"/>
      <c r="H230" s="176"/>
      <c r="I230" s="257"/>
      <c r="J230" s="176"/>
      <c r="K230" s="15"/>
      <c r="L230" s="15"/>
      <c r="M230" s="15"/>
      <c r="N230" s="15"/>
      <c r="O230" s="93">
        <f t="shared" si="259"/>
        <v>0</v>
      </c>
      <c r="P230" s="176"/>
      <c r="Q230" s="176"/>
      <c r="R230" s="176"/>
      <c r="S230" s="394"/>
      <c r="T230" s="394"/>
    </row>
    <row r="231" spans="1:20" ht="12.75" customHeight="1">
      <c r="A231" s="169"/>
      <c r="B231" s="170"/>
      <c r="C231" s="258"/>
      <c r="D231" s="169"/>
      <c r="E231" s="213"/>
      <c r="F231" s="204"/>
      <c r="G231" s="249"/>
      <c r="H231" s="176"/>
      <c r="I231" s="257"/>
      <c r="J231" s="176"/>
      <c r="K231" s="15"/>
      <c r="L231" s="15"/>
      <c r="M231" s="15"/>
      <c r="N231" s="15"/>
      <c r="O231" s="93">
        <f t="shared" si="259"/>
        <v>0</v>
      </c>
      <c r="P231" s="176"/>
      <c r="Q231" s="176"/>
      <c r="R231" s="176"/>
      <c r="S231" s="394"/>
      <c r="T231" s="394"/>
    </row>
    <row r="232" spans="1:20" ht="12.75" customHeight="1">
      <c r="A232" s="169">
        <v>1</v>
      </c>
      <c r="B232" s="250" t="s">
        <v>320</v>
      </c>
      <c r="C232" s="250" t="s">
        <v>509</v>
      </c>
      <c r="D232" s="250" t="s">
        <v>455</v>
      </c>
      <c r="E232" s="249">
        <v>0.42</v>
      </c>
      <c r="F232" s="204">
        <f t="shared" ref="F232" si="348">H232+J232+R232</f>
        <v>18.238861830799998</v>
      </c>
      <c r="G232" s="249">
        <v>2.9</v>
      </c>
      <c r="H232" s="176">
        <f t="shared" ref="H232" si="349">G232*$P$3/1000</f>
        <v>5.2578449999999997</v>
      </c>
      <c r="I232" s="249">
        <v>0.95</v>
      </c>
      <c r="J232" s="176">
        <f t="shared" ref="J232" si="350">I232*$P$4/1000</f>
        <v>2.2620259999999996</v>
      </c>
      <c r="K232" s="15" t="s">
        <v>322</v>
      </c>
      <c r="L232" s="15" t="s">
        <v>47</v>
      </c>
      <c r="M232" s="15">
        <v>0.92</v>
      </c>
      <c r="N232" s="15">
        <v>5.6669999999999998</v>
      </c>
      <c r="O232" s="93">
        <f t="shared" si="259"/>
        <v>5.2136399999999998</v>
      </c>
      <c r="P232" s="176">
        <f t="shared" ref="P232" si="351">E232*F232</f>
        <v>7.6603219689359987</v>
      </c>
      <c r="Q232" s="176">
        <f t="shared" ref="Q232" si="352">SUM(O232:O235)</f>
        <v>9.3536399999999986</v>
      </c>
      <c r="R232" s="176">
        <f t="shared" ref="R232" si="353">Q232*1.02*1.05*$R$9</f>
        <v>10.718990830799999</v>
      </c>
      <c r="S232" s="394">
        <f t="shared" ref="S232" si="354">F232*$S$12</f>
        <v>21.381941106625931</v>
      </c>
      <c r="T232" s="394">
        <f t="shared" ref="T232" si="355">S232*E232</f>
        <v>8.9804152647828897</v>
      </c>
    </row>
    <row r="233" spans="1:20" ht="12.75" customHeight="1">
      <c r="A233" s="169"/>
      <c r="B233" s="250"/>
      <c r="C233" s="250"/>
      <c r="D233" s="252"/>
      <c r="E233" s="249"/>
      <c r="F233" s="204"/>
      <c r="G233" s="249"/>
      <c r="H233" s="176"/>
      <c r="I233" s="249"/>
      <c r="J233" s="176"/>
      <c r="K233" s="15"/>
      <c r="L233" s="15"/>
      <c r="M233" s="15"/>
      <c r="N233" s="15"/>
      <c r="O233" s="93">
        <f t="shared" si="259"/>
        <v>0</v>
      </c>
      <c r="P233" s="176"/>
      <c r="Q233" s="176"/>
      <c r="R233" s="176"/>
      <c r="S233" s="394"/>
      <c r="T233" s="394"/>
    </row>
    <row r="234" spans="1:20" ht="12.75" customHeight="1">
      <c r="A234" s="169"/>
      <c r="B234" s="250"/>
      <c r="C234" s="250"/>
      <c r="D234" s="252"/>
      <c r="E234" s="249"/>
      <c r="F234" s="204"/>
      <c r="G234" s="249"/>
      <c r="H234" s="176"/>
      <c r="I234" s="249"/>
      <c r="J234" s="176"/>
      <c r="K234" s="15" t="s">
        <v>48</v>
      </c>
      <c r="L234" s="15" t="s">
        <v>47</v>
      </c>
      <c r="M234" s="90">
        <v>0.18</v>
      </c>
      <c r="N234" s="15">
        <v>23</v>
      </c>
      <c r="O234" s="93">
        <f t="shared" si="259"/>
        <v>4.1399999999999997</v>
      </c>
      <c r="P234" s="176"/>
      <c r="Q234" s="176"/>
      <c r="R234" s="176"/>
      <c r="S234" s="394"/>
      <c r="T234" s="394"/>
    </row>
    <row r="235" spans="1:20" ht="12.75" customHeight="1">
      <c r="A235" s="169"/>
      <c r="B235" s="250"/>
      <c r="C235" s="250"/>
      <c r="D235" s="252"/>
      <c r="E235" s="249"/>
      <c r="F235" s="204"/>
      <c r="G235" s="249"/>
      <c r="H235" s="176"/>
      <c r="I235" s="249"/>
      <c r="J235" s="176"/>
      <c r="K235" s="15"/>
      <c r="L235" s="15"/>
      <c r="M235" s="15"/>
      <c r="N235" s="15"/>
      <c r="O235" s="93">
        <f t="shared" si="259"/>
        <v>0</v>
      </c>
      <c r="P235" s="176"/>
      <c r="Q235" s="176"/>
      <c r="R235" s="176"/>
      <c r="S235" s="394"/>
      <c r="T235" s="394"/>
    </row>
    <row r="236" spans="1:20" ht="12.75" customHeight="1">
      <c r="A236" s="161"/>
      <c r="B236" s="162"/>
      <c r="C236" s="163" t="s">
        <v>462</v>
      </c>
      <c r="D236" s="161"/>
      <c r="E236" s="390"/>
      <c r="F236" s="391"/>
      <c r="G236" s="157"/>
      <c r="H236" s="158"/>
      <c r="I236" s="157"/>
      <c r="J236" s="158"/>
      <c r="K236" s="65"/>
      <c r="L236" s="65"/>
      <c r="M236" s="65"/>
      <c r="N236" s="65"/>
      <c r="O236" s="96"/>
      <c r="P236" s="158"/>
      <c r="Q236" s="158"/>
      <c r="R236" s="158"/>
      <c r="S236" s="158"/>
      <c r="T236" s="316">
        <f>SUM(T232)</f>
        <v>8.9804152647828897</v>
      </c>
    </row>
    <row r="237" spans="1:20" ht="12.75" customHeight="1">
      <c r="A237" s="161"/>
      <c r="B237" s="162"/>
      <c r="C237" s="163"/>
      <c r="D237" s="161"/>
      <c r="E237" s="390"/>
      <c r="F237" s="392"/>
      <c r="G237" s="157"/>
      <c r="H237" s="158"/>
      <c r="I237" s="157"/>
      <c r="J237" s="158"/>
      <c r="K237" s="65"/>
      <c r="L237" s="65"/>
      <c r="M237" s="65"/>
      <c r="N237" s="65"/>
      <c r="O237" s="96"/>
      <c r="P237" s="158"/>
      <c r="Q237" s="158"/>
      <c r="R237" s="158"/>
      <c r="S237" s="158"/>
      <c r="T237" s="316"/>
    </row>
    <row r="238" spans="1:20" ht="12.75" customHeight="1">
      <c r="A238" s="161"/>
      <c r="B238" s="162"/>
      <c r="C238" s="163"/>
      <c r="D238" s="161"/>
      <c r="E238" s="390"/>
      <c r="F238" s="392"/>
      <c r="G238" s="157"/>
      <c r="H238" s="158"/>
      <c r="I238" s="157"/>
      <c r="J238" s="158"/>
      <c r="K238" s="65"/>
      <c r="L238" s="65"/>
      <c r="M238" s="98"/>
      <c r="N238" s="65"/>
      <c r="O238" s="96"/>
      <c r="P238" s="158"/>
      <c r="Q238" s="158"/>
      <c r="R238" s="158"/>
      <c r="S238" s="158"/>
      <c r="T238" s="316"/>
    </row>
    <row r="239" spans="1:20" ht="12.75" customHeight="1">
      <c r="A239" s="161"/>
      <c r="B239" s="162"/>
      <c r="C239" s="163"/>
      <c r="D239" s="161"/>
      <c r="E239" s="390"/>
      <c r="F239" s="393"/>
      <c r="G239" s="157"/>
      <c r="H239" s="158"/>
      <c r="I239" s="157"/>
      <c r="J239" s="158"/>
      <c r="K239" s="65"/>
      <c r="L239" s="65"/>
      <c r="M239" s="65"/>
      <c r="N239" s="65"/>
      <c r="O239" s="96"/>
      <c r="P239" s="158"/>
      <c r="Q239" s="158"/>
      <c r="R239" s="158"/>
      <c r="S239" s="158"/>
      <c r="T239" s="316"/>
    </row>
    <row r="240" spans="1:20" ht="12.75" customHeight="1">
      <c r="A240" s="161"/>
      <c r="B240" s="162"/>
      <c r="C240" s="163" t="s">
        <v>463</v>
      </c>
      <c r="D240" s="161"/>
      <c r="E240" s="390"/>
      <c r="F240" s="391"/>
      <c r="G240" s="157"/>
      <c r="H240" s="158"/>
      <c r="I240" s="157"/>
      <c r="J240" s="158"/>
      <c r="K240" s="65"/>
      <c r="L240" s="65"/>
      <c r="M240" s="65"/>
      <c r="N240" s="65"/>
      <c r="O240" s="96"/>
      <c r="P240" s="158"/>
      <c r="Q240" s="158"/>
      <c r="R240" s="158"/>
      <c r="S240" s="158"/>
      <c r="T240" s="148">
        <f>(T236*100%)/'Cav-Nax-2'!T401</f>
        <v>5.8811958977777242E-4</v>
      </c>
    </row>
    <row r="241" spans="1:20" ht="12.75" customHeight="1">
      <c r="A241" s="161"/>
      <c r="B241" s="162"/>
      <c r="C241" s="163"/>
      <c r="D241" s="161"/>
      <c r="E241" s="390"/>
      <c r="F241" s="392"/>
      <c r="G241" s="157"/>
      <c r="H241" s="158"/>
      <c r="I241" s="157"/>
      <c r="J241" s="158"/>
      <c r="K241" s="65"/>
      <c r="L241" s="65"/>
      <c r="M241" s="65"/>
      <c r="N241" s="65"/>
      <c r="O241" s="96"/>
      <c r="P241" s="158"/>
      <c r="Q241" s="158"/>
      <c r="R241" s="158"/>
      <c r="S241" s="158"/>
      <c r="T241" s="148"/>
    </row>
    <row r="242" spans="1:20" ht="12.75" customHeight="1">
      <c r="A242" s="161"/>
      <c r="B242" s="162"/>
      <c r="C242" s="163"/>
      <c r="D242" s="161"/>
      <c r="E242" s="390"/>
      <c r="F242" s="392"/>
      <c r="G242" s="157"/>
      <c r="H242" s="158"/>
      <c r="I242" s="157"/>
      <c r="J242" s="158"/>
      <c r="K242" s="65"/>
      <c r="L242" s="65"/>
      <c r="M242" s="98"/>
      <c r="N242" s="65"/>
      <c r="O242" s="96"/>
      <c r="P242" s="158"/>
      <c r="Q242" s="158"/>
      <c r="R242" s="158"/>
      <c r="S242" s="158"/>
      <c r="T242" s="148"/>
    </row>
    <row r="243" spans="1:20" ht="12.75" customHeight="1">
      <c r="A243" s="161"/>
      <c r="B243" s="162"/>
      <c r="C243" s="163"/>
      <c r="D243" s="161"/>
      <c r="E243" s="390"/>
      <c r="F243" s="393"/>
      <c r="G243" s="157"/>
      <c r="H243" s="158"/>
      <c r="I243" s="157"/>
      <c r="J243" s="158"/>
      <c r="K243" s="65"/>
      <c r="L243" s="65"/>
      <c r="M243" s="65"/>
      <c r="N243" s="65"/>
      <c r="O243" s="96"/>
      <c r="P243" s="158"/>
      <c r="Q243" s="158"/>
      <c r="R243" s="158"/>
      <c r="S243" s="158"/>
      <c r="T243" s="148"/>
    </row>
    <row r="244" spans="1:20" ht="12.75" customHeight="1">
      <c r="A244" s="169"/>
      <c r="B244" s="170"/>
      <c r="C244" s="258" t="s">
        <v>510</v>
      </c>
      <c r="D244" s="169"/>
      <c r="E244" s="213"/>
      <c r="F244" s="204">
        <f t="shared" ref="F244" si="356">H244+J244+R244</f>
        <v>0</v>
      </c>
      <c r="G244" s="249"/>
      <c r="H244" s="176">
        <f t="shared" ref="H244" si="357">G244*$P$3/1000</f>
        <v>0</v>
      </c>
      <c r="I244" s="257"/>
      <c r="J244" s="176">
        <f t="shared" ref="J244" si="358">I244*$P$4/1000</f>
        <v>0</v>
      </c>
      <c r="K244" s="15"/>
      <c r="L244" s="15"/>
      <c r="M244" s="15"/>
      <c r="N244" s="15"/>
      <c r="O244" s="93">
        <f t="shared" si="259"/>
        <v>0</v>
      </c>
      <c r="P244" s="176">
        <f t="shared" ref="P244" si="359">E244*F244</f>
        <v>0</v>
      </c>
      <c r="Q244" s="176">
        <f t="shared" ref="Q244" si="360">SUM(O244:O247)</f>
        <v>0</v>
      </c>
      <c r="R244" s="176">
        <f t="shared" ref="R244" si="361">Q244*1.02*1.05*$R$9</f>
        <v>0</v>
      </c>
      <c r="S244" s="394">
        <f t="shared" ref="S244" si="362">F244*$S$12</f>
        <v>0</v>
      </c>
      <c r="T244" s="394">
        <f t="shared" ref="T244" si="363">S244*E244</f>
        <v>0</v>
      </c>
    </row>
    <row r="245" spans="1:20" ht="12.75" customHeight="1">
      <c r="A245" s="169"/>
      <c r="B245" s="170"/>
      <c r="C245" s="258"/>
      <c r="D245" s="169"/>
      <c r="E245" s="213"/>
      <c r="F245" s="204"/>
      <c r="G245" s="249"/>
      <c r="H245" s="176"/>
      <c r="I245" s="257"/>
      <c r="J245" s="176"/>
      <c r="K245" s="15"/>
      <c r="L245" s="15"/>
      <c r="M245" s="15"/>
      <c r="N245" s="15"/>
      <c r="O245" s="93">
        <f t="shared" si="259"/>
        <v>0</v>
      </c>
      <c r="P245" s="176"/>
      <c r="Q245" s="176"/>
      <c r="R245" s="176"/>
      <c r="S245" s="394"/>
      <c r="T245" s="394"/>
    </row>
    <row r="246" spans="1:20" ht="12.75" customHeight="1">
      <c r="A246" s="169"/>
      <c r="B246" s="170"/>
      <c r="C246" s="258"/>
      <c r="D246" s="169"/>
      <c r="E246" s="213"/>
      <c r="F246" s="204"/>
      <c r="G246" s="249"/>
      <c r="H246" s="176"/>
      <c r="I246" s="257"/>
      <c r="J246" s="176"/>
      <c r="K246" s="15"/>
      <c r="L246" s="15"/>
      <c r="M246" s="15"/>
      <c r="N246" s="15"/>
      <c r="O246" s="93">
        <f t="shared" si="259"/>
        <v>0</v>
      </c>
      <c r="P246" s="176"/>
      <c r="Q246" s="176"/>
      <c r="R246" s="176"/>
      <c r="S246" s="394"/>
      <c r="T246" s="394"/>
    </row>
    <row r="247" spans="1:20" ht="12.75" customHeight="1">
      <c r="A247" s="169"/>
      <c r="B247" s="170"/>
      <c r="C247" s="258"/>
      <c r="D247" s="169"/>
      <c r="E247" s="213"/>
      <c r="F247" s="204"/>
      <c r="G247" s="249"/>
      <c r="H247" s="176"/>
      <c r="I247" s="257"/>
      <c r="J247" s="176"/>
      <c r="K247" s="15"/>
      <c r="L247" s="15"/>
      <c r="M247" s="15"/>
      <c r="N247" s="15"/>
      <c r="O247" s="93">
        <f t="shared" si="259"/>
        <v>0</v>
      </c>
      <c r="P247" s="176"/>
      <c r="Q247" s="176"/>
      <c r="R247" s="176"/>
      <c r="S247" s="394"/>
      <c r="T247" s="394"/>
    </row>
    <row r="248" spans="1:20" ht="12.75" customHeight="1">
      <c r="A248" s="169">
        <v>1</v>
      </c>
      <c r="B248" s="250" t="s">
        <v>563</v>
      </c>
      <c r="C248" s="250" t="s">
        <v>511</v>
      </c>
      <c r="D248" s="302" t="s">
        <v>466</v>
      </c>
      <c r="E248" s="249">
        <v>9.1999999999999993</v>
      </c>
      <c r="F248" s="204">
        <f t="shared" ref="F248" si="364">H248+J248+R248</f>
        <v>42.194615400000004</v>
      </c>
      <c r="G248" s="249"/>
      <c r="H248" s="176">
        <f t="shared" ref="H248" si="365">G248*$P$3/1000</f>
        <v>0</v>
      </c>
      <c r="I248" s="249"/>
      <c r="J248" s="176">
        <f t="shared" ref="J248" si="366">I248*$P$4/1000</f>
        <v>0</v>
      </c>
      <c r="K248" s="15" t="s">
        <v>325</v>
      </c>
      <c r="L248" s="15" t="s">
        <v>30</v>
      </c>
      <c r="M248" s="15">
        <v>1</v>
      </c>
      <c r="N248" s="15">
        <v>36.82</v>
      </c>
      <c r="O248" s="93">
        <f t="shared" si="259"/>
        <v>36.82</v>
      </c>
      <c r="P248" s="176">
        <f t="shared" ref="P248" si="367">E248*F248</f>
        <v>388.19046168</v>
      </c>
      <c r="Q248" s="176">
        <f t="shared" ref="Q248" si="368">SUM(O248:O251)</f>
        <v>36.82</v>
      </c>
      <c r="R248" s="176">
        <f t="shared" ref="R248" si="369">Q248*1.02*1.05*$R$9</f>
        <v>42.194615400000004</v>
      </c>
      <c r="S248" s="394">
        <f t="shared" ref="S248" si="370">F248*$S$12</f>
        <v>49.465958450103521</v>
      </c>
      <c r="T248" s="394">
        <f t="shared" ref="T248" si="371">S248*E248</f>
        <v>455.08681774095237</v>
      </c>
    </row>
    <row r="249" spans="1:20" ht="12.75" customHeight="1">
      <c r="A249" s="169"/>
      <c r="B249" s="250"/>
      <c r="C249" s="250"/>
      <c r="D249" s="303"/>
      <c r="E249" s="249"/>
      <c r="F249" s="204"/>
      <c r="G249" s="249"/>
      <c r="H249" s="176"/>
      <c r="I249" s="249"/>
      <c r="J249" s="176"/>
      <c r="K249" s="15"/>
      <c r="L249" s="15"/>
      <c r="M249" s="15"/>
      <c r="N249" s="15"/>
      <c r="O249" s="93">
        <f t="shared" si="259"/>
        <v>0</v>
      </c>
      <c r="P249" s="176"/>
      <c r="Q249" s="176"/>
      <c r="R249" s="176"/>
      <c r="S249" s="394"/>
      <c r="T249" s="394"/>
    </row>
    <row r="250" spans="1:20" ht="12.75" customHeight="1">
      <c r="A250" s="169"/>
      <c r="B250" s="250"/>
      <c r="C250" s="250"/>
      <c r="D250" s="303"/>
      <c r="E250" s="249"/>
      <c r="F250" s="204"/>
      <c r="G250" s="249"/>
      <c r="H250" s="176"/>
      <c r="I250" s="249"/>
      <c r="J250" s="176"/>
      <c r="K250" s="15"/>
      <c r="L250" s="15"/>
      <c r="M250" s="90"/>
      <c r="N250" s="15"/>
      <c r="O250" s="93">
        <f t="shared" si="259"/>
        <v>0</v>
      </c>
      <c r="P250" s="176"/>
      <c r="Q250" s="176"/>
      <c r="R250" s="176"/>
      <c r="S250" s="394"/>
      <c r="T250" s="394"/>
    </row>
    <row r="251" spans="1:20" ht="12.75" customHeight="1">
      <c r="A251" s="169"/>
      <c r="B251" s="250"/>
      <c r="C251" s="250"/>
      <c r="D251" s="304"/>
      <c r="E251" s="249"/>
      <c r="F251" s="204"/>
      <c r="G251" s="249"/>
      <c r="H251" s="176"/>
      <c r="I251" s="249"/>
      <c r="J251" s="176"/>
      <c r="K251" s="15"/>
      <c r="L251" s="15"/>
      <c r="M251" s="15"/>
      <c r="N251" s="15"/>
      <c r="O251" s="93">
        <f t="shared" si="259"/>
        <v>0</v>
      </c>
      <c r="P251" s="176"/>
      <c r="Q251" s="176"/>
      <c r="R251" s="176"/>
      <c r="S251" s="394"/>
      <c r="T251" s="394"/>
    </row>
    <row r="252" spans="1:20" ht="12.75" customHeight="1">
      <c r="A252" s="169">
        <v>2</v>
      </c>
      <c r="B252" s="250" t="s">
        <v>327</v>
      </c>
      <c r="C252" s="250" t="s">
        <v>512</v>
      </c>
      <c r="D252" s="302" t="s">
        <v>466</v>
      </c>
      <c r="E252" s="261">
        <v>1.89</v>
      </c>
      <c r="F252" s="204">
        <f t="shared" ref="F252" si="372">H252+J252+R252</f>
        <v>0.56392140050000006</v>
      </c>
      <c r="G252" s="249">
        <v>0.23</v>
      </c>
      <c r="H252" s="176">
        <f t="shared" ref="H252" si="373">G252*$P$3/1000</f>
        <v>0.41700150000000002</v>
      </c>
      <c r="I252" s="249">
        <v>0.02</v>
      </c>
      <c r="J252" s="176">
        <f t="shared" ref="J252" si="374">I252*$P$4/1000</f>
        <v>4.76216E-2</v>
      </c>
      <c r="K252" s="15" t="s">
        <v>329</v>
      </c>
      <c r="L252" s="15" t="s">
        <v>36</v>
      </c>
      <c r="M252" s="15">
        <v>2E-3</v>
      </c>
      <c r="N252" s="15">
        <v>16.875</v>
      </c>
      <c r="O252" s="93">
        <f t="shared" si="259"/>
        <v>3.3750000000000002E-2</v>
      </c>
      <c r="P252" s="176">
        <f t="shared" ref="P252" si="375">E252*F252</f>
        <v>1.065811446945</v>
      </c>
      <c r="Q252" s="176">
        <f t="shared" ref="Q252" si="376">SUM(O252:O255)</f>
        <v>8.6650000000000005E-2</v>
      </c>
      <c r="R252" s="176">
        <f t="shared" ref="R252" si="377">Q252*1.02*1.05*$R$9</f>
        <v>9.929830050000002E-2</v>
      </c>
      <c r="S252" s="394">
        <f t="shared" ref="S252" si="378">F252*$S$12</f>
        <v>0.66110124009465876</v>
      </c>
      <c r="T252" s="394">
        <f t="shared" ref="T252" si="379">S252*E252</f>
        <v>1.249481343778905</v>
      </c>
    </row>
    <row r="253" spans="1:20" ht="12.75" customHeight="1">
      <c r="A253" s="169"/>
      <c r="B253" s="250"/>
      <c r="C253" s="250"/>
      <c r="D253" s="303"/>
      <c r="E253" s="261"/>
      <c r="F253" s="204"/>
      <c r="G253" s="249"/>
      <c r="H253" s="176"/>
      <c r="I253" s="249"/>
      <c r="J253" s="176"/>
      <c r="K253" s="15"/>
      <c r="L253" s="15"/>
      <c r="M253" s="15"/>
      <c r="N253" s="15"/>
      <c r="O253" s="93">
        <f t="shared" si="259"/>
        <v>0</v>
      </c>
      <c r="P253" s="176"/>
      <c r="Q253" s="176"/>
      <c r="R253" s="176"/>
      <c r="S253" s="394"/>
      <c r="T253" s="394"/>
    </row>
    <row r="254" spans="1:20" ht="12.75" customHeight="1">
      <c r="A254" s="169"/>
      <c r="B254" s="250"/>
      <c r="C254" s="250"/>
      <c r="D254" s="303"/>
      <c r="E254" s="261"/>
      <c r="F254" s="204"/>
      <c r="G254" s="249"/>
      <c r="H254" s="176"/>
      <c r="I254" s="249"/>
      <c r="J254" s="176"/>
      <c r="K254" s="15" t="s">
        <v>48</v>
      </c>
      <c r="L254" s="15" t="s">
        <v>300</v>
      </c>
      <c r="M254" s="87">
        <v>2.3E-3</v>
      </c>
      <c r="N254" s="15">
        <v>23</v>
      </c>
      <c r="O254" s="93">
        <f t="shared" si="259"/>
        <v>5.2900000000000003E-2</v>
      </c>
      <c r="P254" s="176"/>
      <c r="Q254" s="176"/>
      <c r="R254" s="176"/>
      <c r="S254" s="394"/>
      <c r="T254" s="394"/>
    </row>
    <row r="255" spans="1:20" ht="12.75" customHeight="1">
      <c r="A255" s="169"/>
      <c r="B255" s="250"/>
      <c r="C255" s="250"/>
      <c r="D255" s="304"/>
      <c r="E255" s="261"/>
      <c r="F255" s="204"/>
      <c r="G255" s="249"/>
      <c r="H255" s="176"/>
      <c r="I255" s="249"/>
      <c r="J255" s="176"/>
      <c r="K255" s="15"/>
      <c r="L255" s="15"/>
      <c r="M255" s="15"/>
      <c r="N255" s="15"/>
      <c r="O255" s="93">
        <f t="shared" si="259"/>
        <v>0</v>
      </c>
      <c r="P255" s="176"/>
      <c r="Q255" s="176"/>
      <c r="R255" s="176"/>
      <c r="S255" s="394"/>
      <c r="T255" s="394"/>
    </row>
    <row r="256" spans="1:20" ht="12.75" customHeight="1">
      <c r="A256" s="169">
        <v>3</v>
      </c>
      <c r="B256" s="250" t="s">
        <v>563</v>
      </c>
      <c r="C256" s="250" t="s">
        <v>513</v>
      </c>
      <c r="D256" s="262" t="s">
        <v>468</v>
      </c>
      <c r="E256" s="312">
        <v>6.3</v>
      </c>
      <c r="F256" s="204">
        <f t="shared" ref="F256" si="380">H256+J256+R256</f>
        <v>2.8649249999999999</v>
      </c>
      <c r="G256" s="249"/>
      <c r="H256" s="176">
        <f t="shared" ref="H256" si="381">G256*$P$3/1000</f>
        <v>0</v>
      </c>
      <c r="I256" s="249"/>
      <c r="J256" s="176">
        <f t="shared" ref="J256" si="382">I256*$P$4/1000</f>
        <v>0</v>
      </c>
      <c r="K256" s="15" t="s">
        <v>331</v>
      </c>
      <c r="L256" s="15" t="s">
        <v>43</v>
      </c>
      <c r="M256" s="15">
        <v>1</v>
      </c>
      <c r="N256" s="15">
        <v>2.5</v>
      </c>
      <c r="O256" s="93">
        <f t="shared" si="259"/>
        <v>2.5</v>
      </c>
      <c r="P256" s="176">
        <f t="shared" ref="P256" si="383">E256*F256</f>
        <v>18.049027499999998</v>
      </c>
      <c r="Q256" s="176">
        <f t="shared" ref="Q256" si="384">SUM(O256:O259)</f>
        <v>2.5</v>
      </c>
      <c r="R256" s="176">
        <f t="shared" ref="R256" si="385">Q256*1.02*1.05*$R$9</f>
        <v>2.8649249999999999</v>
      </c>
      <c r="S256" s="394">
        <f t="shared" ref="S256" si="386">F256*$S$12</f>
        <v>3.3586337893877998</v>
      </c>
      <c r="T256" s="394">
        <f t="shared" ref="T256" si="387">S256*E256</f>
        <v>21.159392873143137</v>
      </c>
    </row>
    <row r="257" spans="1:20" ht="12.75" customHeight="1">
      <c r="A257" s="169"/>
      <c r="B257" s="250"/>
      <c r="C257" s="250"/>
      <c r="D257" s="263"/>
      <c r="E257" s="312"/>
      <c r="F257" s="204"/>
      <c r="G257" s="249"/>
      <c r="H257" s="176"/>
      <c r="I257" s="249"/>
      <c r="J257" s="176"/>
      <c r="K257" s="15"/>
      <c r="L257" s="15"/>
      <c r="M257" s="15"/>
      <c r="N257" s="15"/>
      <c r="O257" s="93">
        <f t="shared" ref="O257:O352" si="388">M257*N257</f>
        <v>0</v>
      </c>
      <c r="P257" s="176"/>
      <c r="Q257" s="176"/>
      <c r="R257" s="176"/>
      <c r="S257" s="394"/>
      <c r="T257" s="394"/>
    </row>
    <row r="258" spans="1:20" ht="12.75" customHeight="1">
      <c r="A258" s="169"/>
      <c r="B258" s="250"/>
      <c r="C258" s="250"/>
      <c r="D258" s="263"/>
      <c r="E258" s="312"/>
      <c r="F258" s="204"/>
      <c r="G258" s="249"/>
      <c r="H258" s="176"/>
      <c r="I258" s="249"/>
      <c r="J258" s="176"/>
      <c r="K258" s="15"/>
      <c r="L258" s="15"/>
      <c r="M258" s="87"/>
      <c r="N258" s="15"/>
      <c r="O258" s="93">
        <f t="shared" si="388"/>
        <v>0</v>
      </c>
      <c r="P258" s="176"/>
      <c r="Q258" s="176"/>
      <c r="R258" s="176"/>
      <c r="S258" s="394"/>
      <c r="T258" s="394"/>
    </row>
    <row r="259" spans="1:20" ht="12.75" customHeight="1">
      <c r="A259" s="169"/>
      <c r="B259" s="250"/>
      <c r="C259" s="250"/>
      <c r="D259" s="263"/>
      <c r="E259" s="312"/>
      <c r="F259" s="204"/>
      <c r="G259" s="249"/>
      <c r="H259" s="176"/>
      <c r="I259" s="249"/>
      <c r="J259" s="176"/>
      <c r="K259" s="15"/>
      <c r="L259" s="15"/>
      <c r="M259" s="15"/>
      <c r="N259" s="15"/>
      <c r="O259" s="93">
        <f t="shared" si="388"/>
        <v>0</v>
      </c>
      <c r="P259" s="176"/>
      <c r="Q259" s="176"/>
      <c r="R259" s="176"/>
      <c r="S259" s="394"/>
      <c r="T259" s="394"/>
    </row>
    <row r="260" spans="1:20" ht="12.75" customHeight="1">
      <c r="A260" s="169">
        <v>4</v>
      </c>
      <c r="B260" s="250" t="s">
        <v>563</v>
      </c>
      <c r="C260" s="170" t="s">
        <v>514</v>
      </c>
      <c r="D260" s="302" t="s">
        <v>466</v>
      </c>
      <c r="E260" s="213">
        <v>42</v>
      </c>
      <c r="F260" s="204">
        <f t="shared" ref="F260" si="389">H260+J260+R260</f>
        <v>0.4125492</v>
      </c>
      <c r="G260" s="178"/>
      <c r="H260" s="176">
        <f t="shared" ref="H260" si="390">G260*$P$3/1000</f>
        <v>0</v>
      </c>
      <c r="I260" s="178"/>
      <c r="J260" s="176">
        <f t="shared" ref="J260" si="391">I260*$P$4/1000</f>
        <v>0</v>
      </c>
      <c r="K260" s="15" t="s">
        <v>356</v>
      </c>
      <c r="L260" s="15" t="s">
        <v>30</v>
      </c>
      <c r="M260" s="15">
        <v>1</v>
      </c>
      <c r="N260" s="15">
        <v>0.36</v>
      </c>
      <c r="O260" s="93">
        <f t="shared" si="388"/>
        <v>0.36</v>
      </c>
      <c r="P260" s="176">
        <f t="shared" ref="P260" si="392">E260*F260</f>
        <v>17.3270664</v>
      </c>
      <c r="Q260" s="176">
        <f t="shared" ref="Q260" si="393">SUM(O260:O263)</f>
        <v>0.36</v>
      </c>
      <c r="R260" s="176">
        <f t="shared" ref="R260" si="394">Q260*1.02*1.05*$R$9</f>
        <v>0.4125492</v>
      </c>
      <c r="S260" s="394">
        <f t="shared" ref="S260" si="395">F260*$S$12</f>
        <v>0.48364326567184318</v>
      </c>
      <c r="T260" s="394">
        <f t="shared" ref="T260" si="396">S260*E260</f>
        <v>20.313017158217413</v>
      </c>
    </row>
    <row r="261" spans="1:20" ht="12.75" customHeight="1">
      <c r="A261" s="169"/>
      <c r="B261" s="250"/>
      <c r="C261" s="170"/>
      <c r="D261" s="303"/>
      <c r="E261" s="213"/>
      <c r="F261" s="204"/>
      <c r="G261" s="178"/>
      <c r="H261" s="176"/>
      <c r="I261" s="178"/>
      <c r="J261" s="176"/>
      <c r="K261" s="15"/>
      <c r="L261" s="15"/>
      <c r="M261" s="15"/>
      <c r="N261" s="15"/>
      <c r="O261" s="93">
        <f t="shared" si="388"/>
        <v>0</v>
      </c>
      <c r="P261" s="176"/>
      <c r="Q261" s="176"/>
      <c r="R261" s="176"/>
      <c r="S261" s="394"/>
      <c r="T261" s="394"/>
    </row>
    <row r="262" spans="1:20" ht="12.75" customHeight="1">
      <c r="A262" s="169"/>
      <c r="B262" s="250"/>
      <c r="C262" s="170"/>
      <c r="D262" s="303"/>
      <c r="E262" s="213"/>
      <c r="F262" s="204"/>
      <c r="G262" s="178"/>
      <c r="H262" s="176"/>
      <c r="I262" s="178"/>
      <c r="J262" s="176"/>
      <c r="K262" s="15"/>
      <c r="L262" s="15"/>
      <c r="M262" s="90"/>
      <c r="N262" s="15"/>
      <c r="O262" s="93">
        <f t="shared" si="388"/>
        <v>0</v>
      </c>
      <c r="P262" s="176"/>
      <c r="Q262" s="176"/>
      <c r="R262" s="176"/>
      <c r="S262" s="394"/>
      <c r="T262" s="394"/>
    </row>
    <row r="263" spans="1:20" ht="12.75" customHeight="1">
      <c r="A263" s="169"/>
      <c r="B263" s="250"/>
      <c r="C263" s="170"/>
      <c r="D263" s="304"/>
      <c r="E263" s="213"/>
      <c r="F263" s="204"/>
      <c r="G263" s="178"/>
      <c r="H263" s="176"/>
      <c r="I263" s="178"/>
      <c r="J263" s="176"/>
      <c r="K263" s="15"/>
      <c r="L263" s="15"/>
      <c r="M263" s="15"/>
      <c r="N263" s="15"/>
      <c r="O263" s="93">
        <f t="shared" si="388"/>
        <v>0</v>
      </c>
      <c r="P263" s="176"/>
      <c r="Q263" s="176"/>
      <c r="R263" s="176"/>
      <c r="S263" s="394"/>
      <c r="T263" s="394"/>
    </row>
    <row r="264" spans="1:20" ht="12.75" customHeight="1">
      <c r="A264" s="161"/>
      <c r="B264" s="162"/>
      <c r="C264" s="163" t="s">
        <v>462</v>
      </c>
      <c r="D264" s="161"/>
      <c r="E264" s="390"/>
      <c r="F264" s="391"/>
      <c r="G264" s="157"/>
      <c r="H264" s="158"/>
      <c r="I264" s="157"/>
      <c r="J264" s="158"/>
      <c r="K264" s="65"/>
      <c r="L264" s="65"/>
      <c r="M264" s="65"/>
      <c r="N264" s="65"/>
      <c r="O264" s="96"/>
      <c r="P264" s="158"/>
      <c r="Q264" s="158"/>
      <c r="R264" s="158"/>
      <c r="S264" s="158"/>
      <c r="T264" s="316">
        <f>SUM(T248:T263)</f>
        <v>497.80870911609179</v>
      </c>
    </row>
    <row r="265" spans="1:20" ht="12.75" customHeight="1">
      <c r="A265" s="161"/>
      <c r="B265" s="162"/>
      <c r="C265" s="163"/>
      <c r="D265" s="161"/>
      <c r="E265" s="390"/>
      <c r="F265" s="392"/>
      <c r="G265" s="157"/>
      <c r="H265" s="158"/>
      <c r="I265" s="157"/>
      <c r="J265" s="158"/>
      <c r="K265" s="65"/>
      <c r="L265" s="65"/>
      <c r="M265" s="65"/>
      <c r="N265" s="65"/>
      <c r="O265" s="96"/>
      <c r="P265" s="158"/>
      <c r="Q265" s="158"/>
      <c r="R265" s="158"/>
      <c r="S265" s="158"/>
      <c r="T265" s="316"/>
    </row>
    <row r="266" spans="1:20" ht="12.75" customHeight="1">
      <c r="A266" s="161"/>
      <c r="B266" s="162"/>
      <c r="C266" s="163"/>
      <c r="D266" s="161"/>
      <c r="E266" s="390"/>
      <c r="F266" s="392"/>
      <c r="G266" s="157"/>
      <c r="H266" s="158"/>
      <c r="I266" s="157"/>
      <c r="J266" s="158"/>
      <c r="K266" s="65"/>
      <c r="L266" s="65"/>
      <c r="M266" s="98"/>
      <c r="N266" s="65"/>
      <c r="O266" s="96"/>
      <c r="P266" s="158"/>
      <c r="Q266" s="158"/>
      <c r="R266" s="158"/>
      <c r="S266" s="158"/>
      <c r="T266" s="316"/>
    </row>
    <row r="267" spans="1:20" ht="12.75" customHeight="1">
      <c r="A267" s="161"/>
      <c r="B267" s="162"/>
      <c r="C267" s="163"/>
      <c r="D267" s="161"/>
      <c r="E267" s="390"/>
      <c r="F267" s="393"/>
      <c r="G267" s="157"/>
      <c r="H267" s="158"/>
      <c r="I267" s="157"/>
      <c r="J267" s="158"/>
      <c r="K267" s="65"/>
      <c r="L267" s="65"/>
      <c r="M267" s="65"/>
      <c r="N267" s="65"/>
      <c r="O267" s="96"/>
      <c r="P267" s="158"/>
      <c r="Q267" s="158"/>
      <c r="R267" s="158"/>
      <c r="S267" s="158"/>
      <c r="T267" s="316"/>
    </row>
    <row r="268" spans="1:20" ht="12.75" customHeight="1">
      <c r="A268" s="161"/>
      <c r="B268" s="162"/>
      <c r="C268" s="163" t="s">
        <v>463</v>
      </c>
      <c r="D268" s="161"/>
      <c r="E268" s="390"/>
      <c r="F268" s="391"/>
      <c r="G268" s="157"/>
      <c r="H268" s="158"/>
      <c r="I268" s="157"/>
      <c r="J268" s="158"/>
      <c r="K268" s="65"/>
      <c r="L268" s="65"/>
      <c r="M268" s="65"/>
      <c r="N268" s="65"/>
      <c r="O268" s="96"/>
      <c r="P268" s="158"/>
      <c r="Q268" s="158"/>
      <c r="R268" s="158"/>
      <c r="S268" s="158"/>
      <c r="T268" s="148">
        <f>(T264*100%)/'Cav-Nax-2'!T401</f>
        <v>3.2601059657148983E-2</v>
      </c>
    </row>
    <row r="269" spans="1:20" ht="12.75" customHeight="1">
      <c r="A269" s="161"/>
      <c r="B269" s="162"/>
      <c r="C269" s="163"/>
      <c r="D269" s="161"/>
      <c r="E269" s="390"/>
      <c r="F269" s="392"/>
      <c r="G269" s="157"/>
      <c r="H269" s="158"/>
      <c r="I269" s="157"/>
      <c r="J269" s="158"/>
      <c r="K269" s="65"/>
      <c r="L269" s="65"/>
      <c r="M269" s="65"/>
      <c r="N269" s="65"/>
      <c r="O269" s="96"/>
      <c r="P269" s="158"/>
      <c r="Q269" s="158"/>
      <c r="R269" s="158"/>
      <c r="S269" s="158"/>
      <c r="T269" s="148"/>
    </row>
    <row r="270" spans="1:20" ht="12.75" customHeight="1">
      <c r="A270" s="161"/>
      <c r="B270" s="162"/>
      <c r="C270" s="163"/>
      <c r="D270" s="161"/>
      <c r="E270" s="390"/>
      <c r="F270" s="392"/>
      <c r="G270" s="157"/>
      <c r="H270" s="158"/>
      <c r="I270" s="157"/>
      <c r="J270" s="158"/>
      <c r="K270" s="65"/>
      <c r="L270" s="65"/>
      <c r="M270" s="98"/>
      <c r="N270" s="65"/>
      <c r="O270" s="96"/>
      <c r="P270" s="158"/>
      <c r="Q270" s="158"/>
      <c r="R270" s="158"/>
      <c r="S270" s="158"/>
      <c r="T270" s="148"/>
    </row>
    <row r="271" spans="1:20" ht="12.75" customHeight="1">
      <c r="A271" s="161"/>
      <c r="B271" s="162"/>
      <c r="C271" s="163"/>
      <c r="D271" s="161"/>
      <c r="E271" s="390"/>
      <c r="F271" s="393"/>
      <c r="G271" s="157"/>
      <c r="H271" s="158"/>
      <c r="I271" s="157"/>
      <c r="J271" s="158"/>
      <c r="K271" s="65"/>
      <c r="L271" s="65"/>
      <c r="M271" s="65"/>
      <c r="N271" s="65"/>
      <c r="O271" s="96"/>
      <c r="P271" s="158"/>
      <c r="Q271" s="158"/>
      <c r="R271" s="158"/>
      <c r="S271" s="158"/>
      <c r="T271" s="148"/>
    </row>
    <row r="272" spans="1:20" ht="12.75" customHeight="1">
      <c r="A272" s="169"/>
      <c r="B272" s="170"/>
      <c r="C272" s="258" t="s">
        <v>515</v>
      </c>
      <c r="D272" s="169"/>
      <c r="E272" s="213"/>
      <c r="F272" s="204">
        <f t="shared" ref="F272" si="397">H272+J272+R272</f>
        <v>0</v>
      </c>
      <c r="G272" s="249"/>
      <c r="H272" s="176">
        <f t="shared" ref="H272" si="398">G272*$P$3/1000</f>
        <v>0</v>
      </c>
      <c r="I272" s="257"/>
      <c r="J272" s="176">
        <f t="shared" ref="J272" si="399">I272*$P$4/1000</f>
        <v>0</v>
      </c>
      <c r="K272" s="15"/>
      <c r="L272" s="15"/>
      <c r="M272" s="15"/>
      <c r="N272" s="15"/>
      <c r="O272" s="93">
        <f t="shared" si="388"/>
        <v>0</v>
      </c>
      <c r="P272" s="176">
        <f t="shared" ref="P272" si="400">E272*F272</f>
        <v>0</v>
      </c>
      <c r="Q272" s="176">
        <f t="shared" ref="Q272" si="401">SUM(O272:O275)</f>
        <v>0</v>
      </c>
      <c r="R272" s="176">
        <f t="shared" ref="R272" si="402">Q272*1.02*1.05*$R$9</f>
        <v>0</v>
      </c>
      <c r="S272" s="394">
        <f t="shared" ref="S272" si="403">F272*$S$12</f>
        <v>0</v>
      </c>
      <c r="T272" s="394">
        <f t="shared" ref="T272" si="404">S272*E272</f>
        <v>0</v>
      </c>
    </row>
    <row r="273" spans="1:20" ht="12.75" customHeight="1">
      <c r="A273" s="169"/>
      <c r="B273" s="170"/>
      <c r="C273" s="258"/>
      <c r="D273" s="169"/>
      <c r="E273" s="213"/>
      <c r="F273" s="204"/>
      <c r="G273" s="249"/>
      <c r="H273" s="176"/>
      <c r="I273" s="257"/>
      <c r="J273" s="176"/>
      <c r="K273" s="15"/>
      <c r="L273" s="15"/>
      <c r="M273" s="15"/>
      <c r="N273" s="15"/>
      <c r="O273" s="93">
        <f t="shared" si="388"/>
        <v>0</v>
      </c>
      <c r="P273" s="176"/>
      <c r="Q273" s="176"/>
      <c r="R273" s="176"/>
      <c r="S273" s="394"/>
      <c r="T273" s="394"/>
    </row>
    <row r="274" spans="1:20" ht="12.75" customHeight="1">
      <c r="A274" s="169"/>
      <c r="B274" s="170"/>
      <c r="C274" s="258"/>
      <c r="D274" s="169"/>
      <c r="E274" s="213"/>
      <c r="F274" s="204"/>
      <c r="G274" s="249"/>
      <c r="H274" s="176"/>
      <c r="I274" s="257"/>
      <c r="J274" s="176"/>
      <c r="K274" s="15"/>
      <c r="L274" s="15"/>
      <c r="M274" s="15"/>
      <c r="N274" s="15"/>
      <c r="O274" s="93">
        <f t="shared" si="388"/>
        <v>0</v>
      </c>
      <c r="P274" s="176"/>
      <c r="Q274" s="176"/>
      <c r="R274" s="176"/>
      <c r="S274" s="394"/>
      <c r="T274" s="394"/>
    </row>
    <row r="275" spans="1:20" ht="12.75" customHeight="1">
      <c r="A275" s="169"/>
      <c r="B275" s="170"/>
      <c r="C275" s="258"/>
      <c r="D275" s="169"/>
      <c r="E275" s="213"/>
      <c r="F275" s="204"/>
      <c r="G275" s="249"/>
      <c r="H275" s="176"/>
      <c r="I275" s="257"/>
      <c r="J275" s="176"/>
      <c r="K275" s="15"/>
      <c r="L275" s="15"/>
      <c r="M275" s="15"/>
      <c r="N275" s="15"/>
      <c r="O275" s="93">
        <f t="shared" si="388"/>
        <v>0</v>
      </c>
      <c r="P275" s="176"/>
      <c r="Q275" s="176"/>
      <c r="R275" s="176"/>
      <c r="S275" s="394"/>
      <c r="T275" s="394"/>
    </row>
    <row r="276" spans="1:20" ht="12.75" customHeight="1">
      <c r="A276" s="169">
        <v>1</v>
      </c>
      <c r="B276" s="250" t="s">
        <v>563</v>
      </c>
      <c r="C276" s="250" t="s">
        <v>516</v>
      </c>
      <c r="D276" s="302" t="s">
        <v>466</v>
      </c>
      <c r="E276" s="261">
        <v>3.9</v>
      </c>
      <c r="F276" s="204">
        <f t="shared" ref="F276" si="405">H276+J276+R276</f>
        <v>49.735098000000001</v>
      </c>
      <c r="G276" s="261"/>
      <c r="H276" s="176">
        <f t="shared" ref="H276" si="406">G276*$P$3/1000</f>
        <v>0</v>
      </c>
      <c r="I276" s="261"/>
      <c r="J276" s="176">
        <f t="shared" ref="J276" si="407">I276*$P$4/1000</f>
        <v>0</v>
      </c>
      <c r="K276" s="15" t="s">
        <v>334</v>
      </c>
      <c r="L276" s="15" t="s">
        <v>30</v>
      </c>
      <c r="M276" s="15">
        <v>1</v>
      </c>
      <c r="N276" s="15">
        <v>43.4</v>
      </c>
      <c r="O276" s="93">
        <f t="shared" si="388"/>
        <v>43.4</v>
      </c>
      <c r="P276" s="176">
        <f t="shared" ref="P276" si="408">E276*F276</f>
        <v>193.96688219999999</v>
      </c>
      <c r="Q276" s="176">
        <f t="shared" ref="Q276" si="409">SUM(O276:O279)</f>
        <v>43.4</v>
      </c>
      <c r="R276" s="176">
        <f t="shared" ref="R276" si="410">Q276*1.02*1.05*$R$9</f>
        <v>49.735098000000001</v>
      </c>
      <c r="S276" s="394">
        <f t="shared" ref="S276" si="411">F276*$S$12</f>
        <v>58.305882583772203</v>
      </c>
      <c r="T276" s="394">
        <f t="shared" ref="T276" si="412">S276*E276</f>
        <v>227.39294207671159</v>
      </c>
    </row>
    <row r="277" spans="1:20" ht="12.75" customHeight="1">
      <c r="A277" s="169"/>
      <c r="B277" s="250"/>
      <c r="C277" s="250"/>
      <c r="D277" s="303"/>
      <c r="E277" s="261"/>
      <c r="F277" s="204"/>
      <c r="G277" s="261"/>
      <c r="H277" s="176"/>
      <c r="I277" s="261"/>
      <c r="J277" s="176"/>
      <c r="K277" s="15"/>
      <c r="L277" s="15"/>
      <c r="M277" s="15"/>
      <c r="N277" s="15"/>
      <c r="O277" s="93">
        <f t="shared" si="388"/>
        <v>0</v>
      </c>
      <c r="P277" s="176"/>
      <c r="Q277" s="176"/>
      <c r="R277" s="176"/>
      <c r="S277" s="394"/>
      <c r="T277" s="394"/>
    </row>
    <row r="278" spans="1:20" ht="12.75" customHeight="1">
      <c r="A278" s="169"/>
      <c r="B278" s="250"/>
      <c r="C278" s="250"/>
      <c r="D278" s="303"/>
      <c r="E278" s="261"/>
      <c r="F278" s="204"/>
      <c r="G278" s="261"/>
      <c r="H278" s="176"/>
      <c r="I278" s="261"/>
      <c r="J278" s="176"/>
      <c r="K278" s="15"/>
      <c r="L278" s="15"/>
      <c r="M278" s="87"/>
      <c r="N278" s="15"/>
      <c r="O278" s="93">
        <f t="shared" si="388"/>
        <v>0</v>
      </c>
      <c r="P278" s="176"/>
      <c r="Q278" s="176"/>
      <c r="R278" s="176"/>
      <c r="S278" s="394"/>
      <c r="T278" s="394"/>
    </row>
    <row r="279" spans="1:20" ht="33.75" customHeight="1">
      <c r="A279" s="169"/>
      <c r="B279" s="250"/>
      <c r="C279" s="250"/>
      <c r="D279" s="304"/>
      <c r="E279" s="261"/>
      <c r="F279" s="204"/>
      <c r="G279" s="261"/>
      <c r="H279" s="176"/>
      <c r="I279" s="261"/>
      <c r="J279" s="176"/>
      <c r="K279" s="15"/>
      <c r="L279" s="15"/>
      <c r="M279" s="15"/>
      <c r="N279" s="15"/>
      <c r="O279" s="93">
        <f t="shared" si="388"/>
        <v>0</v>
      </c>
      <c r="P279" s="176"/>
      <c r="Q279" s="176"/>
      <c r="R279" s="176"/>
      <c r="S279" s="394"/>
      <c r="T279" s="394"/>
    </row>
    <row r="280" spans="1:20" ht="12.75" customHeight="1">
      <c r="A280" s="161"/>
      <c r="B280" s="162"/>
      <c r="C280" s="163" t="s">
        <v>462</v>
      </c>
      <c r="D280" s="161"/>
      <c r="E280" s="390"/>
      <c r="F280" s="391"/>
      <c r="G280" s="157"/>
      <c r="H280" s="158"/>
      <c r="I280" s="157"/>
      <c r="J280" s="158"/>
      <c r="K280" s="65"/>
      <c r="L280" s="65"/>
      <c r="M280" s="65"/>
      <c r="N280" s="65"/>
      <c r="O280" s="96"/>
      <c r="P280" s="158"/>
      <c r="Q280" s="158"/>
      <c r="R280" s="158"/>
      <c r="S280" s="158"/>
      <c r="T280" s="316">
        <f>SUM(T276)</f>
        <v>227.39294207671159</v>
      </c>
    </row>
    <row r="281" spans="1:20" ht="12.75" customHeight="1">
      <c r="A281" s="161"/>
      <c r="B281" s="162"/>
      <c r="C281" s="163"/>
      <c r="D281" s="161"/>
      <c r="E281" s="390"/>
      <c r="F281" s="392"/>
      <c r="G281" s="157"/>
      <c r="H281" s="158"/>
      <c r="I281" s="157"/>
      <c r="J281" s="158"/>
      <c r="K281" s="65"/>
      <c r="L281" s="65"/>
      <c r="M281" s="65"/>
      <c r="N281" s="65"/>
      <c r="O281" s="96"/>
      <c r="P281" s="158"/>
      <c r="Q281" s="158"/>
      <c r="R281" s="158"/>
      <c r="S281" s="158"/>
      <c r="T281" s="316"/>
    </row>
    <row r="282" spans="1:20" ht="12.75" customHeight="1">
      <c r="A282" s="161"/>
      <c r="B282" s="162"/>
      <c r="C282" s="163"/>
      <c r="D282" s="161"/>
      <c r="E282" s="390"/>
      <c r="F282" s="392"/>
      <c r="G282" s="157"/>
      <c r="H282" s="158"/>
      <c r="I282" s="157"/>
      <c r="J282" s="158"/>
      <c r="K282" s="65"/>
      <c r="L282" s="65"/>
      <c r="M282" s="98"/>
      <c r="N282" s="65"/>
      <c r="O282" s="96"/>
      <c r="P282" s="158"/>
      <c r="Q282" s="158"/>
      <c r="R282" s="158"/>
      <c r="S282" s="158"/>
      <c r="T282" s="316"/>
    </row>
    <row r="283" spans="1:20" ht="12.75" customHeight="1">
      <c r="A283" s="161"/>
      <c r="B283" s="162"/>
      <c r="C283" s="163"/>
      <c r="D283" s="161"/>
      <c r="E283" s="390"/>
      <c r="F283" s="393"/>
      <c r="G283" s="157"/>
      <c r="H283" s="158"/>
      <c r="I283" s="157"/>
      <c r="J283" s="158"/>
      <c r="K283" s="65"/>
      <c r="L283" s="65"/>
      <c r="M283" s="65"/>
      <c r="N283" s="65"/>
      <c r="O283" s="96"/>
      <c r="P283" s="158"/>
      <c r="Q283" s="158"/>
      <c r="R283" s="158"/>
      <c r="S283" s="158"/>
      <c r="T283" s="316"/>
    </row>
    <row r="284" spans="1:20" ht="12.75" customHeight="1">
      <c r="A284" s="161"/>
      <c r="B284" s="162"/>
      <c r="C284" s="163" t="s">
        <v>463</v>
      </c>
      <c r="D284" s="161"/>
      <c r="E284" s="390"/>
      <c r="F284" s="391"/>
      <c r="G284" s="157"/>
      <c r="H284" s="158"/>
      <c r="I284" s="157"/>
      <c r="J284" s="158"/>
      <c r="K284" s="65"/>
      <c r="L284" s="65"/>
      <c r="M284" s="65"/>
      <c r="N284" s="65"/>
      <c r="O284" s="96"/>
      <c r="P284" s="158"/>
      <c r="Q284" s="158"/>
      <c r="R284" s="158"/>
      <c r="S284" s="158"/>
      <c r="T284" s="148">
        <f>(T280*100%)/'Cav-Nax-2'!T401</f>
        <v>1.4891766123217192E-2</v>
      </c>
    </row>
    <row r="285" spans="1:20" ht="12.75" customHeight="1">
      <c r="A285" s="161"/>
      <c r="B285" s="162"/>
      <c r="C285" s="163"/>
      <c r="D285" s="161"/>
      <c r="E285" s="390"/>
      <c r="F285" s="392"/>
      <c r="G285" s="157"/>
      <c r="H285" s="158"/>
      <c r="I285" s="157"/>
      <c r="J285" s="158"/>
      <c r="K285" s="65"/>
      <c r="L285" s="65"/>
      <c r="M285" s="65"/>
      <c r="N285" s="65"/>
      <c r="O285" s="96"/>
      <c r="P285" s="158"/>
      <c r="Q285" s="158"/>
      <c r="R285" s="158"/>
      <c r="S285" s="158"/>
      <c r="T285" s="148"/>
    </row>
    <row r="286" spans="1:20" ht="12.75" customHeight="1">
      <c r="A286" s="161"/>
      <c r="B286" s="162"/>
      <c r="C286" s="163"/>
      <c r="D286" s="161"/>
      <c r="E286" s="390"/>
      <c r="F286" s="392"/>
      <c r="G286" s="157"/>
      <c r="H286" s="158"/>
      <c r="I286" s="157"/>
      <c r="J286" s="158"/>
      <c r="K286" s="65"/>
      <c r="L286" s="65"/>
      <c r="M286" s="98"/>
      <c r="N286" s="65"/>
      <c r="O286" s="96"/>
      <c r="P286" s="158"/>
      <c r="Q286" s="158"/>
      <c r="R286" s="158"/>
      <c r="S286" s="158"/>
      <c r="T286" s="148"/>
    </row>
    <row r="287" spans="1:20" ht="12.75" customHeight="1">
      <c r="A287" s="161"/>
      <c r="B287" s="162"/>
      <c r="C287" s="163"/>
      <c r="D287" s="161"/>
      <c r="E287" s="390"/>
      <c r="F287" s="393"/>
      <c r="G287" s="157"/>
      <c r="H287" s="158"/>
      <c r="I287" s="157"/>
      <c r="J287" s="158"/>
      <c r="K287" s="65"/>
      <c r="L287" s="65"/>
      <c r="M287" s="65"/>
      <c r="N287" s="65"/>
      <c r="O287" s="96"/>
      <c r="P287" s="158"/>
      <c r="Q287" s="158"/>
      <c r="R287" s="158"/>
      <c r="S287" s="158"/>
      <c r="T287" s="148"/>
    </row>
    <row r="288" spans="1:20" ht="12.75" customHeight="1">
      <c r="A288" s="169"/>
      <c r="B288" s="170"/>
      <c r="C288" s="258" t="s">
        <v>517</v>
      </c>
      <c r="D288" s="169"/>
      <c r="E288" s="213"/>
      <c r="F288" s="204">
        <f t="shared" ref="F288" si="413">H288+J288+R288</f>
        <v>0</v>
      </c>
      <c r="G288" s="249"/>
      <c r="H288" s="176">
        <f t="shared" ref="H288" si="414">G288*$P$3/1000</f>
        <v>0</v>
      </c>
      <c r="I288" s="257"/>
      <c r="J288" s="176">
        <f t="shared" ref="J288" si="415">I288*$P$4/1000</f>
        <v>0</v>
      </c>
      <c r="K288" s="15"/>
      <c r="L288" s="15"/>
      <c r="M288" s="15"/>
      <c r="N288" s="15"/>
      <c r="O288" s="93">
        <f t="shared" si="388"/>
        <v>0</v>
      </c>
      <c r="P288" s="176">
        <f t="shared" ref="P288" si="416">E288*F288</f>
        <v>0</v>
      </c>
      <c r="Q288" s="176">
        <f t="shared" ref="Q288" si="417">SUM(O288:O291)</f>
        <v>0</v>
      </c>
      <c r="R288" s="176">
        <f t="shared" ref="R288" si="418">Q288*1.02*1.05*$R$9</f>
        <v>0</v>
      </c>
      <c r="S288" s="394">
        <f t="shared" ref="S288" si="419">F288*$S$12</f>
        <v>0</v>
      </c>
      <c r="T288" s="394">
        <f t="shared" ref="T288" si="420">S288*E288</f>
        <v>0</v>
      </c>
    </row>
    <row r="289" spans="1:20" ht="12.75" customHeight="1">
      <c r="A289" s="169"/>
      <c r="B289" s="170"/>
      <c r="C289" s="258"/>
      <c r="D289" s="169"/>
      <c r="E289" s="213"/>
      <c r="F289" s="204"/>
      <c r="G289" s="249"/>
      <c r="H289" s="176"/>
      <c r="I289" s="257"/>
      <c r="J289" s="176"/>
      <c r="K289" s="15"/>
      <c r="L289" s="15"/>
      <c r="M289" s="15"/>
      <c r="N289" s="15"/>
      <c r="O289" s="93">
        <f t="shared" si="388"/>
        <v>0</v>
      </c>
      <c r="P289" s="176"/>
      <c r="Q289" s="176"/>
      <c r="R289" s="176"/>
      <c r="S289" s="394"/>
      <c r="T289" s="394"/>
    </row>
    <row r="290" spans="1:20" ht="12.75" customHeight="1">
      <c r="A290" s="169"/>
      <c r="B290" s="170"/>
      <c r="C290" s="258"/>
      <c r="D290" s="169"/>
      <c r="E290" s="213"/>
      <c r="F290" s="204"/>
      <c r="G290" s="249"/>
      <c r="H290" s="176"/>
      <c r="I290" s="257"/>
      <c r="J290" s="176"/>
      <c r="K290" s="15"/>
      <c r="L290" s="15"/>
      <c r="M290" s="15"/>
      <c r="N290" s="15"/>
      <c r="O290" s="93">
        <f t="shared" si="388"/>
        <v>0</v>
      </c>
      <c r="P290" s="176"/>
      <c r="Q290" s="176"/>
      <c r="R290" s="176"/>
      <c r="S290" s="394"/>
      <c r="T290" s="394"/>
    </row>
    <row r="291" spans="1:20" ht="12.75" customHeight="1">
      <c r="A291" s="169"/>
      <c r="B291" s="170"/>
      <c r="C291" s="258"/>
      <c r="D291" s="169"/>
      <c r="E291" s="213"/>
      <c r="F291" s="204"/>
      <c r="G291" s="249"/>
      <c r="H291" s="176"/>
      <c r="I291" s="257"/>
      <c r="J291" s="176"/>
      <c r="K291" s="15"/>
      <c r="L291" s="15"/>
      <c r="M291" s="15"/>
      <c r="N291" s="15"/>
      <c r="O291" s="93">
        <f t="shared" si="388"/>
        <v>0</v>
      </c>
      <c r="P291" s="176"/>
      <c r="Q291" s="176"/>
      <c r="R291" s="176"/>
      <c r="S291" s="394"/>
      <c r="T291" s="394"/>
    </row>
    <row r="292" spans="1:20" ht="12.75" customHeight="1">
      <c r="A292" s="169">
        <v>1</v>
      </c>
      <c r="B292" s="170" t="s">
        <v>357</v>
      </c>
      <c r="C292" s="250" t="s">
        <v>518</v>
      </c>
      <c r="D292" s="302" t="s">
        <v>466</v>
      </c>
      <c r="E292" s="312">
        <v>78</v>
      </c>
      <c r="F292" s="204">
        <f t="shared" ref="F292" si="421">H292+J292+R292</f>
        <v>1.2832548840000002</v>
      </c>
      <c r="G292" s="259">
        <v>0.1052</v>
      </c>
      <c r="H292" s="176">
        <f t="shared" ref="H292" si="422">G292*$P$3/1000</f>
        <v>0.19073285999999998</v>
      </c>
      <c r="I292" s="257">
        <v>7.1999999999999998E-3</v>
      </c>
      <c r="J292" s="176">
        <f t="shared" ref="J292" si="423">I292*$P$4/1000</f>
        <v>1.7143775999999999E-2</v>
      </c>
      <c r="K292" s="15" t="s">
        <v>48</v>
      </c>
      <c r="L292" s="15" t="s">
        <v>47</v>
      </c>
      <c r="M292" s="15">
        <v>4.0800000000000003E-2</v>
      </c>
      <c r="N292" s="15">
        <v>23</v>
      </c>
      <c r="O292" s="93">
        <f t="shared" si="388"/>
        <v>0.93840000000000012</v>
      </c>
      <c r="P292" s="176">
        <f t="shared" ref="P292" si="424">E292*F292</f>
        <v>100.09388095200002</v>
      </c>
      <c r="Q292" s="176">
        <f t="shared" ref="Q292" si="425">SUM(O292:O295)</f>
        <v>0.93840000000000012</v>
      </c>
      <c r="R292" s="176">
        <f t="shared" ref="R292" si="426">Q292*1.02*1.05*$R$9</f>
        <v>1.0753782480000003</v>
      </c>
      <c r="S292" s="394">
        <f t="shared" ref="S292" si="427">F292*$S$12</f>
        <v>1.5043965247953515</v>
      </c>
      <c r="T292" s="394">
        <f t="shared" ref="T292" si="428">S292*E292</f>
        <v>117.34292893403742</v>
      </c>
    </row>
    <row r="293" spans="1:20" ht="12.75" customHeight="1">
      <c r="A293" s="169"/>
      <c r="B293" s="170"/>
      <c r="C293" s="250"/>
      <c r="D293" s="303"/>
      <c r="E293" s="312"/>
      <c r="F293" s="204"/>
      <c r="G293" s="259"/>
      <c r="H293" s="176"/>
      <c r="I293" s="257"/>
      <c r="J293" s="176"/>
      <c r="K293" s="15"/>
      <c r="L293" s="15"/>
      <c r="M293" s="15"/>
      <c r="N293" s="15"/>
      <c r="O293" s="93">
        <f t="shared" si="388"/>
        <v>0</v>
      </c>
      <c r="P293" s="176"/>
      <c r="Q293" s="176"/>
      <c r="R293" s="176"/>
      <c r="S293" s="394"/>
      <c r="T293" s="394"/>
    </row>
    <row r="294" spans="1:20" ht="12.75" customHeight="1">
      <c r="A294" s="169"/>
      <c r="B294" s="170"/>
      <c r="C294" s="250"/>
      <c r="D294" s="303"/>
      <c r="E294" s="312"/>
      <c r="F294" s="204"/>
      <c r="G294" s="259"/>
      <c r="H294" s="176"/>
      <c r="I294" s="257"/>
      <c r="J294" s="176"/>
      <c r="K294" s="15"/>
      <c r="L294" s="15"/>
      <c r="M294" s="87"/>
      <c r="N294" s="15"/>
      <c r="O294" s="93">
        <f t="shared" si="388"/>
        <v>0</v>
      </c>
      <c r="P294" s="176"/>
      <c r="Q294" s="176"/>
      <c r="R294" s="176"/>
      <c r="S294" s="394"/>
      <c r="T294" s="394"/>
    </row>
    <row r="295" spans="1:20" ht="12.75" customHeight="1">
      <c r="A295" s="169"/>
      <c r="B295" s="170"/>
      <c r="C295" s="250"/>
      <c r="D295" s="304"/>
      <c r="E295" s="312"/>
      <c r="F295" s="204"/>
      <c r="G295" s="259"/>
      <c r="H295" s="176"/>
      <c r="I295" s="257"/>
      <c r="J295" s="176"/>
      <c r="K295" s="15"/>
      <c r="L295" s="15"/>
      <c r="M295" s="15"/>
      <c r="N295" s="15"/>
      <c r="O295" s="93">
        <f t="shared" si="388"/>
        <v>0</v>
      </c>
      <c r="P295" s="176"/>
      <c r="Q295" s="176"/>
      <c r="R295" s="176"/>
      <c r="S295" s="394"/>
      <c r="T295" s="394"/>
    </row>
    <row r="296" spans="1:20" ht="12.75" customHeight="1">
      <c r="A296" s="169">
        <v>2</v>
      </c>
      <c r="B296" s="250" t="s">
        <v>340</v>
      </c>
      <c r="C296" s="250" t="s">
        <v>519</v>
      </c>
      <c r="D296" s="302" t="s">
        <v>466</v>
      </c>
      <c r="E296" s="249">
        <v>78</v>
      </c>
      <c r="F296" s="204">
        <f t="shared" ref="F296" si="429">H296+J296+R296</f>
        <v>16.842711459</v>
      </c>
      <c r="G296" s="249">
        <v>0.43</v>
      </c>
      <c r="H296" s="176">
        <f t="shared" ref="H296" si="430">G296*$P$3/1000</f>
        <v>0.77961150000000001</v>
      </c>
      <c r="I296" s="249">
        <v>0.03</v>
      </c>
      <c r="J296" s="176">
        <f t="shared" ref="J296" si="431">I296*$P$4/1000</f>
        <v>7.1432400000000007E-2</v>
      </c>
      <c r="K296" s="15" t="s">
        <v>432</v>
      </c>
      <c r="L296" s="15" t="s">
        <v>30</v>
      </c>
      <c r="M296" s="15">
        <v>1.0149999999999999</v>
      </c>
      <c r="N296" s="88">
        <v>13</v>
      </c>
      <c r="O296" s="93">
        <f t="shared" si="388"/>
        <v>13.194999999999999</v>
      </c>
      <c r="P296" s="176">
        <f t="shared" ref="P296" si="432">E296*F296</f>
        <v>1313.7314938019999</v>
      </c>
      <c r="Q296" s="176">
        <f t="shared" ref="Q296" si="433">SUM(O296:O299)</f>
        <v>13.954699999999999</v>
      </c>
      <c r="R296" s="176">
        <f t="shared" ref="R296" si="434">Q296*1.02*1.05*$R$9</f>
        <v>15.991667559000001</v>
      </c>
      <c r="S296" s="394">
        <f t="shared" ref="S296" si="435">F296*$S$12</f>
        <v>19.745193961833724</v>
      </c>
      <c r="T296" s="394">
        <f t="shared" ref="T296" si="436">S296*E296</f>
        <v>1540.1251290230305</v>
      </c>
    </row>
    <row r="297" spans="1:20" ht="12.75" customHeight="1">
      <c r="A297" s="169"/>
      <c r="B297" s="250"/>
      <c r="C297" s="250"/>
      <c r="D297" s="303"/>
      <c r="E297" s="249"/>
      <c r="F297" s="204"/>
      <c r="G297" s="249"/>
      <c r="H297" s="176"/>
      <c r="I297" s="249"/>
      <c r="J297" s="176"/>
      <c r="K297" s="15"/>
      <c r="L297" s="15"/>
      <c r="M297" s="15"/>
      <c r="N297" s="15"/>
      <c r="O297" s="93">
        <f t="shared" si="388"/>
        <v>0</v>
      </c>
      <c r="P297" s="176"/>
      <c r="Q297" s="176"/>
      <c r="R297" s="176"/>
      <c r="S297" s="394"/>
      <c r="T297" s="394"/>
    </row>
    <row r="298" spans="1:20" ht="12.75" customHeight="1">
      <c r="A298" s="169"/>
      <c r="B298" s="250"/>
      <c r="C298" s="250"/>
      <c r="D298" s="303"/>
      <c r="E298" s="249"/>
      <c r="F298" s="204"/>
      <c r="G298" s="249"/>
      <c r="H298" s="176"/>
      <c r="I298" s="249"/>
      <c r="J298" s="176"/>
      <c r="K298" s="15" t="s">
        <v>433</v>
      </c>
      <c r="L298" s="15" t="s">
        <v>43</v>
      </c>
      <c r="M298" s="90">
        <v>1.07</v>
      </c>
      <c r="N298" s="15">
        <v>0.71</v>
      </c>
      <c r="O298" s="93">
        <f t="shared" si="388"/>
        <v>0.75970000000000004</v>
      </c>
      <c r="P298" s="176"/>
      <c r="Q298" s="176"/>
      <c r="R298" s="176"/>
      <c r="S298" s="394"/>
      <c r="T298" s="394"/>
    </row>
    <row r="299" spans="1:20" ht="12.75" customHeight="1">
      <c r="A299" s="169"/>
      <c r="B299" s="250"/>
      <c r="C299" s="250"/>
      <c r="D299" s="304"/>
      <c r="E299" s="249"/>
      <c r="F299" s="204"/>
      <c r="G299" s="249"/>
      <c r="H299" s="176"/>
      <c r="I299" s="249"/>
      <c r="J299" s="176"/>
      <c r="K299" s="15"/>
      <c r="L299" s="15"/>
      <c r="M299" s="15"/>
      <c r="N299" s="15"/>
      <c r="O299" s="93">
        <f t="shared" si="388"/>
        <v>0</v>
      </c>
      <c r="P299" s="176"/>
      <c r="Q299" s="176"/>
      <c r="R299" s="176"/>
      <c r="S299" s="394"/>
      <c r="T299" s="394"/>
    </row>
    <row r="300" spans="1:20" ht="12.75" customHeight="1">
      <c r="A300" s="161"/>
      <c r="B300" s="162"/>
      <c r="C300" s="163" t="s">
        <v>462</v>
      </c>
      <c r="D300" s="161"/>
      <c r="E300" s="390"/>
      <c r="F300" s="391"/>
      <c r="G300" s="157"/>
      <c r="H300" s="158"/>
      <c r="I300" s="157"/>
      <c r="J300" s="158"/>
      <c r="K300" s="65"/>
      <c r="L300" s="65"/>
      <c r="M300" s="65"/>
      <c r="N300" s="65"/>
      <c r="O300" s="96"/>
      <c r="P300" s="158"/>
      <c r="Q300" s="158"/>
      <c r="R300" s="158"/>
      <c r="S300" s="158"/>
      <c r="T300" s="316">
        <f>SUM(T292:T299)</f>
        <v>1657.4680579570679</v>
      </c>
    </row>
    <row r="301" spans="1:20" ht="12.75" customHeight="1">
      <c r="A301" s="161"/>
      <c r="B301" s="162"/>
      <c r="C301" s="163"/>
      <c r="D301" s="161"/>
      <c r="E301" s="390"/>
      <c r="F301" s="392"/>
      <c r="G301" s="157"/>
      <c r="H301" s="158"/>
      <c r="I301" s="157"/>
      <c r="J301" s="158"/>
      <c r="K301" s="65"/>
      <c r="L301" s="65"/>
      <c r="M301" s="65"/>
      <c r="N301" s="65"/>
      <c r="O301" s="96"/>
      <c r="P301" s="158"/>
      <c r="Q301" s="158"/>
      <c r="R301" s="158"/>
      <c r="S301" s="158"/>
      <c r="T301" s="316"/>
    </row>
    <row r="302" spans="1:20" ht="12.75" customHeight="1">
      <c r="A302" s="161"/>
      <c r="B302" s="162"/>
      <c r="C302" s="163"/>
      <c r="D302" s="161"/>
      <c r="E302" s="390"/>
      <c r="F302" s="392"/>
      <c r="G302" s="157"/>
      <c r="H302" s="158"/>
      <c r="I302" s="157"/>
      <c r="J302" s="158"/>
      <c r="K302" s="65"/>
      <c r="L302" s="65"/>
      <c r="M302" s="98"/>
      <c r="N302" s="65"/>
      <c r="O302" s="96"/>
      <c r="P302" s="158"/>
      <c r="Q302" s="158"/>
      <c r="R302" s="158"/>
      <c r="S302" s="158"/>
      <c r="T302" s="316"/>
    </row>
    <row r="303" spans="1:20" ht="12.75" customHeight="1">
      <c r="A303" s="161"/>
      <c r="B303" s="162"/>
      <c r="C303" s="163"/>
      <c r="D303" s="161"/>
      <c r="E303" s="390"/>
      <c r="F303" s="393"/>
      <c r="G303" s="157"/>
      <c r="H303" s="158"/>
      <c r="I303" s="157"/>
      <c r="J303" s="158"/>
      <c r="K303" s="65"/>
      <c r="L303" s="65"/>
      <c r="M303" s="65"/>
      <c r="N303" s="65"/>
      <c r="O303" s="96"/>
      <c r="P303" s="158"/>
      <c r="Q303" s="158"/>
      <c r="R303" s="158"/>
      <c r="S303" s="158"/>
      <c r="T303" s="316"/>
    </row>
    <row r="304" spans="1:20" ht="12.75" customHeight="1">
      <c r="A304" s="161"/>
      <c r="B304" s="162"/>
      <c r="C304" s="163" t="s">
        <v>463</v>
      </c>
      <c r="D304" s="161"/>
      <c r="E304" s="390"/>
      <c r="F304" s="391"/>
      <c r="G304" s="157"/>
      <c r="H304" s="158"/>
      <c r="I304" s="157"/>
      <c r="J304" s="158"/>
      <c r="K304" s="65"/>
      <c r="L304" s="65"/>
      <c r="M304" s="65"/>
      <c r="N304" s="65"/>
      <c r="O304" s="96"/>
      <c r="P304" s="158"/>
      <c r="Q304" s="158"/>
      <c r="R304" s="158"/>
      <c r="S304" s="158"/>
      <c r="T304" s="148">
        <f>(T300*100%)/'Cav-Nax-2'!T401</f>
        <v>0.10854614241928805</v>
      </c>
    </row>
    <row r="305" spans="1:20" ht="12.75" customHeight="1">
      <c r="A305" s="161"/>
      <c r="B305" s="162"/>
      <c r="C305" s="163"/>
      <c r="D305" s="161"/>
      <c r="E305" s="390"/>
      <c r="F305" s="392"/>
      <c r="G305" s="157"/>
      <c r="H305" s="158"/>
      <c r="I305" s="157"/>
      <c r="J305" s="158"/>
      <c r="K305" s="65"/>
      <c r="L305" s="65"/>
      <c r="M305" s="65"/>
      <c r="N305" s="65"/>
      <c r="O305" s="96"/>
      <c r="P305" s="158"/>
      <c r="Q305" s="158"/>
      <c r="R305" s="158"/>
      <c r="S305" s="158"/>
      <c r="T305" s="148"/>
    </row>
    <row r="306" spans="1:20" ht="12.75" customHeight="1">
      <c r="A306" s="161"/>
      <c r="B306" s="162"/>
      <c r="C306" s="163"/>
      <c r="D306" s="161"/>
      <c r="E306" s="390"/>
      <c r="F306" s="392"/>
      <c r="G306" s="157"/>
      <c r="H306" s="158"/>
      <c r="I306" s="157"/>
      <c r="J306" s="158"/>
      <c r="K306" s="65"/>
      <c r="L306" s="65"/>
      <c r="M306" s="98"/>
      <c r="N306" s="65"/>
      <c r="O306" s="96"/>
      <c r="P306" s="158"/>
      <c r="Q306" s="158"/>
      <c r="R306" s="158"/>
      <c r="S306" s="158"/>
      <c r="T306" s="148"/>
    </row>
    <row r="307" spans="1:20" ht="12.75" customHeight="1">
      <c r="A307" s="161"/>
      <c r="B307" s="162"/>
      <c r="C307" s="163"/>
      <c r="D307" s="161"/>
      <c r="E307" s="390"/>
      <c r="F307" s="393"/>
      <c r="G307" s="157"/>
      <c r="H307" s="158"/>
      <c r="I307" s="157"/>
      <c r="J307" s="158"/>
      <c r="K307" s="65"/>
      <c r="L307" s="65"/>
      <c r="M307" s="65"/>
      <c r="N307" s="65"/>
      <c r="O307" s="96"/>
      <c r="P307" s="158"/>
      <c r="Q307" s="158"/>
      <c r="R307" s="158"/>
      <c r="S307" s="158"/>
      <c r="T307" s="148"/>
    </row>
    <row r="308" spans="1:20" ht="12.75" customHeight="1">
      <c r="A308" s="169"/>
      <c r="B308" s="170"/>
      <c r="C308" s="258" t="s">
        <v>520</v>
      </c>
      <c r="D308" s="169"/>
      <c r="E308" s="213"/>
      <c r="F308" s="204">
        <f t="shared" ref="F308" si="437">H308+J308+R308</f>
        <v>0</v>
      </c>
      <c r="G308" s="249"/>
      <c r="H308" s="176">
        <f t="shared" ref="H308" si="438">G308*$P$3/1000</f>
        <v>0</v>
      </c>
      <c r="I308" s="257"/>
      <c r="J308" s="176">
        <f t="shared" ref="J308" si="439">I308*$P$4/1000</f>
        <v>0</v>
      </c>
      <c r="K308" s="15"/>
      <c r="L308" s="15"/>
      <c r="M308" s="15"/>
      <c r="N308" s="15"/>
      <c r="O308" s="93">
        <f t="shared" si="388"/>
        <v>0</v>
      </c>
      <c r="P308" s="176">
        <f t="shared" ref="P308" si="440">E308*F308</f>
        <v>0</v>
      </c>
      <c r="Q308" s="176">
        <f t="shared" ref="Q308" si="441">SUM(O308:O311)</f>
        <v>0</v>
      </c>
      <c r="R308" s="176">
        <f t="shared" ref="R308" si="442">Q308*1.02*1.05*$R$9</f>
        <v>0</v>
      </c>
      <c r="S308" s="394">
        <f t="shared" ref="S308" si="443">F308*$S$12</f>
        <v>0</v>
      </c>
      <c r="T308" s="394">
        <f t="shared" ref="T308" si="444">S308*E308</f>
        <v>0</v>
      </c>
    </row>
    <row r="309" spans="1:20" ht="12.75" customHeight="1">
      <c r="A309" s="169"/>
      <c r="B309" s="170"/>
      <c r="C309" s="258"/>
      <c r="D309" s="169"/>
      <c r="E309" s="213"/>
      <c r="F309" s="204"/>
      <c r="G309" s="249"/>
      <c r="H309" s="176"/>
      <c r="I309" s="257"/>
      <c r="J309" s="176"/>
      <c r="K309" s="15"/>
      <c r="L309" s="15"/>
      <c r="M309" s="15"/>
      <c r="N309" s="15"/>
      <c r="O309" s="93">
        <f t="shared" si="388"/>
        <v>0</v>
      </c>
      <c r="P309" s="176"/>
      <c r="Q309" s="176"/>
      <c r="R309" s="176"/>
      <c r="S309" s="394"/>
      <c r="T309" s="394"/>
    </row>
    <row r="310" spans="1:20" ht="12.75" customHeight="1">
      <c r="A310" s="169"/>
      <c r="B310" s="170"/>
      <c r="C310" s="258"/>
      <c r="D310" s="169"/>
      <c r="E310" s="213"/>
      <c r="F310" s="204"/>
      <c r="G310" s="249"/>
      <c r="H310" s="176"/>
      <c r="I310" s="257"/>
      <c r="J310" s="176"/>
      <c r="K310" s="15"/>
      <c r="L310" s="15"/>
      <c r="M310" s="15"/>
      <c r="N310" s="15"/>
      <c r="O310" s="93">
        <f t="shared" si="388"/>
        <v>0</v>
      </c>
      <c r="P310" s="176"/>
      <c r="Q310" s="176"/>
      <c r="R310" s="176"/>
      <c r="S310" s="394"/>
      <c r="T310" s="394"/>
    </row>
    <row r="311" spans="1:20" ht="12.75" customHeight="1">
      <c r="A311" s="169"/>
      <c r="B311" s="170"/>
      <c r="C311" s="258"/>
      <c r="D311" s="169"/>
      <c r="E311" s="213"/>
      <c r="F311" s="204"/>
      <c r="G311" s="249"/>
      <c r="H311" s="176"/>
      <c r="I311" s="257"/>
      <c r="J311" s="176"/>
      <c r="K311" s="15"/>
      <c r="L311" s="15"/>
      <c r="M311" s="15"/>
      <c r="N311" s="15"/>
      <c r="O311" s="93">
        <f t="shared" si="388"/>
        <v>0</v>
      </c>
      <c r="P311" s="176"/>
      <c r="Q311" s="176"/>
      <c r="R311" s="176"/>
      <c r="S311" s="394"/>
      <c r="T311" s="394"/>
    </row>
    <row r="312" spans="1:20" ht="12.75" customHeight="1">
      <c r="A312" s="169">
        <v>1</v>
      </c>
      <c r="B312" s="250" t="s">
        <v>342</v>
      </c>
      <c r="C312" s="250" t="s">
        <v>521</v>
      </c>
      <c r="D312" s="302" t="s">
        <v>466</v>
      </c>
      <c r="E312" s="261">
        <v>120.5</v>
      </c>
      <c r="F312" s="204">
        <f t="shared" ref="F312" si="445">H312+J312+R312</f>
        <v>2.6973363036790001</v>
      </c>
      <c r="G312" s="249">
        <v>0.93</v>
      </c>
      <c r="H312" s="176">
        <f t="shared" ref="H312" si="446">G312*$P$3/1000</f>
        <v>1.6861365000000001</v>
      </c>
      <c r="I312" s="249">
        <v>0.16</v>
      </c>
      <c r="J312" s="176">
        <f t="shared" ref="J312" si="447">I312*$P$4/1000</f>
        <v>0.3809728</v>
      </c>
      <c r="K312" s="15" t="s">
        <v>329</v>
      </c>
      <c r="L312" s="15" t="s">
        <v>36</v>
      </c>
      <c r="M312" s="15">
        <v>3.2500000000000001E-2</v>
      </c>
      <c r="N312" s="15">
        <v>16.875</v>
      </c>
      <c r="O312" s="93">
        <f t="shared" si="388"/>
        <v>0.54843750000000002</v>
      </c>
      <c r="P312" s="176">
        <f t="shared" ref="P312" si="448">E312*F312</f>
        <v>325.02902459331949</v>
      </c>
      <c r="Q312" s="176">
        <f t="shared" ref="Q312" si="449">SUM(O312:O315)</f>
        <v>0.54995070000000001</v>
      </c>
      <c r="R312" s="176">
        <f t="shared" ref="R312" si="450">Q312*1.02*1.05*$R$9</f>
        <v>0.63022700367900009</v>
      </c>
      <c r="S312" s="394">
        <f t="shared" ref="S312" si="451">F312*$S$12</f>
        <v>3.1621647515654621</v>
      </c>
      <c r="T312" s="394">
        <f t="shared" ref="T312" si="452">S312*E312</f>
        <v>381.04085256363817</v>
      </c>
    </row>
    <row r="313" spans="1:20" ht="12.75" customHeight="1">
      <c r="A313" s="169"/>
      <c r="B313" s="250"/>
      <c r="C313" s="250"/>
      <c r="D313" s="303"/>
      <c r="E313" s="261"/>
      <c r="F313" s="204"/>
      <c r="G313" s="249"/>
      <c r="H313" s="176"/>
      <c r="I313" s="249"/>
      <c r="J313" s="176"/>
      <c r="K313" s="15"/>
      <c r="L313" s="15"/>
      <c r="M313" s="15"/>
      <c r="N313" s="15"/>
      <c r="O313" s="93">
        <f t="shared" si="388"/>
        <v>0</v>
      </c>
      <c r="P313" s="176"/>
      <c r="Q313" s="176"/>
      <c r="R313" s="176"/>
      <c r="S313" s="394"/>
      <c r="T313" s="394"/>
    </row>
    <row r="314" spans="1:20" ht="12.75" customHeight="1">
      <c r="A314" s="169"/>
      <c r="B314" s="250"/>
      <c r="C314" s="250"/>
      <c r="D314" s="303"/>
      <c r="E314" s="261"/>
      <c r="F314" s="204"/>
      <c r="G314" s="249"/>
      <c r="H314" s="176"/>
      <c r="I314" s="249"/>
      <c r="J314" s="176"/>
      <c r="K314" s="15" t="s">
        <v>59</v>
      </c>
      <c r="L314" s="15" t="s">
        <v>47</v>
      </c>
      <c r="M314" s="15">
        <v>9.7000000000000003E-3</v>
      </c>
      <c r="N314" s="15">
        <v>0.156</v>
      </c>
      <c r="O314" s="93">
        <f t="shared" si="388"/>
        <v>1.5132000000000001E-3</v>
      </c>
      <c r="P314" s="176"/>
      <c r="Q314" s="176"/>
      <c r="R314" s="176"/>
      <c r="S314" s="394"/>
      <c r="T314" s="394"/>
    </row>
    <row r="315" spans="1:20" ht="12.75" customHeight="1">
      <c r="A315" s="169"/>
      <c r="B315" s="250"/>
      <c r="C315" s="250"/>
      <c r="D315" s="304"/>
      <c r="E315" s="261"/>
      <c r="F315" s="204"/>
      <c r="G315" s="249"/>
      <c r="H315" s="176"/>
      <c r="I315" s="249"/>
      <c r="J315" s="176"/>
      <c r="K315" s="15"/>
      <c r="L315" s="15"/>
      <c r="M315" s="15"/>
      <c r="N315" s="15"/>
      <c r="O315" s="93">
        <f t="shared" si="388"/>
        <v>0</v>
      </c>
      <c r="P315" s="176"/>
      <c r="Q315" s="176"/>
      <c r="R315" s="176"/>
      <c r="S315" s="394"/>
      <c r="T315" s="394"/>
    </row>
    <row r="316" spans="1:20" ht="12.75" customHeight="1">
      <c r="A316" s="169">
        <v>2</v>
      </c>
      <c r="B316" s="250" t="s">
        <v>344</v>
      </c>
      <c r="C316" s="250" t="s">
        <v>522</v>
      </c>
      <c r="D316" s="302" t="s">
        <v>466</v>
      </c>
      <c r="E316" s="261">
        <v>120.5</v>
      </c>
      <c r="F316" s="204">
        <f t="shared" ref="F316" si="453">H316+J316+R316</f>
        <v>1.4181439711000001</v>
      </c>
      <c r="G316" s="249">
        <v>0.39700000000000002</v>
      </c>
      <c r="H316" s="176">
        <f t="shared" ref="H316" si="454">G316*$P$3/1000</f>
        <v>0.71978085000000003</v>
      </c>
      <c r="I316" s="249">
        <v>0.01</v>
      </c>
      <c r="J316" s="176">
        <f t="shared" ref="J316" si="455">I316*$P$4/1000</f>
        <v>2.38108E-2</v>
      </c>
      <c r="K316" s="15" t="s">
        <v>346</v>
      </c>
      <c r="L316" s="15" t="s">
        <v>39</v>
      </c>
      <c r="M316" s="15">
        <v>0.63</v>
      </c>
      <c r="N316" s="15">
        <v>0.75</v>
      </c>
      <c r="O316" s="93">
        <f t="shared" si="388"/>
        <v>0.47250000000000003</v>
      </c>
      <c r="P316" s="176">
        <f t="shared" ref="P316" si="456">E316*F316</f>
        <v>170.88634851755</v>
      </c>
      <c r="Q316" s="176">
        <f t="shared" ref="Q316" si="457">SUM(O316:O319)</f>
        <v>0.58862999999999999</v>
      </c>
      <c r="R316" s="176">
        <f t="shared" ref="R316" si="458">Q316*1.02*1.05*$R$9</f>
        <v>0.67455232110000007</v>
      </c>
      <c r="S316" s="394">
        <f t="shared" ref="S316" si="459">F316*$S$12</f>
        <v>1.6625308723799246</v>
      </c>
      <c r="T316" s="394">
        <f t="shared" ref="T316" si="460">S316*E316</f>
        <v>200.33497012178091</v>
      </c>
    </row>
    <row r="317" spans="1:20" ht="12.75" customHeight="1">
      <c r="A317" s="169"/>
      <c r="B317" s="250"/>
      <c r="C317" s="250"/>
      <c r="D317" s="303"/>
      <c r="E317" s="261"/>
      <c r="F317" s="204"/>
      <c r="G317" s="249"/>
      <c r="H317" s="176"/>
      <c r="I317" s="249"/>
      <c r="J317" s="176"/>
      <c r="K317" s="15"/>
      <c r="L317" s="15"/>
      <c r="M317" s="15"/>
      <c r="N317" s="15"/>
      <c r="O317" s="93">
        <f t="shared" si="388"/>
        <v>0</v>
      </c>
      <c r="P317" s="176"/>
      <c r="Q317" s="176"/>
      <c r="R317" s="176"/>
      <c r="S317" s="394"/>
      <c r="T317" s="394"/>
    </row>
    <row r="318" spans="1:20" ht="12.75" customHeight="1">
      <c r="A318" s="169"/>
      <c r="B318" s="250"/>
      <c r="C318" s="250"/>
      <c r="D318" s="303"/>
      <c r="E318" s="261"/>
      <c r="F318" s="204"/>
      <c r="G318" s="249"/>
      <c r="H318" s="176"/>
      <c r="I318" s="249"/>
      <c r="J318" s="176"/>
      <c r="K318" s="15" t="s">
        <v>347</v>
      </c>
      <c r="L318" s="15" t="s">
        <v>39</v>
      </c>
      <c r="M318" s="15">
        <v>0.79</v>
      </c>
      <c r="N318" s="15">
        <v>0.14699999999999999</v>
      </c>
      <c r="O318" s="93">
        <f t="shared" si="388"/>
        <v>0.11613</v>
      </c>
      <c r="P318" s="176"/>
      <c r="Q318" s="176"/>
      <c r="R318" s="176"/>
      <c r="S318" s="394"/>
      <c r="T318" s="394"/>
    </row>
    <row r="319" spans="1:20" ht="12.75" customHeight="1">
      <c r="A319" s="169"/>
      <c r="B319" s="250"/>
      <c r="C319" s="250"/>
      <c r="D319" s="304"/>
      <c r="E319" s="261"/>
      <c r="F319" s="204"/>
      <c r="G319" s="249"/>
      <c r="H319" s="176"/>
      <c r="I319" s="249"/>
      <c r="J319" s="176"/>
      <c r="K319" s="15"/>
      <c r="L319" s="15"/>
      <c r="M319" s="15"/>
      <c r="N319" s="15"/>
      <c r="O319" s="93">
        <f t="shared" si="388"/>
        <v>0</v>
      </c>
      <c r="P319" s="176"/>
      <c r="Q319" s="176"/>
      <c r="R319" s="176"/>
      <c r="S319" s="394"/>
      <c r="T319" s="394"/>
    </row>
    <row r="320" spans="1:20" ht="12.75" customHeight="1">
      <c r="A320" s="169">
        <v>3</v>
      </c>
      <c r="B320" s="250" t="s">
        <v>348</v>
      </c>
      <c r="C320" s="250" t="s">
        <v>523</v>
      </c>
      <c r="D320" s="302" t="s">
        <v>466</v>
      </c>
      <c r="E320" s="249">
        <v>74.2</v>
      </c>
      <c r="F320" s="204">
        <f t="shared" ref="F320" si="461">H320+J320+R320</f>
        <v>2.969287327575</v>
      </c>
      <c r="G320" s="249">
        <v>1.1000000000000001</v>
      </c>
      <c r="H320" s="176">
        <f t="shared" ref="H320" si="462">G320*$P$3/1000</f>
        <v>1.9943550000000001</v>
      </c>
      <c r="I320" s="249">
        <v>0.13500000000000001</v>
      </c>
      <c r="J320" s="176">
        <f t="shared" ref="J320" si="463">I320*$P$4/1000</f>
        <v>0.3214458</v>
      </c>
      <c r="K320" s="15" t="s">
        <v>329</v>
      </c>
      <c r="L320" s="15" t="s">
        <v>36</v>
      </c>
      <c r="M320" s="15">
        <v>3.3700000000000001E-2</v>
      </c>
      <c r="N320" s="15">
        <v>16.875</v>
      </c>
      <c r="O320" s="93">
        <f t="shared" si="388"/>
        <v>0.56868750000000001</v>
      </c>
      <c r="P320" s="176">
        <f t="shared" ref="P320" si="464">E320*F320</f>
        <v>220.32111970606502</v>
      </c>
      <c r="Q320" s="176">
        <f t="shared" ref="Q320" si="465">SUM(O320:O323)</f>
        <v>0.57024750000000002</v>
      </c>
      <c r="R320" s="176">
        <f t="shared" ref="R320" si="466">Q320*1.02*1.05*$R$9</f>
        <v>0.65348652757500003</v>
      </c>
      <c r="S320" s="394">
        <f t="shared" ref="S320" si="467">F320*$S$12</f>
        <v>3.4809807407853244</v>
      </c>
      <c r="T320" s="394">
        <f t="shared" ref="T320" si="468">S320*E320</f>
        <v>258.2887709662711</v>
      </c>
    </row>
    <row r="321" spans="1:20" ht="12.75" customHeight="1">
      <c r="A321" s="169"/>
      <c r="B321" s="250"/>
      <c r="C321" s="250"/>
      <c r="D321" s="303"/>
      <c r="E321" s="249"/>
      <c r="F321" s="204"/>
      <c r="G321" s="249"/>
      <c r="H321" s="176"/>
      <c r="I321" s="249"/>
      <c r="J321" s="176"/>
      <c r="K321" s="15"/>
      <c r="L321" s="15"/>
      <c r="M321" s="15"/>
      <c r="N321" s="15"/>
      <c r="O321" s="93">
        <f t="shared" si="388"/>
        <v>0</v>
      </c>
      <c r="P321" s="176"/>
      <c r="Q321" s="176"/>
      <c r="R321" s="176"/>
      <c r="S321" s="394"/>
      <c r="T321" s="394"/>
    </row>
    <row r="322" spans="1:20" ht="12.75" customHeight="1">
      <c r="A322" s="169"/>
      <c r="B322" s="250"/>
      <c r="C322" s="250"/>
      <c r="D322" s="303"/>
      <c r="E322" s="249"/>
      <c r="F322" s="204"/>
      <c r="G322" s="249"/>
      <c r="H322" s="176"/>
      <c r="I322" s="249"/>
      <c r="J322" s="176"/>
      <c r="K322" s="15" t="s">
        <v>59</v>
      </c>
      <c r="L322" s="15" t="s">
        <v>47</v>
      </c>
      <c r="M322" s="15">
        <v>0.01</v>
      </c>
      <c r="N322" s="15">
        <v>0.156</v>
      </c>
      <c r="O322" s="93">
        <f t="shared" si="388"/>
        <v>1.56E-3</v>
      </c>
      <c r="P322" s="176"/>
      <c r="Q322" s="176"/>
      <c r="R322" s="176"/>
      <c r="S322" s="394"/>
      <c r="T322" s="394"/>
    </row>
    <row r="323" spans="1:20" ht="12.75" customHeight="1">
      <c r="A323" s="169"/>
      <c r="B323" s="250"/>
      <c r="C323" s="250"/>
      <c r="D323" s="304"/>
      <c r="E323" s="249"/>
      <c r="F323" s="204"/>
      <c r="G323" s="249"/>
      <c r="H323" s="176"/>
      <c r="I323" s="249"/>
      <c r="J323" s="176"/>
      <c r="K323" s="15"/>
      <c r="L323" s="15"/>
      <c r="M323" s="15"/>
      <c r="N323" s="15"/>
      <c r="O323" s="93">
        <f t="shared" si="388"/>
        <v>0</v>
      </c>
      <c r="P323" s="176"/>
      <c r="Q323" s="176"/>
      <c r="R323" s="176"/>
      <c r="S323" s="394"/>
      <c r="T323" s="394"/>
    </row>
    <row r="324" spans="1:20" ht="12.75" customHeight="1">
      <c r="A324" s="169">
        <v>4</v>
      </c>
      <c r="B324" s="250" t="s">
        <v>350</v>
      </c>
      <c r="C324" s="250" t="s">
        <v>524</v>
      </c>
      <c r="D324" s="302" t="s">
        <v>466</v>
      </c>
      <c r="E324" s="249">
        <v>74.2</v>
      </c>
      <c r="F324" s="204">
        <f t="shared" ref="F324" si="469">H324+J324+R324</f>
        <v>1.6521703078000001</v>
      </c>
      <c r="G324" s="249">
        <v>0.51400000000000001</v>
      </c>
      <c r="H324" s="176">
        <f t="shared" ref="H324" si="470">G324*$P$3/1000</f>
        <v>0.93190770000000001</v>
      </c>
      <c r="I324" s="249">
        <v>0.01</v>
      </c>
      <c r="J324" s="176">
        <f t="shared" ref="J324" si="471">I324*$P$4/1000</f>
        <v>2.38108E-2</v>
      </c>
      <c r="K324" s="15" t="s">
        <v>346</v>
      </c>
      <c r="L324" s="15" t="s">
        <v>39</v>
      </c>
      <c r="M324" s="15">
        <v>0.63</v>
      </c>
      <c r="N324" s="15">
        <v>0.75</v>
      </c>
      <c r="O324" s="93">
        <f t="shared" si="388"/>
        <v>0.47250000000000003</v>
      </c>
      <c r="P324" s="176">
        <f t="shared" ref="P324" si="472">E324*F324</f>
        <v>122.59103683876</v>
      </c>
      <c r="Q324" s="176">
        <f t="shared" ref="Q324" si="473">SUM(O324:O327)</f>
        <v>0.60774000000000006</v>
      </c>
      <c r="R324" s="176">
        <f t="shared" ref="R324" si="474">Q324*1.02*1.05*$R$9</f>
        <v>0.69645180780000016</v>
      </c>
      <c r="S324" s="394">
        <f t="shared" ref="S324" si="475">F324*$S$12</f>
        <v>1.9368866625130925</v>
      </c>
      <c r="T324" s="394">
        <f t="shared" ref="T324" si="476">S324*E324</f>
        <v>143.71699035847146</v>
      </c>
    </row>
    <row r="325" spans="1:20" ht="12.75" customHeight="1">
      <c r="A325" s="169"/>
      <c r="B325" s="250"/>
      <c r="C325" s="250"/>
      <c r="D325" s="303"/>
      <c r="E325" s="249"/>
      <c r="F325" s="204"/>
      <c r="G325" s="249"/>
      <c r="H325" s="176"/>
      <c r="I325" s="249"/>
      <c r="J325" s="176"/>
      <c r="K325" s="15"/>
      <c r="L325" s="15"/>
      <c r="M325" s="15"/>
      <c r="N325" s="15"/>
      <c r="O325" s="93">
        <f t="shared" si="388"/>
        <v>0</v>
      </c>
      <c r="P325" s="176"/>
      <c r="Q325" s="176"/>
      <c r="R325" s="176"/>
      <c r="S325" s="394"/>
      <c r="T325" s="394"/>
    </row>
    <row r="326" spans="1:20" ht="12.75" customHeight="1">
      <c r="A326" s="169"/>
      <c r="B326" s="250"/>
      <c r="C326" s="250"/>
      <c r="D326" s="303"/>
      <c r="E326" s="249"/>
      <c r="F326" s="204"/>
      <c r="G326" s="249"/>
      <c r="H326" s="176"/>
      <c r="I326" s="249"/>
      <c r="J326" s="176"/>
      <c r="K326" s="15" t="s">
        <v>347</v>
      </c>
      <c r="L326" s="15" t="s">
        <v>39</v>
      </c>
      <c r="M326" s="15">
        <v>0.92</v>
      </c>
      <c r="N326" s="15">
        <v>0.14699999999999999</v>
      </c>
      <c r="O326" s="93">
        <f t="shared" si="388"/>
        <v>0.13524</v>
      </c>
      <c r="P326" s="176"/>
      <c r="Q326" s="176"/>
      <c r="R326" s="176"/>
      <c r="S326" s="394"/>
      <c r="T326" s="394"/>
    </row>
    <row r="327" spans="1:20" ht="12.75" customHeight="1">
      <c r="A327" s="169"/>
      <c r="B327" s="250"/>
      <c r="C327" s="250"/>
      <c r="D327" s="304"/>
      <c r="E327" s="249"/>
      <c r="F327" s="204"/>
      <c r="G327" s="249"/>
      <c r="H327" s="176"/>
      <c r="I327" s="249"/>
      <c r="J327" s="176"/>
      <c r="K327" s="15"/>
      <c r="L327" s="15"/>
      <c r="M327" s="15"/>
      <c r="N327" s="15"/>
      <c r="O327" s="93">
        <f t="shared" si="388"/>
        <v>0</v>
      </c>
      <c r="P327" s="176"/>
      <c r="Q327" s="176"/>
      <c r="R327" s="176"/>
      <c r="S327" s="394"/>
      <c r="T327" s="394"/>
    </row>
    <row r="328" spans="1:20" ht="12.75" customHeight="1">
      <c r="A328" s="169">
        <v>5</v>
      </c>
      <c r="B328" s="250" t="s">
        <v>352</v>
      </c>
      <c r="C328" s="250" t="s">
        <v>525</v>
      </c>
      <c r="D328" s="302" t="s">
        <v>466</v>
      </c>
      <c r="E328" s="249">
        <v>10.199999999999999</v>
      </c>
      <c r="F328" s="204">
        <f t="shared" ref="F328" si="477">H328+J328+R328</f>
        <v>5.9570961900000006</v>
      </c>
      <c r="G328" s="249">
        <v>2.1</v>
      </c>
      <c r="H328" s="176">
        <f t="shared" ref="H328" si="478">G328*$P$3/1000</f>
        <v>3.8074050000000002</v>
      </c>
      <c r="I328" s="249">
        <v>0.47399999999999998</v>
      </c>
      <c r="J328" s="176">
        <f t="shared" ref="J328" si="479">I328*$P$4/1000</f>
        <v>1.1286319199999999</v>
      </c>
      <c r="K328" s="15" t="s">
        <v>329</v>
      </c>
      <c r="L328" s="15" t="s">
        <v>36</v>
      </c>
      <c r="M328" s="15">
        <v>5.28E-2</v>
      </c>
      <c r="N328" s="15">
        <v>16.875</v>
      </c>
      <c r="O328" s="93">
        <f t="shared" si="388"/>
        <v>0.89100000000000001</v>
      </c>
      <c r="P328" s="176">
        <f t="shared" ref="P328" si="480">E328*F328</f>
        <v>60.762381138000002</v>
      </c>
      <c r="Q328" s="176">
        <f t="shared" ref="Q328" si="481">SUM(O328:O331)</f>
        <v>0.89100000000000001</v>
      </c>
      <c r="R328" s="176">
        <f t="shared" ref="R328" si="482">Q328*1.02*1.05*$R$9</f>
        <v>1.0210592700000003</v>
      </c>
      <c r="S328" s="394">
        <f t="shared" ref="S328" si="483">F328*$S$12</f>
        <v>6.9836748083692681</v>
      </c>
      <c r="T328" s="394">
        <f t="shared" ref="T328" si="484">S328*E328</f>
        <v>71.233483045366526</v>
      </c>
    </row>
    <row r="329" spans="1:20" ht="12.75" customHeight="1">
      <c r="A329" s="169"/>
      <c r="B329" s="250"/>
      <c r="C329" s="250"/>
      <c r="D329" s="303"/>
      <c r="E329" s="249"/>
      <c r="F329" s="204"/>
      <c r="G329" s="249"/>
      <c r="H329" s="176"/>
      <c r="I329" s="249"/>
      <c r="J329" s="176"/>
      <c r="K329" s="15"/>
      <c r="L329" s="15"/>
      <c r="M329" s="15"/>
      <c r="N329" s="15"/>
      <c r="O329" s="93">
        <f t="shared" si="388"/>
        <v>0</v>
      </c>
      <c r="P329" s="176"/>
      <c r="Q329" s="176"/>
      <c r="R329" s="176"/>
      <c r="S329" s="394"/>
      <c r="T329" s="394"/>
    </row>
    <row r="330" spans="1:20" ht="12.75" customHeight="1">
      <c r="A330" s="169"/>
      <c r="B330" s="250"/>
      <c r="C330" s="250"/>
      <c r="D330" s="303"/>
      <c r="E330" s="249"/>
      <c r="F330" s="204"/>
      <c r="G330" s="249"/>
      <c r="H330" s="176"/>
      <c r="I330" s="249"/>
      <c r="J330" s="176"/>
      <c r="K330" s="15"/>
      <c r="L330" s="15"/>
      <c r="M330" s="87"/>
      <c r="N330" s="15"/>
      <c r="O330" s="93">
        <f t="shared" si="388"/>
        <v>0</v>
      </c>
      <c r="P330" s="176"/>
      <c r="Q330" s="176"/>
      <c r="R330" s="176"/>
      <c r="S330" s="394"/>
      <c r="T330" s="394"/>
    </row>
    <row r="331" spans="1:20" ht="12.75" customHeight="1">
      <c r="A331" s="169"/>
      <c r="B331" s="250"/>
      <c r="C331" s="250"/>
      <c r="D331" s="304"/>
      <c r="E331" s="249"/>
      <c r="F331" s="204"/>
      <c r="G331" s="249"/>
      <c r="H331" s="176"/>
      <c r="I331" s="249"/>
      <c r="J331" s="176"/>
      <c r="K331" s="15"/>
      <c r="L331" s="15"/>
      <c r="M331" s="15"/>
      <c r="N331" s="15"/>
      <c r="O331" s="93">
        <f t="shared" si="388"/>
        <v>0</v>
      </c>
      <c r="P331" s="176"/>
      <c r="Q331" s="176"/>
      <c r="R331" s="176"/>
      <c r="S331" s="394"/>
      <c r="T331" s="394"/>
    </row>
    <row r="332" spans="1:20" ht="12.75" customHeight="1">
      <c r="A332" s="169">
        <v>6</v>
      </c>
      <c r="B332" s="250" t="s">
        <v>344</v>
      </c>
      <c r="C332" s="250" t="s">
        <v>526</v>
      </c>
      <c r="D332" s="302" t="s">
        <v>466</v>
      </c>
      <c r="E332" s="249">
        <v>10.199999999999999</v>
      </c>
      <c r="F332" s="204">
        <f t="shared" ref="F332" si="485">H332+J332+R332</f>
        <v>1.4181439711000001</v>
      </c>
      <c r="G332" s="249">
        <v>0.39700000000000002</v>
      </c>
      <c r="H332" s="176">
        <f t="shared" ref="H332" si="486">G332*$P$3/1000</f>
        <v>0.71978085000000003</v>
      </c>
      <c r="I332" s="249">
        <v>0.01</v>
      </c>
      <c r="J332" s="176">
        <f t="shared" ref="J332" si="487">I332*$P$4/1000</f>
        <v>2.38108E-2</v>
      </c>
      <c r="K332" s="15" t="s">
        <v>346</v>
      </c>
      <c r="L332" s="15" t="s">
        <v>39</v>
      </c>
      <c r="M332" s="15">
        <v>0.63</v>
      </c>
      <c r="N332" s="15">
        <v>0.75</v>
      </c>
      <c r="O332" s="93">
        <f t="shared" si="388"/>
        <v>0.47250000000000003</v>
      </c>
      <c r="P332" s="176">
        <f t="shared" ref="P332" si="488">E332*F332</f>
        <v>14.46506850522</v>
      </c>
      <c r="Q332" s="176">
        <f t="shared" ref="Q332" si="489">SUM(O332:O335)</f>
        <v>0.58862999999999999</v>
      </c>
      <c r="R332" s="176">
        <f t="shared" ref="R332" si="490">Q332*1.02*1.05*$R$9</f>
        <v>0.67455232110000007</v>
      </c>
      <c r="S332" s="394">
        <f t="shared" ref="S332" si="491">F332*$S$12</f>
        <v>1.6625308723799246</v>
      </c>
      <c r="T332" s="394">
        <f t="shared" ref="T332" si="492">S332*E332</f>
        <v>16.957814898275231</v>
      </c>
    </row>
    <row r="333" spans="1:20" ht="12.75" customHeight="1">
      <c r="A333" s="169"/>
      <c r="B333" s="250"/>
      <c r="C333" s="250"/>
      <c r="D333" s="303"/>
      <c r="E333" s="249"/>
      <c r="F333" s="204"/>
      <c r="G333" s="249"/>
      <c r="H333" s="176"/>
      <c r="I333" s="249"/>
      <c r="J333" s="176"/>
      <c r="K333" s="15"/>
      <c r="L333" s="15"/>
      <c r="M333" s="15"/>
      <c r="N333" s="15"/>
      <c r="O333" s="93">
        <f t="shared" si="388"/>
        <v>0</v>
      </c>
      <c r="P333" s="176"/>
      <c r="Q333" s="176"/>
      <c r="R333" s="176"/>
      <c r="S333" s="394"/>
      <c r="T333" s="394"/>
    </row>
    <row r="334" spans="1:20" ht="12.75" customHeight="1">
      <c r="A334" s="169"/>
      <c r="B334" s="250"/>
      <c r="C334" s="250"/>
      <c r="D334" s="303"/>
      <c r="E334" s="249"/>
      <c r="F334" s="204"/>
      <c r="G334" s="249"/>
      <c r="H334" s="176"/>
      <c r="I334" s="249"/>
      <c r="J334" s="176"/>
      <c r="K334" s="15" t="s">
        <v>347</v>
      </c>
      <c r="L334" s="15" t="s">
        <v>39</v>
      </c>
      <c r="M334" s="15">
        <v>0.79</v>
      </c>
      <c r="N334" s="15">
        <v>0.14699999999999999</v>
      </c>
      <c r="O334" s="93">
        <f t="shared" si="388"/>
        <v>0.11613</v>
      </c>
      <c r="P334" s="176"/>
      <c r="Q334" s="176"/>
      <c r="R334" s="176"/>
      <c r="S334" s="394"/>
      <c r="T334" s="394"/>
    </row>
    <row r="335" spans="1:20" ht="12.75" customHeight="1">
      <c r="A335" s="169"/>
      <c r="B335" s="250"/>
      <c r="C335" s="250"/>
      <c r="D335" s="304"/>
      <c r="E335" s="249"/>
      <c r="F335" s="204"/>
      <c r="G335" s="249"/>
      <c r="H335" s="176"/>
      <c r="I335" s="249"/>
      <c r="J335" s="176"/>
      <c r="K335" s="15"/>
      <c r="L335" s="15"/>
      <c r="M335" s="15"/>
      <c r="N335" s="15"/>
      <c r="O335" s="93">
        <f t="shared" si="388"/>
        <v>0</v>
      </c>
      <c r="P335" s="176"/>
      <c r="Q335" s="176"/>
      <c r="R335" s="176"/>
      <c r="S335" s="394"/>
      <c r="T335" s="394"/>
    </row>
    <row r="336" spans="1:20" ht="12.75" customHeight="1">
      <c r="A336" s="161"/>
      <c r="B336" s="162"/>
      <c r="C336" s="163" t="s">
        <v>462</v>
      </c>
      <c r="D336" s="161"/>
      <c r="E336" s="390"/>
      <c r="F336" s="391"/>
      <c r="G336" s="157"/>
      <c r="H336" s="158"/>
      <c r="I336" s="157"/>
      <c r="J336" s="158"/>
      <c r="K336" s="65"/>
      <c r="L336" s="65"/>
      <c r="M336" s="65"/>
      <c r="N336" s="65"/>
      <c r="O336" s="96"/>
      <c r="P336" s="158"/>
      <c r="Q336" s="158"/>
      <c r="R336" s="158"/>
      <c r="S336" s="158"/>
      <c r="T336" s="316">
        <f>SUM(T312:T335)</f>
        <v>1071.5728819538035</v>
      </c>
    </row>
    <row r="337" spans="1:20" ht="12.75" customHeight="1">
      <c r="A337" s="161"/>
      <c r="B337" s="162"/>
      <c r="C337" s="163"/>
      <c r="D337" s="161"/>
      <c r="E337" s="390"/>
      <c r="F337" s="392"/>
      <c r="G337" s="157"/>
      <c r="H337" s="158"/>
      <c r="I337" s="157"/>
      <c r="J337" s="158"/>
      <c r="K337" s="65"/>
      <c r="L337" s="65"/>
      <c r="M337" s="65"/>
      <c r="N337" s="65"/>
      <c r="O337" s="96"/>
      <c r="P337" s="158"/>
      <c r="Q337" s="158"/>
      <c r="R337" s="158"/>
      <c r="S337" s="158"/>
      <c r="T337" s="316"/>
    </row>
    <row r="338" spans="1:20" ht="12.75" customHeight="1">
      <c r="A338" s="161"/>
      <c r="B338" s="162"/>
      <c r="C338" s="163"/>
      <c r="D338" s="161"/>
      <c r="E338" s="390"/>
      <c r="F338" s="392"/>
      <c r="G338" s="157"/>
      <c r="H338" s="158"/>
      <c r="I338" s="157"/>
      <c r="J338" s="158"/>
      <c r="K338" s="65"/>
      <c r="L338" s="65"/>
      <c r="M338" s="98"/>
      <c r="N338" s="65"/>
      <c r="O338" s="96"/>
      <c r="P338" s="158"/>
      <c r="Q338" s="158"/>
      <c r="R338" s="158"/>
      <c r="S338" s="158"/>
      <c r="T338" s="316"/>
    </row>
    <row r="339" spans="1:20" ht="12.75" customHeight="1">
      <c r="A339" s="161"/>
      <c r="B339" s="162"/>
      <c r="C339" s="163"/>
      <c r="D339" s="161"/>
      <c r="E339" s="390"/>
      <c r="F339" s="393"/>
      <c r="G339" s="157"/>
      <c r="H339" s="158"/>
      <c r="I339" s="157"/>
      <c r="J339" s="158"/>
      <c r="K339" s="65"/>
      <c r="L339" s="65"/>
      <c r="M339" s="65"/>
      <c r="N339" s="65"/>
      <c r="O339" s="96"/>
      <c r="P339" s="158"/>
      <c r="Q339" s="158"/>
      <c r="R339" s="158"/>
      <c r="S339" s="158"/>
      <c r="T339" s="316"/>
    </row>
    <row r="340" spans="1:20" ht="12.75" customHeight="1">
      <c r="A340" s="161"/>
      <c r="B340" s="162"/>
      <c r="C340" s="163" t="s">
        <v>463</v>
      </c>
      <c r="D340" s="161"/>
      <c r="E340" s="390"/>
      <c r="F340" s="391"/>
      <c r="G340" s="157"/>
      <c r="H340" s="158"/>
      <c r="I340" s="157"/>
      <c r="J340" s="158"/>
      <c r="K340" s="65"/>
      <c r="L340" s="65"/>
      <c r="M340" s="65"/>
      <c r="N340" s="65"/>
      <c r="O340" s="96"/>
      <c r="P340" s="158"/>
      <c r="Q340" s="158"/>
      <c r="R340" s="158"/>
      <c r="S340" s="158"/>
      <c r="T340" s="148">
        <f>(T336*100%)/'Cav-Nax-2'!T401</f>
        <v>7.0176376611788258E-2</v>
      </c>
    </row>
    <row r="341" spans="1:20" ht="12.75" customHeight="1">
      <c r="A341" s="161"/>
      <c r="B341" s="162"/>
      <c r="C341" s="163"/>
      <c r="D341" s="161"/>
      <c r="E341" s="390"/>
      <c r="F341" s="392"/>
      <c r="G341" s="157"/>
      <c r="H341" s="158"/>
      <c r="I341" s="157"/>
      <c r="J341" s="158"/>
      <c r="K341" s="65"/>
      <c r="L341" s="65"/>
      <c r="M341" s="65"/>
      <c r="N341" s="65"/>
      <c r="O341" s="96"/>
      <c r="P341" s="158"/>
      <c r="Q341" s="158"/>
      <c r="R341" s="158"/>
      <c r="S341" s="158"/>
      <c r="T341" s="148"/>
    </row>
    <row r="342" spans="1:20" ht="12.75" customHeight="1">
      <c r="A342" s="161"/>
      <c r="B342" s="162"/>
      <c r="C342" s="163"/>
      <c r="D342" s="161"/>
      <c r="E342" s="390"/>
      <c r="F342" s="392"/>
      <c r="G342" s="157"/>
      <c r="H342" s="158"/>
      <c r="I342" s="157"/>
      <c r="J342" s="158"/>
      <c r="K342" s="65"/>
      <c r="L342" s="65"/>
      <c r="M342" s="98"/>
      <c r="N342" s="65"/>
      <c r="O342" s="96"/>
      <c r="P342" s="158"/>
      <c r="Q342" s="158"/>
      <c r="R342" s="158"/>
      <c r="S342" s="158"/>
      <c r="T342" s="148"/>
    </row>
    <row r="343" spans="1:20" ht="12.75" customHeight="1">
      <c r="A343" s="161"/>
      <c r="B343" s="162"/>
      <c r="C343" s="163"/>
      <c r="D343" s="161"/>
      <c r="E343" s="390"/>
      <c r="F343" s="393"/>
      <c r="G343" s="157"/>
      <c r="H343" s="158"/>
      <c r="I343" s="157"/>
      <c r="J343" s="158"/>
      <c r="K343" s="65"/>
      <c r="L343" s="65"/>
      <c r="M343" s="65"/>
      <c r="N343" s="65"/>
      <c r="O343" s="96"/>
      <c r="P343" s="158"/>
      <c r="Q343" s="158"/>
      <c r="R343" s="158"/>
      <c r="S343" s="158"/>
      <c r="T343" s="148"/>
    </row>
    <row r="344" spans="1:20" ht="12.75" customHeight="1">
      <c r="A344" s="169"/>
      <c r="B344" s="250"/>
      <c r="C344" s="397" t="s">
        <v>527</v>
      </c>
      <c r="D344" s="252"/>
      <c r="E344" s="249"/>
      <c r="F344" s="204">
        <f t="shared" ref="F344" si="493">H344+J344+R344</f>
        <v>0</v>
      </c>
      <c r="G344" s="249"/>
      <c r="H344" s="176">
        <f t="shared" ref="H344" si="494">G344*$P$3/1000</f>
        <v>0</v>
      </c>
      <c r="I344" s="249"/>
      <c r="J344" s="176">
        <f t="shared" ref="J344" si="495">I344*$P$4/1000</f>
        <v>0</v>
      </c>
      <c r="K344" s="15"/>
      <c r="L344" s="15"/>
      <c r="M344" s="15"/>
      <c r="N344" s="15"/>
      <c r="O344" s="93">
        <f t="shared" si="388"/>
        <v>0</v>
      </c>
      <c r="P344" s="176">
        <f t="shared" ref="P344" si="496">E344*F344</f>
        <v>0</v>
      </c>
      <c r="Q344" s="176">
        <f t="shared" ref="Q344" si="497">SUM(O344:O347)</f>
        <v>0</v>
      </c>
      <c r="R344" s="176">
        <f t="shared" ref="R344" si="498">Q344*1.02*1.05*$R$9</f>
        <v>0</v>
      </c>
      <c r="S344" s="394">
        <f t="shared" ref="S344" si="499">F344*$S$12</f>
        <v>0</v>
      </c>
      <c r="T344" s="394">
        <f t="shared" ref="T344" si="500">S344*E344</f>
        <v>0</v>
      </c>
    </row>
    <row r="345" spans="1:20" ht="12.75" customHeight="1">
      <c r="A345" s="169"/>
      <c r="B345" s="250"/>
      <c r="C345" s="397"/>
      <c r="D345" s="252"/>
      <c r="E345" s="249"/>
      <c r="F345" s="204"/>
      <c r="G345" s="249"/>
      <c r="H345" s="176"/>
      <c r="I345" s="249"/>
      <c r="J345" s="176"/>
      <c r="K345" s="15"/>
      <c r="L345" s="15"/>
      <c r="M345" s="15"/>
      <c r="N345" s="15"/>
      <c r="O345" s="93">
        <f t="shared" si="388"/>
        <v>0</v>
      </c>
      <c r="P345" s="176"/>
      <c r="Q345" s="176"/>
      <c r="R345" s="176"/>
      <c r="S345" s="394"/>
      <c r="T345" s="394"/>
    </row>
    <row r="346" spans="1:20" ht="12.75" customHeight="1">
      <c r="A346" s="169"/>
      <c r="B346" s="250"/>
      <c r="C346" s="397"/>
      <c r="D346" s="252"/>
      <c r="E346" s="249"/>
      <c r="F346" s="204"/>
      <c r="G346" s="249"/>
      <c r="H346" s="176"/>
      <c r="I346" s="249"/>
      <c r="J346" s="176"/>
      <c r="K346" s="15"/>
      <c r="L346" s="15"/>
      <c r="M346" s="15"/>
      <c r="N346" s="15"/>
      <c r="O346" s="93">
        <f t="shared" si="388"/>
        <v>0</v>
      </c>
      <c r="P346" s="176"/>
      <c r="Q346" s="176"/>
      <c r="R346" s="176"/>
      <c r="S346" s="394"/>
      <c r="T346" s="394"/>
    </row>
    <row r="347" spans="1:20" ht="12.75" customHeight="1">
      <c r="A347" s="169"/>
      <c r="B347" s="250"/>
      <c r="C347" s="397"/>
      <c r="D347" s="252"/>
      <c r="E347" s="249"/>
      <c r="F347" s="204"/>
      <c r="G347" s="249"/>
      <c r="H347" s="176"/>
      <c r="I347" s="249"/>
      <c r="J347" s="176"/>
      <c r="K347" s="15"/>
      <c r="L347" s="15"/>
      <c r="M347" s="15"/>
      <c r="N347" s="15"/>
      <c r="O347" s="93">
        <f t="shared" si="388"/>
        <v>0</v>
      </c>
      <c r="P347" s="176"/>
      <c r="Q347" s="176"/>
      <c r="R347" s="176"/>
      <c r="S347" s="394"/>
      <c r="T347" s="394"/>
    </row>
    <row r="348" spans="1:20" ht="12.75" customHeight="1">
      <c r="A348" s="252">
        <v>1</v>
      </c>
      <c r="B348" s="171" t="s">
        <v>424</v>
      </c>
      <c r="C348" s="171" t="s">
        <v>528</v>
      </c>
      <c r="D348" s="262" t="s">
        <v>468</v>
      </c>
      <c r="E348" s="209">
        <v>104</v>
      </c>
      <c r="F348" s="204">
        <f t="shared" ref="F348" si="501">H348+J348+R348</f>
        <v>0.25378772999999999</v>
      </c>
      <c r="G348" s="178">
        <v>7.2999999999999995E-2</v>
      </c>
      <c r="H348" s="176">
        <f t="shared" ref="H348" si="502">G348*$P$3/1000</f>
        <v>0.13235264999999999</v>
      </c>
      <c r="I348" s="178">
        <v>5.0999999999999997E-2</v>
      </c>
      <c r="J348" s="176">
        <f t="shared" ref="J348" si="503">I348*$P$4/1000</f>
        <v>0.12143507999999999</v>
      </c>
      <c r="K348" s="88"/>
      <c r="L348" s="88"/>
      <c r="M348" s="88"/>
      <c r="N348" s="88"/>
      <c r="O348" s="93">
        <f t="shared" si="388"/>
        <v>0</v>
      </c>
      <c r="P348" s="176">
        <f t="shared" ref="P348" si="504">E348*F348</f>
        <v>26.393923919999999</v>
      </c>
      <c r="Q348" s="176">
        <f t="shared" ref="Q348" si="505">SUM(O348:O351)</f>
        <v>0</v>
      </c>
      <c r="R348" s="176">
        <f t="shared" ref="R348" si="506">Q348*1.02*1.05*$R$9</f>
        <v>0</v>
      </c>
      <c r="S348" s="394">
        <f t="shared" ref="S348" si="507">F348*$S$12</f>
        <v>0.29752263857170003</v>
      </c>
      <c r="T348" s="394">
        <f t="shared" ref="T348" si="508">S348*E348</f>
        <v>30.942354411456805</v>
      </c>
    </row>
    <row r="349" spans="1:20" ht="12.75" customHeight="1">
      <c r="A349" s="252"/>
      <c r="B349" s="182"/>
      <c r="C349" s="182"/>
      <c r="D349" s="263"/>
      <c r="E349" s="210"/>
      <c r="F349" s="204"/>
      <c r="G349" s="178"/>
      <c r="H349" s="176"/>
      <c r="I349" s="178"/>
      <c r="J349" s="176"/>
      <c r="K349" s="88"/>
      <c r="L349" s="88"/>
      <c r="M349" s="88"/>
      <c r="N349" s="88"/>
      <c r="O349" s="93">
        <f t="shared" si="388"/>
        <v>0</v>
      </c>
      <c r="P349" s="176"/>
      <c r="Q349" s="176"/>
      <c r="R349" s="176"/>
      <c r="S349" s="394"/>
      <c r="T349" s="394"/>
    </row>
    <row r="350" spans="1:20" ht="12.75" customHeight="1">
      <c r="A350" s="252"/>
      <c r="B350" s="182"/>
      <c r="C350" s="182"/>
      <c r="D350" s="263"/>
      <c r="E350" s="210"/>
      <c r="F350" s="204"/>
      <c r="G350" s="178"/>
      <c r="H350" s="176"/>
      <c r="I350" s="178"/>
      <c r="J350" s="176"/>
      <c r="K350" s="88"/>
      <c r="L350" s="88"/>
      <c r="M350" s="92"/>
      <c r="N350" s="88"/>
      <c r="O350" s="93">
        <f t="shared" si="388"/>
        <v>0</v>
      </c>
      <c r="P350" s="176"/>
      <c r="Q350" s="176"/>
      <c r="R350" s="176"/>
      <c r="S350" s="394"/>
      <c r="T350" s="394"/>
    </row>
    <row r="351" spans="1:20" ht="21" customHeight="1">
      <c r="A351" s="252"/>
      <c r="B351" s="183"/>
      <c r="C351" s="183"/>
      <c r="D351" s="263"/>
      <c r="E351" s="211"/>
      <c r="F351" s="204"/>
      <c r="G351" s="178"/>
      <c r="H351" s="176"/>
      <c r="I351" s="178"/>
      <c r="J351" s="176"/>
      <c r="K351" s="88"/>
      <c r="L351" s="88"/>
      <c r="M351" s="88"/>
      <c r="N351" s="88"/>
      <c r="O351" s="93">
        <f t="shared" si="388"/>
        <v>0</v>
      </c>
      <c r="P351" s="176"/>
      <c r="Q351" s="176"/>
      <c r="R351" s="176"/>
      <c r="S351" s="394"/>
      <c r="T351" s="394"/>
    </row>
    <row r="352" spans="1:20" ht="12.75" customHeight="1">
      <c r="A352" s="252">
        <v>2</v>
      </c>
      <c r="B352" s="170" t="s">
        <v>426</v>
      </c>
      <c r="C352" s="170" t="s">
        <v>529</v>
      </c>
      <c r="D352" s="395" t="s">
        <v>459</v>
      </c>
      <c r="E352" s="178">
        <v>3</v>
      </c>
      <c r="F352" s="204">
        <f t="shared" ref="F352" si="509">H352+J352+R352</f>
        <v>0.25382700000000002</v>
      </c>
      <c r="G352" s="178">
        <v>0.14000000000000001</v>
      </c>
      <c r="H352" s="176">
        <f t="shared" ref="H352" si="510">G352*$P$3/1000</f>
        <v>0.25382700000000002</v>
      </c>
      <c r="I352" s="178"/>
      <c r="J352" s="176">
        <f t="shared" ref="J352" si="511">I352*$P$4/1000</f>
        <v>0</v>
      </c>
      <c r="K352" s="88"/>
      <c r="L352" s="88"/>
      <c r="M352" s="88"/>
      <c r="N352" s="88"/>
      <c r="O352" s="93">
        <f t="shared" si="388"/>
        <v>0</v>
      </c>
      <c r="P352" s="176">
        <f t="shared" ref="P352" si="512">E352*F352</f>
        <v>0.76148100000000007</v>
      </c>
      <c r="Q352" s="176">
        <f t="shared" ref="Q352" si="513">SUM(O352:O355)</f>
        <v>0</v>
      </c>
      <c r="R352" s="176">
        <f t="shared" ref="R352" si="514">Q352*1.02*1.05*$R$9</f>
        <v>0</v>
      </c>
      <c r="S352" s="394">
        <f t="shared" ref="S352" si="515">F352*$S$12</f>
        <v>0.29756867591959202</v>
      </c>
      <c r="T352" s="394">
        <f t="shared" ref="T352" si="516">S352*E352</f>
        <v>0.89270602775877606</v>
      </c>
    </row>
    <row r="353" spans="1:20" ht="12.75" customHeight="1">
      <c r="A353" s="252"/>
      <c r="B353" s="170"/>
      <c r="C353" s="170"/>
      <c r="D353" s="294"/>
      <c r="E353" s="178"/>
      <c r="F353" s="204"/>
      <c r="G353" s="178"/>
      <c r="H353" s="176"/>
      <c r="I353" s="178"/>
      <c r="J353" s="176"/>
      <c r="K353" s="88"/>
      <c r="L353" s="88"/>
      <c r="M353" s="88"/>
      <c r="N353" s="88"/>
      <c r="O353" s="93">
        <f t="shared" ref="O353:O432" si="517">M353*N353</f>
        <v>0</v>
      </c>
      <c r="P353" s="176"/>
      <c r="Q353" s="176"/>
      <c r="R353" s="176"/>
      <c r="S353" s="394"/>
      <c r="T353" s="394"/>
    </row>
    <row r="354" spans="1:20" ht="12.75" customHeight="1">
      <c r="A354" s="252"/>
      <c r="B354" s="170"/>
      <c r="C354" s="170"/>
      <c r="D354" s="294"/>
      <c r="E354" s="178"/>
      <c r="F354" s="204"/>
      <c r="G354" s="178"/>
      <c r="H354" s="176"/>
      <c r="I354" s="178"/>
      <c r="J354" s="176"/>
      <c r="K354" s="88"/>
      <c r="L354" s="88"/>
      <c r="M354" s="92"/>
      <c r="N354" s="88"/>
      <c r="O354" s="93">
        <f t="shared" si="517"/>
        <v>0</v>
      </c>
      <c r="P354" s="176"/>
      <c r="Q354" s="176"/>
      <c r="R354" s="176"/>
      <c r="S354" s="394"/>
      <c r="T354" s="394"/>
    </row>
    <row r="355" spans="1:20" ht="12.75" customHeight="1">
      <c r="A355" s="252"/>
      <c r="B355" s="170"/>
      <c r="C355" s="170"/>
      <c r="D355" s="295"/>
      <c r="E355" s="178"/>
      <c r="F355" s="204"/>
      <c r="G355" s="178"/>
      <c r="H355" s="176"/>
      <c r="I355" s="178"/>
      <c r="J355" s="176"/>
      <c r="K355" s="88"/>
      <c r="L355" s="88"/>
      <c r="M355" s="88"/>
      <c r="N355" s="88"/>
      <c r="O355" s="93">
        <f t="shared" si="517"/>
        <v>0</v>
      </c>
      <c r="P355" s="176"/>
      <c r="Q355" s="176"/>
      <c r="R355" s="176"/>
      <c r="S355" s="394"/>
      <c r="T355" s="394"/>
    </row>
    <row r="356" spans="1:20" ht="12.75" customHeight="1">
      <c r="A356" s="252">
        <v>3</v>
      </c>
      <c r="B356" s="170" t="s">
        <v>428</v>
      </c>
      <c r="C356" s="170" t="s">
        <v>530</v>
      </c>
      <c r="D356" s="395" t="s">
        <v>459</v>
      </c>
      <c r="E356" s="178">
        <v>6</v>
      </c>
      <c r="F356" s="204">
        <f t="shared" ref="F356" si="518">H356+J356+R356</f>
        <v>9.0652499999999997E-2</v>
      </c>
      <c r="G356" s="178">
        <v>0.05</v>
      </c>
      <c r="H356" s="176">
        <f t="shared" ref="H356" si="519">G356*$P$3/1000</f>
        <v>9.0652499999999997E-2</v>
      </c>
      <c r="I356" s="178"/>
      <c r="J356" s="176">
        <f t="shared" ref="J356" si="520">I356*$P$4/1000</f>
        <v>0</v>
      </c>
      <c r="K356" s="88"/>
      <c r="L356" s="88"/>
      <c r="M356" s="88"/>
      <c r="N356" s="88"/>
      <c r="O356" s="93">
        <f t="shared" si="517"/>
        <v>0</v>
      </c>
      <c r="P356" s="176">
        <f t="shared" ref="P356" si="521">E356*F356</f>
        <v>0.54391499999999993</v>
      </c>
      <c r="Q356" s="176">
        <f t="shared" ref="Q356" si="522">SUM(O356:O359)</f>
        <v>0</v>
      </c>
      <c r="R356" s="176">
        <f t="shared" ref="R356" si="523">Q356*1.02*1.05*$R$9</f>
        <v>0</v>
      </c>
      <c r="S356" s="394">
        <f t="shared" ref="S356" si="524">F356*$S$12</f>
        <v>0.10627452711413998</v>
      </c>
      <c r="T356" s="394">
        <f t="shared" ref="T356" si="525">S356*E356</f>
        <v>0.6376471626848399</v>
      </c>
    </row>
    <row r="357" spans="1:20" ht="12.75" customHeight="1">
      <c r="A357" s="252"/>
      <c r="B357" s="170"/>
      <c r="C357" s="170"/>
      <c r="D357" s="294"/>
      <c r="E357" s="178"/>
      <c r="F357" s="204"/>
      <c r="G357" s="178"/>
      <c r="H357" s="176"/>
      <c r="I357" s="178"/>
      <c r="J357" s="176"/>
      <c r="K357" s="88"/>
      <c r="L357" s="88"/>
      <c r="M357" s="88"/>
      <c r="N357" s="88"/>
      <c r="O357" s="93">
        <f t="shared" si="517"/>
        <v>0</v>
      </c>
      <c r="P357" s="176"/>
      <c r="Q357" s="176"/>
      <c r="R357" s="176"/>
      <c r="S357" s="394"/>
      <c r="T357" s="394"/>
    </row>
    <row r="358" spans="1:20" ht="12.75" customHeight="1">
      <c r="A358" s="252"/>
      <c r="B358" s="170"/>
      <c r="C358" s="170"/>
      <c r="D358" s="294"/>
      <c r="E358" s="178"/>
      <c r="F358" s="204"/>
      <c r="G358" s="178"/>
      <c r="H358" s="176"/>
      <c r="I358" s="178"/>
      <c r="J358" s="176"/>
      <c r="K358" s="88"/>
      <c r="L358" s="88"/>
      <c r="M358" s="92"/>
      <c r="N358" s="88"/>
      <c r="O358" s="93">
        <f t="shared" si="517"/>
        <v>0</v>
      </c>
      <c r="P358" s="176"/>
      <c r="Q358" s="176"/>
      <c r="R358" s="176"/>
      <c r="S358" s="394"/>
      <c r="T358" s="394"/>
    </row>
    <row r="359" spans="1:20" ht="12.75" customHeight="1">
      <c r="A359" s="252"/>
      <c r="B359" s="170"/>
      <c r="C359" s="170"/>
      <c r="D359" s="295"/>
      <c r="E359" s="178"/>
      <c r="F359" s="204"/>
      <c r="G359" s="178"/>
      <c r="H359" s="176"/>
      <c r="I359" s="178"/>
      <c r="J359" s="176"/>
      <c r="K359" s="88"/>
      <c r="L359" s="88"/>
      <c r="M359" s="88"/>
      <c r="N359" s="88"/>
      <c r="O359" s="93">
        <f t="shared" si="517"/>
        <v>0</v>
      </c>
      <c r="P359" s="176"/>
      <c r="Q359" s="176"/>
      <c r="R359" s="176"/>
      <c r="S359" s="394"/>
      <c r="T359" s="394"/>
    </row>
    <row r="360" spans="1:20" ht="12.75" customHeight="1">
      <c r="A360" s="252">
        <v>4</v>
      </c>
      <c r="B360" s="170" t="s">
        <v>291</v>
      </c>
      <c r="C360" s="170" t="s">
        <v>531</v>
      </c>
      <c r="D360" s="278" t="s">
        <v>461</v>
      </c>
      <c r="E360" s="204">
        <v>0.03</v>
      </c>
      <c r="F360" s="204">
        <f t="shared" ref="F360" si="526">H360+J360+R360</f>
        <v>2.4214670999999997</v>
      </c>
      <c r="G360" s="178">
        <v>0.39</v>
      </c>
      <c r="H360" s="176">
        <f t="shared" ref="H360" si="527">G360*$P$3/1000</f>
        <v>0.70708950000000004</v>
      </c>
      <c r="I360" s="198">
        <v>0.72</v>
      </c>
      <c r="J360" s="176">
        <f t="shared" ref="J360" si="528">I360*$P$4/1000</f>
        <v>1.7143775999999997</v>
      </c>
      <c r="K360" s="88"/>
      <c r="L360" s="88"/>
      <c r="M360" s="88"/>
      <c r="N360" s="88"/>
      <c r="O360" s="93">
        <f t="shared" si="517"/>
        <v>0</v>
      </c>
      <c r="P360" s="176">
        <f t="shared" ref="P360" si="529">E360*F360</f>
        <v>7.2644012999999993E-2</v>
      </c>
      <c r="Q360" s="176">
        <f t="shared" ref="Q360" si="530">SUM(O360:O363)</f>
        <v>0</v>
      </c>
      <c r="R360" s="176">
        <f t="shared" ref="R360" si="531">Q360*1.02*1.05*$R$9</f>
        <v>0</v>
      </c>
      <c r="S360" s="394">
        <f t="shared" ref="S360" si="532">F360*$S$12</f>
        <v>2.8387553677499011</v>
      </c>
      <c r="T360" s="394">
        <f t="shared" ref="T360" si="533">S360*E360</f>
        <v>8.5162661032497033E-2</v>
      </c>
    </row>
    <row r="361" spans="1:20" ht="12.75" customHeight="1">
      <c r="A361" s="252"/>
      <c r="B361" s="170"/>
      <c r="C361" s="170"/>
      <c r="D361" s="276"/>
      <c r="E361" s="204"/>
      <c r="F361" s="204"/>
      <c r="G361" s="178"/>
      <c r="H361" s="176"/>
      <c r="I361" s="198"/>
      <c r="J361" s="176"/>
      <c r="K361" s="88"/>
      <c r="L361" s="88"/>
      <c r="M361" s="88"/>
      <c r="N361" s="88"/>
      <c r="O361" s="93">
        <f t="shared" si="517"/>
        <v>0</v>
      </c>
      <c r="P361" s="176"/>
      <c r="Q361" s="176"/>
      <c r="R361" s="176"/>
      <c r="S361" s="394"/>
      <c r="T361" s="394"/>
    </row>
    <row r="362" spans="1:20" ht="12.75" customHeight="1">
      <c r="A362" s="252"/>
      <c r="B362" s="170"/>
      <c r="C362" s="170"/>
      <c r="D362" s="276"/>
      <c r="E362" s="204"/>
      <c r="F362" s="204"/>
      <c r="G362" s="178"/>
      <c r="H362" s="176"/>
      <c r="I362" s="198"/>
      <c r="J362" s="176"/>
      <c r="K362" s="88"/>
      <c r="L362" s="88"/>
      <c r="M362" s="88"/>
      <c r="N362" s="88"/>
      <c r="O362" s="93">
        <f t="shared" si="517"/>
        <v>0</v>
      </c>
      <c r="P362" s="176"/>
      <c r="Q362" s="176"/>
      <c r="R362" s="176"/>
      <c r="S362" s="394"/>
      <c r="T362" s="394"/>
    </row>
    <row r="363" spans="1:20" ht="33" customHeight="1">
      <c r="A363" s="252"/>
      <c r="B363" s="170"/>
      <c r="C363" s="170"/>
      <c r="D363" s="277"/>
      <c r="E363" s="204"/>
      <c r="F363" s="204"/>
      <c r="G363" s="178"/>
      <c r="H363" s="176"/>
      <c r="I363" s="198"/>
      <c r="J363" s="176"/>
      <c r="K363" s="88"/>
      <c r="L363" s="88"/>
      <c r="M363" s="88"/>
      <c r="N363" s="88"/>
      <c r="O363" s="93">
        <f t="shared" si="517"/>
        <v>0</v>
      </c>
      <c r="P363" s="176"/>
      <c r="Q363" s="176"/>
      <c r="R363" s="176"/>
      <c r="S363" s="394"/>
      <c r="T363" s="394"/>
    </row>
    <row r="364" spans="1:20" ht="12.75" customHeight="1">
      <c r="A364" s="161"/>
      <c r="B364" s="162"/>
      <c r="C364" s="163" t="s">
        <v>462</v>
      </c>
      <c r="D364" s="161"/>
      <c r="E364" s="390"/>
      <c r="F364" s="391"/>
      <c r="G364" s="157"/>
      <c r="H364" s="158"/>
      <c r="I364" s="157"/>
      <c r="J364" s="158"/>
      <c r="K364" s="65"/>
      <c r="L364" s="65"/>
      <c r="M364" s="65"/>
      <c r="N364" s="65"/>
      <c r="O364" s="96"/>
      <c r="P364" s="158"/>
      <c r="Q364" s="158"/>
      <c r="R364" s="158"/>
      <c r="S364" s="158"/>
      <c r="T364" s="316">
        <f>SUM(T348:T363)</f>
        <v>32.557870262932923</v>
      </c>
    </row>
    <row r="365" spans="1:20" ht="12.75" customHeight="1">
      <c r="A365" s="161"/>
      <c r="B365" s="162"/>
      <c r="C365" s="163"/>
      <c r="D365" s="161"/>
      <c r="E365" s="390"/>
      <c r="F365" s="392"/>
      <c r="G365" s="157"/>
      <c r="H365" s="158"/>
      <c r="I365" s="157"/>
      <c r="J365" s="158"/>
      <c r="K365" s="65"/>
      <c r="L365" s="65"/>
      <c r="M365" s="65"/>
      <c r="N365" s="65"/>
      <c r="O365" s="96"/>
      <c r="P365" s="158"/>
      <c r="Q365" s="158"/>
      <c r="R365" s="158"/>
      <c r="S365" s="158"/>
      <c r="T365" s="316"/>
    </row>
    <row r="366" spans="1:20" ht="12.75" customHeight="1">
      <c r="A366" s="161"/>
      <c r="B366" s="162"/>
      <c r="C366" s="163"/>
      <c r="D366" s="161"/>
      <c r="E366" s="390"/>
      <c r="F366" s="392"/>
      <c r="G366" s="157"/>
      <c r="H366" s="158"/>
      <c r="I366" s="157"/>
      <c r="J366" s="158"/>
      <c r="K366" s="65"/>
      <c r="L366" s="65"/>
      <c r="M366" s="98"/>
      <c r="N366" s="65"/>
      <c r="O366" s="96"/>
      <c r="P366" s="158"/>
      <c r="Q366" s="158"/>
      <c r="R366" s="158"/>
      <c r="S366" s="158"/>
      <c r="T366" s="316"/>
    </row>
    <row r="367" spans="1:20" ht="12.75" customHeight="1">
      <c r="A367" s="161"/>
      <c r="B367" s="162"/>
      <c r="C367" s="163"/>
      <c r="D367" s="161"/>
      <c r="E367" s="390"/>
      <c r="F367" s="393"/>
      <c r="G367" s="157"/>
      <c r="H367" s="158"/>
      <c r="I367" s="157"/>
      <c r="J367" s="158"/>
      <c r="K367" s="65"/>
      <c r="L367" s="65"/>
      <c r="M367" s="65"/>
      <c r="N367" s="65"/>
      <c r="O367" s="96"/>
      <c r="P367" s="158"/>
      <c r="Q367" s="158"/>
      <c r="R367" s="158"/>
      <c r="S367" s="158"/>
      <c r="T367" s="316"/>
    </row>
    <row r="368" spans="1:20" ht="12.75" customHeight="1">
      <c r="A368" s="161"/>
      <c r="B368" s="162"/>
      <c r="C368" s="163" t="s">
        <v>463</v>
      </c>
      <c r="D368" s="161"/>
      <c r="E368" s="390"/>
      <c r="F368" s="391"/>
      <c r="G368" s="157"/>
      <c r="H368" s="158"/>
      <c r="I368" s="157"/>
      <c r="J368" s="158"/>
      <c r="K368" s="65"/>
      <c r="L368" s="65"/>
      <c r="M368" s="65"/>
      <c r="N368" s="65"/>
      <c r="O368" s="96"/>
      <c r="P368" s="158"/>
      <c r="Q368" s="158"/>
      <c r="R368" s="158"/>
      <c r="S368" s="158"/>
      <c r="T368" s="148">
        <f>(T364*100%)/'Cav-Nax-2'!T401</f>
        <v>2.1321866237259094E-3</v>
      </c>
    </row>
    <row r="369" spans="1:20" ht="12.75" customHeight="1">
      <c r="A369" s="161"/>
      <c r="B369" s="162"/>
      <c r="C369" s="163"/>
      <c r="D369" s="161"/>
      <c r="E369" s="390"/>
      <c r="F369" s="392"/>
      <c r="G369" s="157"/>
      <c r="H369" s="158"/>
      <c r="I369" s="157"/>
      <c r="J369" s="158"/>
      <c r="K369" s="65"/>
      <c r="L369" s="65"/>
      <c r="M369" s="65"/>
      <c r="N369" s="65"/>
      <c r="O369" s="96"/>
      <c r="P369" s="158"/>
      <c r="Q369" s="158"/>
      <c r="R369" s="158"/>
      <c r="S369" s="158"/>
      <c r="T369" s="148"/>
    </row>
    <row r="370" spans="1:20" ht="12.75" customHeight="1">
      <c r="A370" s="161"/>
      <c r="B370" s="162"/>
      <c r="C370" s="163"/>
      <c r="D370" s="161"/>
      <c r="E370" s="390"/>
      <c r="F370" s="392"/>
      <c r="G370" s="157"/>
      <c r="H370" s="158"/>
      <c r="I370" s="157"/>
      <c r="J370" s="158"/>
      <c r="K370" s="65"/>
      <c r="L370" s="65"/>
      <c r="M370" s="98"/>
      <c r="N370" s="65"/>
      <c r="O370" s="96"/>
      <c r="P370" s="158"/>
      <c r="Q370" s="158"/>
      <c r="R370" s="158"/>
      <c r="S370" s="158"/>
      <c r="T370" s="148"/>
    </row>
    <row r="371" spans="1:20" ht="12.75" customHeight="1">
      <c r="A371" s="161"/>
      <c r="B371" s="162"/>
      <c r="C371" s="163"/>
      <c r="D371" s="161"/>
      <c r="E371" s="390"/>
      <c r="F371" s="393"/>
      <c r="G371" s="157"/>
      <c r="H371" s="158"/>
      <c r="I371" s="157"/>
      <c r="J371" s="158"/>
      <c r="K371" s="65"/>
      <c r="L371" s="65"/>
      <c r="M371" s="65"/>
      <c r="N371" s="65"/>
      <c r="O371" s="96"/>
      <c r="P371" s="158"/>
      <c r="Q371" s="158"/>
      <c r="R371" s="158"/>
      <c r="S371" s="158"/>
      <c r="T371" s="148"/>
    </row>
    <row r="372" spans="1:20" ht="12.75" customHeight="1">
      <c r="A372" s="252"/>
      <c r="B372" s="170"/>
      <c r="C372" s="212" t="s">
        <v>532</v>
      </c>
      <c r="D372" s="169"/>
      <c r="E372" s="178"/>
      <c r="F372" s="204">
        <f t="shared" ref="F372" si="534">H372+J372+R372</f>
        <v>0</v>
      </c>
      <c r="G372" s="178"/>
      <c r="H372" s="176">
        <f t="shared" ref="H372" si="535">G372*$P$3/1000</f>
        <v>0</v>
      </c>
      <c r="I372" s="178"/>
      <c r="J372" s="176">
        <f t="shared" ref="J372" si="536">I372*$P$4/1000</f>
        <v>0</v>
      </c>
      <c r="K372" s="88"/>
      <c r="L372" s="88"/>
      <c r="M372" s="88"/>
      <c r="N372" s="88"/>
      <c r="O372" s="93">
        <f t="shared" si="517"/>
        <v>0</v>
      </c>
      <c r="P372" s="176">
        <f t="shared" ref="P372" si="537">E372*F372</f>
        <v>0</v>
      </c>
      <c r="Q372" s="176">
        <f t="shared" ref="Q372" si="538">SUM(O372:O375)</f>
        <v>0</v>
      </c>
      <c r="R372" s="176">
        <f t="shared" ref="R372" si="539">Q372*1.02*1.05*$R$9</f>
        <v>0</v>
      </c>
      <c r="S372" s="394">
        <f t="shared" ref="S372" si="540">F372*$S$12</f>
        <v>0</v>
      </c>
      <c r="T372" s="394">
        <f t="shared" ref="T372" si="541">S372*E372</f>
        <v>0</v>
      </c>
    </row>
    <row r="373" spans="1:20" ht="12.75" customHeight="1">
      <c r="A373" s="252"/>
      <c r="B373" s="170"/>
      <c r="C373" s="251"/>
      <c r="D373" s="169"/>
      <c r="E373" s="178"/>
      <c r="F373" s="204"/>
      <c r="G373" s="178"/>
      <c r="H373" s="176"/>
      <c r="I373" s="178"/>
      <c r="J373" s="176"/>
      <c r="K373" s="88"/>
      <c r="L373" s="88"/>
      <c r="M373" s="88"/>
      <c r="N373" s="88"/>
      <c r="O373" s="93">
        <f t="shared" si="517"/>
        <v>0</v>
      </c>
      <c r="P373" s="176"/>
      <c r="Q373" s="176"/>
      <c r="R373" s="176"/>
      <c r="S373" s="394"/>
      <c r="T373" s="394"/>
    </row>
    <row r="374" spans="1:20" ht="12.75" customHeight="1">
      <c r="A374" s="252"/>
      <c r="B374" s="170"/>
      <c r="C374" s="251"/>
      <c r="D374" s="169"/>
      <c r="E374" s="178"/>
      <c r="F374" s="204"/>
      <c r="G374" s="178"/>
      <c r="H374" s="176"/>
      <c r="I374" s="178"/>
      <c r="J374" s="176"/>
      <c r="K374" s="88"/>
      <c r="L374" s="88"/>
      <c r="M374" s="92"/>
      <c r="N374" s="88"/>
      <c r="O374" s="93">
        <f t="shared" si="517"/>
        <v>0</v>
      </c>
      <c r="P374" s="176"/>
      <c r="Q374" s="176"/>
      <c r="R374" s="176"/>
      <c r="S374" s="394"/>
      <c r="T374" s="394"/>
    </row>
    <row r="375" spans="1:20" ht="12.75" customHeight="1">
      <c r="A375" s="252"/>
      <c r="B375" s="170"/>
      <c r="C375" s="251"/>
      <c r="D375" s="169"/>
      <c r="E375" s="178"/>
      <c r="F375" s="204"/>
      <c r="G375" s="178"/>
      <c r="H375" s="176"/>
      <c r="I375" s="178"/>
      <c r="J375" s="176"/>
      <c r="K375" s="88"/>
      <c r="L375" s="88"/>
      <c r="M375" s="88"/>
      <c r="N375" s="88"/>
      <c r="O375" s="93">
        <f t="shared" si="517"/>
        <v>0</v>
      </c>
      <c r="P375" s="176"/>
      <c r="Q375" s="176"/>
      <c r="R375" s="176"/>
      <c r="S375" s="394"/>
      <c r="T375" s="394"/>
    </row>
    <row r="376" spans="1:20" ht="12.75" customHeight="1">
      <c r="A376" s="252">
        <v>1</v>
      </c>
      <c r="B376" s="170" t="s">
        <v>358</v>
      </c>
      <c r="C376" s="170" t="s">
        <v>534</v>
      </c>
      <c r="D376" s="262" t="s">
        <v>468</v>
      </c>
      <c r="E376" s="178">
        <v>32</v>
      </c>
      <c r="F376" s="204">
        <f t="shared" ref="F376" si="542">H376+J376+R376</f>
        <v>0.81842700820000003</v>
      </c>
      <c r="G376" s="178">
        <v>7.5999999999999998E-2</v>
      </c>
      <c r="H376" s="176">
        <f t="shared" ref="H376" si="543">G376*$P$3/1000</f>
        <v>0.13779179999999999</v>
      </c>
      <c r="I376" s="178">
        <v>3.6999999999999998E-2</v>
      </c>
      <c r="J376" s="176">
        <f t="shared" ref="J376" si="544">I376*$P$4/1000</f>
        <v>8.8099959999999991E-2</v>
      </c>
      <c r="K376" s="88" t="s">
        <v>360</v>
      </c>
      <c r="L376" s="88" t="s">
        <v>43</v>
      </c>
      <c r="M376" s="88">
        <v>1.03</v>
      </c>
      <c r="N376" s="88">
        <v>0.502</v>
      </c>
      <c r="O376" s="93">
        <f t="shared" si="517"/>
        <v>0.51705999999999996</v>
      </c>
      <c r="P376" s="176">
        <f t="shared" ref="P376" si="545">E376*F376</f>
        <v>26.189664262400001</v>
      </c>
      <c r="Q376" s="176">
        <f t="shared" ref="Q376" si="546">SUM(O376:O379)</f>
        <v>0.51705999999999996</v>
      </c>
      <c r="R376" s="176">
        <f t="shared" ref="R376" si="547">Q376*1.02*1.05*$R$9</f>
        <v>0.59253524820000003</v>
      </c>
      <c r="S376" s="394">
        <f t="shared" ref="S376" si="548">F376*$S$12</f>
        <v>0.95946546729428728</v>
      </c>
      <c r="T376" s="394">
        <f t="shared" ref="T376" si="549">S376*E376</f>
        <v>30.702894953417193</v>
      </c>
    </row>
    <row r="377" spans="1:20" ht="12.75" customHeight="1">
      <c r="A377" s="252"/>
      <c r="B377" s="170"/>
      <c r="C377" s="170"/>
      <c r="D377" s="263"/>
      <c r="E377" s="178"/>
      <c r="F377" s="204"/>
      <c r="G377" s="178"/>
      <c r="H377" s="176"/>
      <c r="I377" s="178"/>
      <c r="J377" s="176"/>
      <c r="K377" s="88"/>
      <c r="L377" s="88"/>
      <c r="M377" s="88"/>
      <c r="N377" s="88"/>
      <c r="O377" s="93">
        <f t="shared" si="517"/>
        <v>0</v>
      </c>
      <c r="P377" s="176"/>
      <c r="Q377" s="176"/>
      <c r="R377" s="176"/>
      <c r="S377" s="394"/>
      <c r="T377" s="394"/>
    </row>
    <row r="378" spans="1:20" ht="12.75" customHeight="1">
      <c r="A378" s="252"/>
      <c r="B378" s="170"/>
      <c r="C378" s="170"/>
      <c r="D378" s="263"/>
      <c r="E378" s="178"/>
      <c r="F378" s="204"/>
      <c r="G378" s="178"/>
      <c r="H378" s="176"/>
      <c r="I378" s="178"/>
      <c r="J378" s="176"/>
      <c r="K378" s="88"/>
      <c r="L378" s="88"/>
      <c r="M378" s="92"/>
      <c r="N378" s="88"/>
      <c r="O378" s="93">
        <f t="shared" si="517"/>
        <v>0</v>
      </c>
      <c r="P378" s="176"/>
      <c r="Q378" s="176"/>
      <c r="R378" s="176"/>
      <c r="S378" s="394"/>
      <c r="T378" s="394"/>
    </row>
    <row r="379" spans="1:20" ht="12.75" customHeight="1">
      <c r="A379" s="252"/>
      <c r="B379" s="170"/>
      <c r="C379" s="170"/>
      <c r="D379" s="263"/>
      <c r="E379" s="178"/>
      <c r="F379" s="204"/>
      <c r="G379" s="178"/>
      <c r="H379" s="176"/>
      <c r="I379" s="178"/>
      <c r="J379" s="176"/>
      <c r="K379" s="88"/>
      <c r="L379" s="88"/>
      <c r="M379" s="88"/>
      <c r="N379" s="88"/>
      <c r="O379" s="93">
        <f t="shared" si="517"/>
        <v>0</v>
      </c>
      <c r="P379" s="176"/>
      <c r="Q379" s="176"/>
      <c r="R379" s="176"/>
      <c r="S379" s="394"/>
      <c r="T379" s="394"/>
    </row>
    <row r="380" spans="1:20" ht="12.75" customHeight="1">
      <c r="A380" s="252">
        <v>2</v>
      </c>
      <c r="B380" s="170" t="s">
        <v>358</v>
      </c>
      <c r="C380" s="170" t="s">
        <v>533</v>
      </c>
      <c r="D380" s="262" t="s">
        <v>468</v>
      </c>
      <c r="E380" s="178">
        <v>108</v>
      </c>
      <c r="F380" s="204">
        <f t="shared" ref="F380" si="550">H380+J380+R380</f>
        <v>0.56347160260000007</v>
      </c>
      <c r="G380" s="178">
        <v>7.5999999999999998E-2</v>
      </c>
      <c r="H380" s="176">
        <f t="shared" ref="H380" si="551">G380*$P$3/1000</f>
        <v>0.13779179999999999</v>
      </c>
      <c r="I380" s="178">
        <v>3.6999999999999998E-2</v>
      </c>
      <c r="J380" s="176">
        <f t="shared" ref="J380" si="552">I380*$P$4/1000</f>
        <v>8.8099959999999991E-2</v>
      </c>
      <c r="K380" s="88" t="s">
        <v>360</v>
      </c>
      <c r="L380" s="88" t="s">
        <v>43</v>
      </c>
      <c r="M380" s="88">
        <v>1.03</v>
      </c>
      <c r="N380" s="88">
        <v>0.28599999999999998</v>
      </c>
      <c r="O380" s="93">
        <f t="shared" si="517"/>
        <v>0.29458000000000001</v>
      </c>
      <c r="P380" s="176">
        <f t="shared" ref="P380" si="553">E380*F380</f>
        <v>60.854933080800009</v>
      </c>
      <c r="Q380" s="176">
        <f t="shared" ref="Q380" si="554">SUM(O380:O383)</f>
        <v>0.29458000000000001</v>
      </c>
      <c r="R380" s="176">
        <f t="shared" ref="R380" si="555">Q380*1.02*1.05*$R$9</f>
        <v>0.33757984260000007</v>
      </c>
      <c r="S380" s="394">
        <f t="shared" ref="S380" si="556">F380*$S$12</f>
        <v>0.66057392910908819</v>
      </c>
      <c r="T380" s="394">
        <f t="shared" ref="T380" si="557">S380*E380</f>
        <v>71.341984343781519</v>
      </c>
    </row>
    <row r="381" spans="1:20" ht="12.75" customHeight="1">
      <c r="A381" s="252"/>
      <c r="B381" s="170"/>
      <c r="C381" s="170"/>
      <c r="D381" s="263"/>
      <c r="E381" s="178"/>
      <c r="F381" s="204"/>
      <c r="G381" s="178"/>
      <c r="H381" s="176"/>
      <c r="I381" s="178"/>
      <c r="J381" s="176"/>
      <c r="K381" s="88"/>
      <c r="L381" s="88"/>
      <c r="M381" s="88"/>
      <c r="N381" s="88"/>
      <c r="O381" s="93">
        <f t="shared" si="517"/>
        <v>0</v>
      </c>
      <c r="P381" s="176"/>
      <c r="Q381" s="176"/>
      <c r="R381" s="176"/>
      <c r="S381" s="394"/>
      <c r="T381" s="394"/>
    </row>
    <row r="382" spans="1:20" ht="12.75" customHeight="1">
      <c r="A382" s="252"/>
      <c r="B382" s="170"/>
      <c r="C382" s="170"/>
      <c r="D382" s="263"/>
      <c r="E382" s="178"/>
      <c r="F382" s="204"/>
      <c r="G382" s="178"/>
      <c r="H382" s="176"/>
      <c r="I382" s="178"/>
      <c r="J382" s="176"/>
      <c r="K382" s="88"/>
      <c r="L382" s="88"/>
      <c r="M382" s="92"/>
      <c r="N382" s="88"/>
      <c r="O382" s="93">
        <f t="shared" si="517"/>
        <v>0</v>
      </c>
      <c r="P382" s="176"/>
      <c r="Q382" s="176"/>
      <c r="R382" s="176"/>
      <c r="S382" s="394"/>
      <c r="T382" s="394"/>
    </row>
    <row r="383" spans="1:20" ht="12.75" customHeight="1">
      <c r="A383" s="252"/>
      <c r="B383" s="170"/>
      <c r="C383" s="170"/>
      <c r="D383" s="263"/>
      <c r="E383" s="178"/>
      <c r="F383" s="204"/>
      <c r="G383" s="178"/>
      <c r="H383" s="176"/>
      <c r="I383" s="178"/>
      <c r="J383" s="176"/>
      <c r="K383" s="88"/>
      <c r="L383" s="88"/>
      <c r="M383" s="88"/>
      <c r="N383" s="88"/>
      <c r="O383" s="93">
        <f t="shared" si="517"/>
        <v>0</v>
      </c>
      <c r="P383" s="176"/>
      <c r="Q383" s="176"/>
      <c r="R383" s="176"/>
      <c r="S383" s="394"/>
      <c r="T383" s="394"/>
    </row>
    <row r="384" spans="1:20" ht="12.75" customHeight="1">
      <c r="A384" s="252">
        <v>3</v>
      </c>
      <c r="B384" s="170" t="s">
        <v>362</v>
      </c>
      <c r="C384" s="170" t="s">
        <v>535</v>
      </c>
      <c r="D384" s="395" t="s">
        <v>459</v>
      </c>
      <c r="E384" s="178">
        <v>4</v>
      </c>
      <c r="F384" s="204">
        <f t="shared" ref="F384" si="558">H384+J384+R384</f>
        <v>3.1171082999999999</v>
      </c>
      <c r="G384" s="178">
        <v>1.04</v>
      </c>
      <c r="H384" s="176">
        <f t="shared" ref="H384" si="559">G384*$P$3/1000</f>
        <v>1.885572</v>
      </c>
      <c r="I384" s="178">
        <v>0.06</v>
      </c>
      <c r="J384" s="176">
        <f t="shared" ref="J384" si="560">I384*$P$4/1000</f>
        <v>0.14286480000000001</v>
      </c>
      <c r="K384" s="88" t="s">
        <v>364</v>
      </c>
      <c r="L384" s="88" t="s">
        <v>35</v>
      </c>
      <c r="M384" s="88">
        <v>1</v>
      </c>
      <c r="N384" s="88">
        <v>0.95</v>
      </c>
      <c r="O384" s="93">
        <f t="shared" si="517"/>
        <v>0.95</v>
      </c>
      <c r="P384" s="176">
        <f t="shared" ref="P384" si="561">E384*F384</f>
        <v>12.4684332</v>
      </c>
      <c r="Q384" s="176">
        <f t="shared" ref="Q384" si="562">SUM(O384:O387)</f>
        <v>0.95</v>
      </c>
      <c r="R384" s="176">
        <f t="shared" ref="R384" si="563">Q384*1.02*1.05*$R$9</f>
        <v>1.0886715</v>
      </c>
      <c r="S384" s="394">
        <f t="shared" ref="S384" si="564">F384*$S$12</f>
        <v>3.6542755086297762</v>
      </c>
      <c r="T384" s="394">
        <f t="shared" ref="T384" si="565">S384*E384</f>
        <v>14.617102034519105</v>
      </c>
    </row>
    <row r="385" spans="1:21" ht="12.75" customHeight="1">
      <c r="A385" s="252"/>
      <c r="B385" s="170"/>
      <c r="C385" s="170"/>
      <c r="D385" s="294"/>
      <c r="E385" s="178"/>
      <c r="F385" s="204"/>
      <c r="G385" s="178"/>
      <c r="H385" s="176"/>
      <c r="I385" s="178"/>
      <c r="J385" s="176"/>
      <c r="K385" s="88"/>
      <c r="L385" s="88"/>
      <c r="M385" s="88"/>
      <c r="N385" s="88"/>
      <c r="O385" s="93">
        <f t="shared" si="517"/>
        <v>0</v>
      </c>
      <c r="P385" s="176"/>
      <c r="Q385" s="176"/>
      <c r="R385" s="176"/>
      <c r="S385" s="394"/>
      <c r="T385" s="394"/>
      <c r="U385" s="1">
        <f>N384*E384</f>
        <v>3.8</v>
      </c>
    </row>
    <row r="386" spans="1:21" ht="12.75" customHeight="1">
      <c r="A386" s="252"/>
      <c r="B386" s="170"/>
      <c r="C386" s="170"/>
      <c r="D386" s="294"/>
      <c r="E386" s="178"/>
      <c r="F386" s="204"/>
      <c r="G386" s="178"/>
      <c r="H386" s="176"/>
      <c r="I386" s="178"/>
      <c r="J386" s="176"/>
      <c r="K386" s="88"/>
      <c r="L386" s="88"/>
      <c r="M386" s="92"/>
      <c r="N386" s="88"/>
      <c r="O386" s="93">
        <f t="shared" si="517"/>
        <v>0</v>
      </c>
      <c r="P386" s="176"/>
      <c r="Q386" s="176"/>
      <c r="R386" s="176"/>
      <c r="S386" s="394"/>
      <c r="T386" s="394"/>
    </row>
    <row r="387" spans="1:21" ht="12.75" customHeight="1">
      <c r="A387" s="252"/>
      <c r="B387" s="170"/>
      <c r="C387" s="170"/>
      <c r="D387" s="295"/>
      <c r="E387" s="178"/>
      <c r="F387" s="204"/>
      <c r="G387" s="178"/>
      <c r="H387" s="176"/>
      <c r="I387" s="178"/>
      <c r="J387" s="176"/>
      <c r="K387" s="88"/>
      <c r="L387" s="88"/>
      <c r="M387" s="88"/>
      <c r="N387" s="88"/>
      <c r="O387" s="93">
        <f t="shared" si="517"/>
        <v>0</v>
      </c>
      <c r="P387" s="176"/>
      <c r="Q387" s="176"/>
      <c r="R387" s="176"/>
      <c r="S387" s="394"/>
      <c r="T387" s="394"/>
    </row>
    <row r="388" spans="1:21" ht="12.75" customHeight="1">
      <c r="A388" s="252">
        <v>4</v>
      </c>
      <c r="B388" s="170" t="s">
        <v>365</v>
      </c>
      <c r="C388" s="170" t="s">
        <v>536</v>
      </c>
      <c r="D388" s="395" t="s">
        <v>459</v>
      </c>
      <c r="E388" s="178">
        <v>2</v>
      </c>
      <c r="F388" s="204">
        <f t="shared" ref="F388" si="566">H388+J388+R388</f>
        <v>4.7646509000000004</v>
      </c>
      <c r="G388" s="178">
        <v>1.48</v>
      </c>
      <c r="H388" s="176">
        <f t="shared" ref="H388" si="567">G388*$P$3/1000</f>
        <v>2.6833139999999998</v>
      </c>
      <c r="I388" s="178">
        <v>0.08</v>
      </c>
      <c r="J388" s="176">
        <f t="shared" ref="J388" si="568">I388*$P$4/1000</f>
        <v>0.1904864</v>
      </c>
      <c r="K388" s="15" t="s">
        <v>367</v>
      </c>
      <c r="L388" s="15" t="s">
        <v>35</v>
      </c>
      <c r="M388" s="15">
        <v>1</v>
      </c>
      <c r="N388" s="15">
        <v>1.65</v>
      </c>
      <c r="O388" s="93">
        <f t="shared" si="517"/>
        <v>1.65</v>
      </c>
      <c r="P388" s="176">
        <f t="shared" ref="P388" si="569">E388*F388</f>
        <v>9.5293018000000007</v>
      </c>
      <c r="Q388" s="176">
        <f t="shared" ref="Q388" si="570">SUM(O388:O391)</f>
        <v>1.65</v>
      </c>
      <c r="R388" s="176">
        <f t="shared" ref="R388" si="571">Q388*1.02*1.05*$R$9</f>
        <v>1.8908505000000002</v>
      </c>
      <c r="S388" s="394">
        <f t="shared" ref="S388" si="572">F388*$S$12</f>
        <v>5.5857369764922264</v>
      </c>
      <c r="T388" s="394">
        <f t="shared" ref="T388" si="573">S388*E388</f>
        <v>11.171473952984453</v>
      </c>
    </row>
    <row r="389" spans="1:21" ht="12.75" customHeight="1">
      <c r="A389" s="252"/>
      <c r="B389" s="170"/>
      <c r="C389" s="170"/>
      <c r="D389" s="294"/>
      <c r="E389" s="178"/>
      <c r="F389" s="204"/>
      <c r="G389" s="178"/>
      <c r="H389" s="176"/>
      <c r="I389" s="178"/>
      <c r="J389" s="176"/>
      <c r="K389" s="15"/>
      <c r="L389" s="15"/>
      <c r="M389" s="15"/>
      <c r="N389" s="15"/>
      <c r="O389" s="93">
        <f t="shared" si="517"/>
        <v>0</v>
      </c>
      <c r="P389" s="176"/>
      <c r="Q389" s="176"/>
      <c r="R389" s="176"/>
      <c r="S389" s="394"/>
      <c r="T389" s="394"/>
    </row>
    <row r="390" spans="1:21" ht="12.75" customHeight="1">
      <c r="A390" s="252"/>
      <c r="B390" s="170"/>
      <c r="C390" s="170"/>
      <c r="D390" s="294"/>
      <c r="E390" s="178"/>
      <c r="F390" s="204"/>
      <c r="G390" s="178"/>
      <c r="H390" s="176"/>
      <c r="I390" s="178"/>
      <c r="J390" s="176"/>
      <c r="K390" s="15"/>
      <c r="L390" s="15"/>
      <c r="M390" s="87"/>
      <c r="N390" s="15"/>
      <c r="O390" s="93">
        <f t="shared" si="517"/>
        <v>0</v>
      </c>
      <c r="P390" s="176"/>
      <c r="Q390" s="176"/>
      <c r="R390" s="176"/>
      <c r="S390" s="394"/>
      <c r="T390" s="394"/>
    </row>
    <row r="391" spans="1:21" ht="18" customHeight="1">
      <c r="A391" s="252"/>
      <c r="B391" s="170"/>
      <c r="C391" s="170"/>
      <c r="D391" s="295"/>
      <c r="E391" s="178"/>
      <c r="F391" s="204"/>
      <c r="G391" s="178"/>
      <c r="H391" s="176"/>
      <c r="I391" s="178"/>
      <c r="J391" s="176"/>
      <c r="K391" s="15"/>
      <c r="L391" s="15"/>
      <c r="M391" s="15"/>
      <c r="N391" s="15"/>
      <c r="O391" s="93">
        <f t="shared" si="517"/>
        <v>0</v>
      </c>
      <c r="P391" s="176"/>
      <c r="Q391" s="176"/>
      <c r="R391" s="176"/>
      <c r="S391" s="394"/>
      <c r="T391" s="394"/>
    </row>
    <row r="392" spans="1:21" ht="12.75" customHeight="1">
      <c r="A392" s="252">
        <v>5</v>
      </c>
      <c r="B392" s="170" t="s">
        <v>368</v>
      </c>
      <c r="C392" s="170" t="s">
        <v>537</v>
      </c>
      <c r="D392" s="395" t="s">
        <v>459</v>
      </c>
      <c r="E392" s="178">
        <v>12</v>
      </c>
      <c r="F392" s="204">
        <f t="shared" ref="F392" si="574">H392+J392+R392</f>
        <v>6.1625335299999993</v>
      </c>
      <c r="G392" s="178">
        <v>0.34899999999999998</v>
      </c>
      <c r="H392" s="176">
        <f t="shared" ref="H392" si="575">G392*$P$3/1000</f>
        <v>0.63275444999999986</v>
      </c>
      <c r="I392" s="178">
        <v>0.30099999999999999</v>
      </c>
      <c r="J392" s="176">
        <f t="shared" ref="J392" si="576">I392*$P$4/1000</f>
        <v>0.71670507999999999</v>
      </c>
      <c r="K392" s="88" t="s">
        <v>370</v>
      </c>
      <c r="L392" s="88" t="s">
        <v>35</v>
      </c>
      <c r="M392" s="88">
        <v>1</v>
      </c>
      <c r="N392" s="88">
        <v>2.76</v>
      </c>
      <c r="O392" s="93">
        <f t="shared" si="517"/>
        <v>2.76</v>
      </c>
      <c r="P392" s="176">
        <f t="shared" ref="P392" si="577">E392*F392</f>
        <v>73.950402359999998</v>
      </c>
      <c r="Q392" s="176">
        <f t="shared" ref="Q392" si="578">SUM(O392:O395)</f>
        <v>4.1999999999999993</v>
      </c>
      <c r="R392" s="176">
        <f t="shared" ref="R392" si="579">Q392*1.02*1.05*$R$9</f>
        <v>4.8130739999999994</v>
      </c>
      <c r="S392" s="394">
        <f t="shared" ref="S392" si="580">F392*$S$12</f>
        <v>7.2245148972811757</v>
      </c>
      <c r="T392" s="394">
        <f t="shared" ref="T392" si="581">S392*E392</f>
        <v>86.694178767374112</v>
      </c>
    </row>
    <row r="393" spans="1:21" ht="12.75" customHeight="1">
      <c r="A393" s="252"/>
      <c r="B393" s="170"/>
      <c r="C393" s="170"/>
      <c r="D393" s="294"/>
      <c r="E393" s="178"/>
      <c r="F393" s="204"/>
      <c r="G393" s="178"/>
      <c r="H393" s="176"/>
      <c r="I393" s="178"/>
      <c r="J393" s="176"/>
      <c r="K393" s="88"/>
      <c r="L393" s="88"/>
      <c r="M393" s="88"/>
      <c r="N393" s="88"/>
      <c r="O393" s="93">
        <f t="shared" si="517"/>
        <v>0</v>
      </c>
      <c r="P393" s="176"/>
      <c r="Q393" s="176"/>
      <c r="R393" s="176"/>
      <c r="S393" s="394"/>
      <c r="T393" s="394"/>
    </row>
    <row r="394" spans="1:21" ht="12.75" customHeight="1">
      <c r="A394" s="252"/>
      <c r="B394" s="170"/>
      <c r="C394" s="170"/>
      <c r="D394" s="294"/>
      <c r="E394" s="178"/>
      <c r="F394" s="204"/>
      <c r="G394" s="178"/>
      <c r="H394" s="176"/>
      <c r="I394" s="178"/>
      <c r="J394" s="176"/>
      <c r="K394" s="88" t="s">
        <v>371</v>
      </c>
      <c r="L394" s="88" t="s">
        <v>35</v>
      </c>
      <c r="M394" s="100">
        <v>2</v>
      </c>
      <c r="N394" s="88">
        <v>0.72</v>
      </c>
      <c r="O394" s="93">
        <f t="shared" si="517"/>
        <v>1.44</v>
      </c>
      <c r="P394" s="176"/>
      <c r="Q394" s="176"/>
      <c r="R394" s="176"/>
      <c r="S394" s="394"/>
      <c r="T394" s="394"/>
    </row>
    <row r="395" spans="1:21" ht="12.75" customHeight="1">
      <c r="A395" s="252"/>
      <c r="B395" s="170"/>
      <c r="C395" s="170"/>
      <c r="D395" s="295"/>
      <c r="E395" s="178"/>
      <c r="F395" s="204"/>
      <c r="G395" s="178"/>
      <c r="H395" s="176"/>
      <c r="I395" s="178"/>
      <c r="J395" s="176"/>
      <c r="K395" s="88"/>
      <c r="L395" s="88"/>
      <c r="M395" s="88"/>
      <c r="N395" s="88"/>
      <c r="O395" s="93">
        <f t="shared" si="517"/>
        <v>0</v>
      </c>
      <c r="P395" s="176"/>
      <c r="Q395" s="176"/>
      <c r="R395" s="176"/>
      <c r="S395" s="394"/>
      <c r="T395" s="394"/>
    </row>
    <row r="396" spans="1:21" ht="12.75" customHeight="1">
      <c r="A396" s="252">
        <v>6</v>
      </c>
      <c r="B396" s="170" t="s">
        <v>372</v>
      </c>
      <c r="C396" s="170" t="s">
        <v>538</v>
      </c>
      <c r="D396" s="395" t="s">
        <v>459</v>
      </c>
      <c r="E396" s="178">
        <v>6</v>
      </c>
      <c r="F396" s="204">
        <f t="shared" ref="F396" si="582">H396+J396+R396</f>
        <v>1.3730774660000002</v>
      </c>
      <c r="G396" s="178">
        <v>0.125</v>
      </c>
      <c r="H396" s="176">
        <f t="shared" ref="H396" si="583">G396*$P$3/1000</f>
        <v>0.22663125000000001</v>
      </c>
      <c r="I396" s="254">
        <v>2.0000000000000001E-4</v>
      </c>
      <c r="J396" s="176">
        <f t="shared" ref="J396" si="584">I396*$P$4/1000</f>
        <v>4.7621600000000001E-4</v>
      </c>
      <c r="K396" s="88" t="s">
        <v>374</v>
      </c>
      <c r="L396" s="88" t="s">
        <v>35</v>
      </c>
      <c r="M396" s="88">
        <v>1</v>
      </c>
      <c r="N396" s="88">
        <v>1</v>
      </c>
      <c r="O396" s="93">
        <f t="shared" si="517"/>
        <v>1</v>
      </c>
      <c r="P396" s="176">
        <f t="shared" ref="P396" si="585">E396*F396</f>
        <v>8.2384647960000024</v>
      </c>
      <c r="Q396" s="176">
        <f t="shared" ref="Q396" si="586">SUM(O396:O399)</f>
        <v>1</v>
      </c>
      <c r="R396" s="176">
        <f t="shared" ref="R396" si="587">Q396*1.02*1.05*$R$9</f>
        <v>1.1459700000000002</v>
      </c>
      <c r="S396" s="394">
        <f t="shared" ref="S396" si="588">F396*$S$12</f>
        <v>1.6096981152227645</v>
      </c>
      <c r="T396" s="394">
        <f t="shared" ref="T396" si="589">S396*E396</f>
        <v>9.6581886913365871</v>
      </c>
    </row>
    <row r="397" spans="1:21" ht="12.75" customHeight="1">
      <c r="A397" s="252"/>
      <c r="B397" s="170"/>
      <c r="C397" s="170"/>
      <c r="D397" s="294"/>
      <c r="E397" s="178"/>
      <c r="F397" s="204"/>
      <c r="G397" s="178"/>
      <c r="H397" s="176"/>
      <c r="I397" s="254"/>
      <c r="J397" s="176"/>
      <c r="K397" s="88"/>
      <c r="L397" s="88"/>
      <c r="M397" s="88"/>
      <c r="N397" s="88"/>
      <c r="O397" s="93">
        <f t="shared" si="517"/>
        <v>0</v>
      </c>
      <c r="P397" s="176"/>
      <c r="Q397" s="176"/>
      <c r="R397" s="176"/>
      <c r="S397" s="394"/>
      <c r="T397" s="394"/>
    </row>
    <row r="398" spans="1:21" ht="12.75" customHeight="1">
      <c r="A398" s="252"/>
      <c r="B398" s="170"/>
      <c r="C398" s="170"/>
      <c r="D398" s="294"/>
      <c r="E398" s="178"/>
      <c r="F398" s="204"/>
      <c r="G398" s="178"/>
      <c r="H398" s="176"/>
      <c r="I398" s="254"/>
      <c r="J398" s="176"/>
      <c r="K398" s="88"/>
      <c r="L398" s="88"/>
      <c r="M398" s="92"/>
      <c r="N398" s="88"/>
      <c r="O398" s="93">
        <f t="shared" si="517"/>
        <v>0</v>
      </c>
      <c r="P398" s="176"/>
      <c r="Q398" s="176"/>
      <c r="R398" s="176"/>
      <c r="S398" s="394"/>
      <c r="T398" s="394"/>
    </row>
    <row r="399" spans="1:21" ht="12.75" customHeight="1">
      <c r="A399" s="252"/>
      <c r="B399" s="170"/>
      <c r="C399" s="170"/>
      <c r="D399" s="295"/>
      <c r="E399" s="178"/>
      <c r="F399" s="204"/>
      <c r="G399" s="178"/>
      <c r="H399" s="176"/>
      <c r="I399" s="254"/>
      <c r="J399" s="176"/>
      <c r="K399" s="88"/>
      <c r="L399" s="88"/>
      <c r="M399" s="88"/>
      <c r="N399" s="88"/>
      <c r="O399" s="93">
        <f t="shared" si="517"/>
        <v>0</v>
      </c>
      <c r="P399" s="176"/>
      <c r="Q399" s="176"/>
      <c r="R399" s="176"/>
      <c r="S399" s="394"/>
      <c r="T399" s="394"/>
    </row>
    <row r="400" spans="1:21" ht="12.75" customHeight="1">
      <c r="A400" s="252">
        <v>7</v>
      </c>
      <c r="B400" s="170" t="s">
        <v>375</v>
      </c>
      <c r="C400" s="170" t="s">
        <v>539</v>
      </c>
      <c r="D400" s="395" t="s">
        <v>459</v>
      </c>
      <c r="E400" s="178">
        <v>3</v>
      </c>
      <c r="F400" s="204">
        <f t="shared" ref="F400" si="590">H400+J400+R400</f>
        <v>1.1684418820000002</v>
      </c>
      <c r="G400" s="178">
        <v>0.113</v>
      </c>
      <c r="H400" s="176">
        <f t="shared" ref="H400" si="591">G400*$P$3/1000</f>
        <v>0.20487464999999999</v>
      </c>
      <c r="I400" s="254">
        <v>4.0000000000000002E-4</v>
      </c>
      <c r="J400" s="176">
        <f t="shared" ref="J400" si="592">I400*$P$4/1000</f>
        <v>9.5243200000000002E-4</v>
      </c>
      <c r="K400" s="88" t="s">
        <v>377</v>
      </c>
      <c r="L400" s="88" t="s">
        <v>35</v>
      </c>
      <c r="M400" s="88">
        <v>1</v>
      </c>
      <c r="N400" s="88">
        <v>0.84</v>
      </c>
      <c r="O400" s="93">
        <f t="shared" si="517"/>
        <v>0.84</v>
      </c>
      <c r="P400" s="176">
        <f t="shared" ref="P400" si="593">E400*F400</f>
        <v>3.5053256460000006</v>
      </c>
      <c r="Q400" s="176">
        <f t="shared" ref="Q400" si="594">SUM(O400:O403)</f>
        <v>0.84</v>
      </c>
      <c r="R400" s="176">
        <f t="shared" ref="R400" si="595">Q400*1.02*1.05*$R$9</f>
        <v>0.9626148000000001</v>
      </c>
      <c r="S400" s="394">
        <f t="shared" ref="S400" si="596">F400*$S$12</f>
        <v>1.3697979478768461</v>
      </c>
      <c r="T400" s="394">
        <f t="shared" ref="T400" si="597">S400*E400</f>
        <v>4.1093938436305386</v>
      </c>
    </row>
    <row r="401" spans="1:20" ht="12.75" customHeight="1">
      <c r="A401" s="252"/>
      <c r="B401" s="170"/>
      <c r="C401" s="170"/>
      <c r="D401" s="294"/>
      <c r="E401" s="178"/>
      <c r="F401" s="204"/>
      <c r="G401" s="178"/>
      <c r="H401" s="176"/>
      <c r="I401" s="254"/>
      <c r="J401" s="176"/>
      <c r="K401" s="88"/>
      <c r="L401" s="88"/>
      <c r="M401" s="88"/>
      <c r="N401" s="88"/>
      <c r="O401" s="93">
        <f t="shared" si="517"/>
        <v>0</v>
      </c>
      <c r="P401" s="176"/>
      <c r="Q401" s="176"/>
      <c r="R401" s="176"/>
      <c r="S401" s="394"/>
      <c r="T401" s="394"/>
    </row>
    <row r="402" spans="1:20" ht="12.75" customHeight="1">
      <c r="A402" s="252"/>
      <c r="B402" s="170"/>
      <c r="C402" s="170"/>
      <c r="D402" s="294"/>
      <c r="E402" s="178"/>
      <c r="F402" s="204"/>
      <c r="G402" s="178"/>
      <c r="H402" s="176"/>
      <c r="I402" s="254"/>
      <c r="J402" s="176"/>
      <c r="K402" s="88"/>
      <c r="L402" s="88"/>
      <c r="M402" s="92"/>
      <c r="N402" s="88"/>
      <c r="O402" s="93">
        <f t="shared" si="517"/>
        <v>0</v>
      </c>
      <c r="P402" s="176"/>
      <c r="Q402" s="176"/>
      <c r="R402" s="176"/>
      <c r="S402" s="394"/>
      <c r="T402" s="394"/>
    </row>
    <row r="403" spans="1:20" ht="12.75" customHeight="1">
      <c r="A403" s="252"/>
      <c r="B403" s="170"/>
      <c r="C403" s="170"/>
      <c r="D403" s="295"/>
      <c r="E403" s="178"/>
      <c r="F403" s="204"/>
      <c r="G403" s="178"/>
      <c r="H403" s="176"/>
      <c r="I403" s="254"/>
      <c r="J403" s="176"/>
      <c r="K403" s="88"/>
      <c r="L403" s="88"/>
      <c r="M403" s="88"/>
      <c r="N403" s="88"/>
      <c r="O403" s="93">
        <f t="shared" si="517"/>
        <v>0</v>
      </c>
      <c r="P403" s="176"/>
      <c r="Q403" s="176"/>
      <c r="R403" s="176"/>
      <c r="S403" s="394"/>
      <c r="T403" s="394"/>
    </row>
    <row r="404" spans="1:20" ht="12.75" customHeight="1">
      <c r="A404" s="252">
        <v>8</v>
      </c>
      <c r="B404" s="250" t="s">
        <v>563</v>
      </c>
      <c r="C404" s="170" t="s">
        <v>540</v>
      </c>
      <c r="D404" s="395" t="s">
        <v>459</v>
      </c>
      <c r="E404" s="178">
        <v>2</v>
      </c>
      <c r="F404" s="204">
        <f t="shared" ref="F404" si="598">H404+J404+R404</f>
        <v>0.19481490000000004</v>
      </c>
      <c r="G404" s="178"/>
      <c r="H404" s="176">
        <f t="shared" ref="H404" si="599">G404*$P$3/1000</f>
        <v>0</v>
      </c>
      <c r="I404" s="178"/>
      <c r="J404" s="176">
        <f t="shared" ref="J404" si="600">I404*$P$4/1000</f>
        <v>0</v>
      </c>
      <c r="K404" s="88" t="s">
        <v>379</v>
      </c>
      <c r="L404" s="88" t="s">
        <v>35</v>
      </c>
      <c r="M404" s="88">
        <v>1</v>
      </c>
      <c r="N404" s="88">
        <v>0.17</v>
      </c>
      <c r="O404" s="93">
        <f t="shared" si="517"/>
        <v>0.17</v>
      </c>
      <c r="P404" s="176">
        <f t="shared" ref="P404" si="601">E404*F404</f>
        <v>0.38962980000000008</v>
      </c>
      <c r="Q404" s="176">
        <f t="shared" ref="Q404" si="602">SUM(O404:O407)</f>
        <v>0.17</v>
      </c>
      <c r="R404" s="176">
        <f t="shared" ref="R404" si="603">Q404*1.02*1.05*$R$9</f>
        <v>0.19481490000000004</v>
      </c>
      <c r="S404" s="394">
        <f t="shared" ref="S404" si="604">F404*$S$12</f>
        <v>0.22838709767837043</v>
      </c>
      <c r="T404" s="394">
        <f t="shared" ref="T404" si="605">S404*E404</f>
        <v>0.45677419535674085</v>
      </c>
    </row>
    <row r="405" spans="1:20" ht="12.75" customHeight="1">
      <c r="A405" s="252"/>
      <c r="B405" s="250"/>
      <c r="C405" s="170"/>
      <c r="D405" s="294"/>
      <c r="E405" s="178"/>
      <c r="F405" s="204"/>
      <c r="G405" s="178"/>
      <c r="H405" s="176"/>
      <c r="I405" s="178"/>
      <c r="J405" s="176"/>
      <c r="K405" s="88"/>
      <c r="L405" s="88"/>
      <c r="M405" s="88"/>
      <c r="N405" s="88"/>
      <c r="O405" s="93">
        <f t="shared" si="517"/>
        <v>0</v>
      </c>
      <c r="P405" s="176"/>
      <c r="Q405" s="176"/>
      <c r="R405" s="176"/>
      <c r="S405" s="394"/>
      <c r="T405" s="394"/>
    </row>
    <row r="406" spans="1:20" ht="12.75" customHeight="1">
      <c r="A406" s="252"/>
      <c r="B406" s="250"/>
      <c r="C406" s="170"/>
      <c r="D406" s="294"/>
      <c r="E406" s="178"/>
      <c r="F406" s="204"/>
      <c r="G406" s="178"/>
      <c r="H406" s="176"/>
      <c r="I406" s="178"/>
      <c r="J406" s="176"/>
      <c r="K406" s="88"/>
      <c r="L406" s="88"/>
      <c r="M406" s="92"/>
      <c r="N406" s="88"/>
      <c r="O406" s="93">
        <f t="shared" si="517"/>
        <v>0</v>
      </c>
      <c r="P406" s="176"/>
      <c r="Q406" s="176"/>
      <c r="R406" s="176"/>
      <c r="S406" s="394"/>
      <c r="T406" s="394"/>
    </row>
    <row r="407" spans="1:20" ht="12.75" customHeight="1">
      <c r="A407" s="252"/>
      <c r="B407" s="250"/>
      <c r="C407" s="170"/>
      <c r="D407" s="295"/>
      <c r="E407" s="178"/>
      <c r="F407" s="204"/>
      <c r="G407" s="178"/>
      <c r="H407" s="176"/>
      <c r="I407" s="178"/>
      <c r="J407" s="176"/>
      <c r="K407" s="88"/>
      <c r="L407" s="88"/>
      <c r="M407" s="88"/>
      <c r="N407" s="88"/>
      <c r="O407" s="93">
        <f t="shared" si="517"/>
        <v>0</v>
      </c>
      <c r="P407" s="176"/>
      <c r="Q407" s="176"/>
      <c r="R407" s="176"/>
      <c r="S407" s="394"/>
      <c r="T407" s="394"/>
    </row>
    <row r="408" spans="1:20" ht="12.75" customHeight="1">
      <c r="A408" s="252">
        <v>9</v>
      </c>
      <c r="B408" s="250" t="s">
        <v>563</v>
      </c>
      <c r="C408" s="170" t="s">
        <v>541</v>
      </c>
      <c r="D408" s="395" t="s">
        <v>459</v>
      </c>
      <c r="E408" s="178">
        <v>9</v>
      </c>
      <c r="F408" s="204">
        <f t="shared" ref="F408" si="606">H408+J408+R408</f>
        <v>0.19481490000000004</v>
      </c>
      <c r="G408" s="178"/>
      <c r="H408" s="176">
        <f t="shared" ref="H408" si="607">G408*$P$3/1000</f>
        <v>0</v>
      </c>
      <c r="I408" s="178"/>
      <c r="J408" s="176">
        <f t="shared" ref="J408" si="608">I408*$P$4/1000</f>
        <v>0</v>
      </c>
      <c r="K408" s="88" t="s">
        <v>379</v>
      </c>
      <c r="L408" s="88" t="s">
        <v>35</v>
      </c>
      <c r="M408" s="88">
        <v>1</v>
      </c>
      <c r="N408" s="88">
        <v>0.17</v>
      </c>
      <c r="O408" s="93">
        <f t="shared" si="517"/>
        <v>0.17</v>
      </c>
      <c r="P408" s="176">
        <f t="shared" ref="P408" si="609">E408*F408</f>
        <v>1.7533341000000005</v>
      </c>
      <c r="Q408" s="176">
        <f t="shared" ref="Q408" si="610">SUM(O408:O411)</f>
        <v>0.17</v>
      </c>
      <c r="R408" s="176">
        <f t="shared" ref="R408" si="611">Q408*1.02*1.05*$R$9</f>
        <v>0.19481490000000004</v>
      </c>
      <c r="S408" s="394">
        <f t="shared" ref="S408" si="612">F408*$S$12</f>
        <v>0.22838709767837043</v>
      </c>
      <c r="T408" s="394">
        <f t="shared" ref="T408" si="613">S408*E408</f>
        <v>2.055483879105334</v>
      </c>
    </row>
    <row r="409" spans="1:20" ht="12.75" customHeight="1">
      <c r="A409" s="252"/>
      <c r="B409" s="250"/>
      <c r="C409" s="170"/>
      <c r="D409" s="294"/>
      <c r="E409" s="178"/>
      <c r="F409" s="204"/>
      <c r="G409" s="178"/>
      <c r="H409" s="176"/>
      <c r="I409" s="178"/>
      <c r="J409" s="176"/>
      <c r="K409" s="88"/>
      <c r="L409" s="88"/>
      <c r="M409" s="88"/>
      <c r="N409" s="88"/>
      <c r="O409" s="93">
        <f t="shared" si="517"/>
        <v>0</v>
      </c>
      <c r="P409" s="176"/>
      <c r="Q409" s="176"/>
      <c r="R409" s="176"/>
      <c r="S409" s="394"/>
      <c r="T409" s="394"/>
    </row>
    <row r="410" spans="1:20" ht="12.75" customHeight="1">
      <c r="A410" s="252"/>
      <c r="B410" s="250"/>
      <c r="C410" s="170"/>
      <c r="D410" s="294"/>
      <c r="E410" s="178"/>
      <c r="F410" s="204"/>
      <c r="G410" s="178"/>
      <c r="H410" s="176"/>
      <c r="I410" s="178"/>
      <c r="J410" s="176"/>
      <c r="K410" s="88"/>
      <c r="L410" s="88"/>
      <c r="M410" s="92"/>
      <c r="N410" s="88"/>
      <c r="O410" s="93">
        <f t="shared" si="517"/>
        <v>0</v>
      </c>
      <c r="P410" s="176"/>
      <c r="Q410" s="176"/>
      <c r="R410" s="176"/>
      <c r="S410" s="394"/>
      <c r="T410" s="394"/>
    </row>
    <row r="411" spans="1:20" ht="12.75" customHeight="1">
      <c r="A411" s="252"/>
      <c r="B411" s="250"/>
      <c r="C411" s="170"/>
      <c r="D411" s="295"/>
      <c r="E411" s="178"/>
      <c r="F411" s="204"/>
      <c r="G411" s="178"/>
      <c r="H411" s="176"/>
      <c r="I411" s="178"/>
      <c r="J411" s="176"/>
      <c r="K411" s="88"/>
      <c r="L411" s="88"/>
      <c r="M411" s="88"/>
      <c r="N411" s="88"/>
      <c r="O411" s="93">
        <f t="shared" si="517"/>
        <v>0</v>
      </c>
      <c r="P411" s="176"/>
      <c r="Q411" s="176"/>
      <c r="R411" s="176"/>
      <c r="S411" s="394"/>
      <c r="T411" s="394"/>
    </row>
    <row r="412" spans="1:20" ht="12.75" customHeight="1">
      <c r="A412" s="252">
        <v>10</v>
      </c>
      <c r="B412" s="170" t="s">
        <v>381</v>
      </c>
      <c r="C412" s="170" t="s">
        <v>542</v>
      </c>
      <c r="D412" s="395" t="s">
        <v>459</v>
      </c>
      <c r="E412" s="396">
        <v>11</v>
      </c>
      <c r="F412" s="204">
        <f t="shared" ref="F412" si="614">H412+J412+R412</f>
        <v>0.70935276999999997</v>
      </c>
      <c r="G412" s="178">
        <v>0.189</v>
      </c>
      <c r="H412" s="176">
        <f t="shared" ref="H412" si="615">G412*$P$3/1000</f>
        <v>0.34266645000000001</v>
      </c>
      <c r="I412" s="178">
        <v>0.154</v>
      </c>
      <c r="J412" s="176">
        <f t="shared" ref="J412" si="616">I412*$P$4/1000</f>
        <v>0.36668631999999995</v>
      </c>
      <c r="K412" s="88"/>
      <c r="L412" s="88"/>
      <c r="M412" s="88"/>
      <c r="N412" s="88"/>
      <c r="O412" s="93">
        <f t="shared" si="517"/>
        <v>0</v>
      </c>
      <c r="P412" s="176">
        <f t="shared" ref="P412" si="617">E412*F412</f>
        <v>7.8028804699999998</v>
      </c>
      <c r="Q412" s="176">
        <f t="shared" ref="Q412" si="618">SUM(O412:O415)</f>
        <v>0</v>
      </c>
      <c r="R412" s="176">
        <f t="shared" ref="R412" si="619">Q412*1.02*1.05*$R$9</f>
        <v>0</v>
      </c>
      <c r="S412" s="394">
        <f t="shared" ref="S412" si="620">F412*$S$12</f>
        <v>0.83159460785808781</v>
      </c>
      <c r="T412" s="394">
        <f t="shared" ref="T412" si="621">S412*E412</f>
        <v>9.1475406864389655</v>
      </c>
    </row>
    <row r="413" spans="1:20" ht="12.75" customHeight="1">
      <c r="A413" s="252"/>
      <c r="B413" s="170"/>
      <c r="C413" s="170"/>
      <c r="D413" s="294"/>
      <c r="E413" s="396"/>
      <c r="F413" s="204"/>
      <c r="G413" s="178"/>
      <c r="H413" s="176"/>
      <c r="I413" s="178"/>
      <c r="J413" s="176"/>
      <c r="K413" s="88"/>
      <c r="L413" s="88"/>
      <c r="M413" s="88"/>
      <c r="N413" s="88"/>
      <c r="O413" s="93">
        <f t="shared" si="517"/>
        <v>0</v>
      </c>
      <c r="P413" s="176"/>
      <c r="Q413" s="176"/>
      <c r="R413" s="176"/>
      <c r="S413" s="394"/>
      <c r="T413" s="394"/>
    </row>
    <row r="414" spans="1:20" ht="12.75" customHeight="1">
      <c r="A414" s="252"/>
      <c r="B414" s="170"/>
      <c r="C414" s="170"/>
      <c r="D414" s="294"/>
      <c r="E414" s="396"/>
      <c r="F414" s="204"/>
      <c r="G414" s="178"/>
      <c r="H414" s="176"/>
      <c r="I414" s="178"/>
      <c r="J414" s="176"/>
      <c r="K414" s="88"/>
      <c r="L414" s="88"/>
      <c r="M414" s="92"/>
      <c r="N414" s="88"/>
      <c r="O414" s="93">
        <f t="shared" si="517"/>
        <v>0</v>
      </c>
      <c r="P414" s="176"/>
      <c r="Q414" s="176"/>
      <c r="R414" s="176"/>
      <c r="S414" s="394"/>
      <c r="T414" s="394"/>
    </row>
    <row r="415" spans="1:20" ht="21" customHeight="1">
      <c r="A415" s="252"/>
      <c r="B415" s="170"/>
      <c r="C415" s="170"/>
      <c r="D415" s="295"/>
      <c r="E415" s="396"/>
      <c r="F415" s="204"/>
      <c r="G415" s="178"/>
      <c r="H415" s="176"/>
      <c r="I415" s="178"/>
      <c r="J415" s="176"/>
      <c r="K415" s="88"/>
      <c r="L415" s="88"/>
      <c r="M415" s="88"/>
      <c r="N415" s="88"/>
      <c r="O415" s="93">
        <f t="shared" si="517"/>
        <v>0</v>
      </c>
      <c r="P415" s="176"/>
      <c r="Q415" s="176"/>
      <c r="R415" s="176"/>
      <c r="S415" s="394"/>
      <c r="T415" s="394"/>
    </row>
    <row r="416" spans="1:20" ht="12.75" customHeight="1">
      <c r="A416" s="252">
        <v>11</v>
      </c>
      <c r="B416" s="250" t="s">
        <v>563</v>
      </c>
      <c r="C416" s="250" t="s">
        <v>543</v>
      </c>
      <c r="D416" s="395" t="s">
        <v>459</v>
      </c>
      <c r="E416" s="398">
        <v>230</v>
      </c>
      <c r="F416" s="204">
        <f t="shared" ref="F416" si="622">H416+J416+R416</f>
        <v>8.0217900000000009E-3</v>
      </c>
      <c r="G416" s="249"/>
      <c r="H416" s="176">
        <f t="shared" ref="H416" si="623">G416*$P$3/1000</f>
        <v>0</v>
      </c>
      <c r="I416" s="249"/>
      <c r="J416" s="176">
        <f t="shared" ref="J416" si="624">I416*$P$4/1000</f>
        <v>0</v>
      </c>
      <c r="K416" s="15" t="s">
        <v>384</v>
      </c>
      <c r="L416" s="15" t="s">
        <v>35</v>
      </c>
      <c r="M416" s="15">
        <v>1</v>
      </c>
      <c r="N416" s="15">
        <v>7.0000000000000001E-3</v>
      </c>
      <c r="O416" s="93">
        <f t="shared" si="517"/>
        <v>7.0000000000000001E-3</v>
      </c>
      <c r="P416" s="176">
        <f t="shared" ref="P416" si="625">E416*F416</f>
        <v>1.8450117000000001</v>
      </c>
      <c r="Q416" s="176">
        <f t="shared" ref="Q416" si="626">SUM(O416:O419)</f>
        <v>7.0000000000000001E-3</v>
      </c>
      <c r="R416" s="176">
        <f t="shared" ref="R416" si="627">Q416*1.02*1.05*$R$9</f>
        <v>8.0217900000000009E-3</v>
      </c>
      <c r="S416" s="394">
        <f t="shared" ref="S416" si="628">F416*$S$12</f>
        <v>9.4041746102858405E-3</v>
      </c>
      <c r="T416" s="394">
        <f t="shared" ref="T416" si="629">S416*E416</f>
        <v>2.1629601603657433</v>
      </c>
    </row>
    <row r="417" spans="1:20" ht="12.75" customHeight="1">
      <c r="A417" s="252"/>
      <c r="B417" s="250"/>
      <c r="C417" s="250"/>
      <c r="D417" s="294"/>
      <c r="E417" s="398"/>
      <c r="F417" s="204"/>
      <c r="G417" s="249"/>
      <c r="H417" s="176"/>
      <c r="I417" s="249"/>
      <c r="J417" s="176"/>
      <c r="K417" s="15"/>
      <c r="L417" s="15"/>
      <c r="M417" s="15"/>
      <c r="N417" s="15"/>
      <c r="O417" s="93">
        <f t="shared" si="517"/>
        <v>0</v>
      </c>
      <c r="P417" s="176"/>
      <c r="Q417" s="176"/>
      <c r="R417" s="176"/>
      <c r="S417" s="394"/>
      <c r="T417" s="394"/>
    </row>
    <row r="418" spans="1:20" ht="12.75" customHeight="1">
      <c r="A418" s="252"/>
      <c r="B418" s="250"/>
      <c r="C418" s="250"/>
      <c r="D418" s="294"/>
      <c r="E418" s="398"/>
      <c r="F418" s="204"/>
      <c r="G418" s="249"/>
      <c r="H418" s="176"/>
      <c r="I418" s="249"/>
      <c r="J418" s="176"/>
      <c r="K418" s="15"/>
      <c r="L418" s="15"/>
      <c r="M418" s="87"/>
      <c r="N418" s="15"/>
      <c r="O418" s="93">
        <f t="shared" si="517"/>
        <v>0</v>
      </c>
      <c r="P418" s="176"/>
      <c r="Q418" s="176"/>
      <c r="R418" s="176"/>
      <c r="S418" s="394"/>
      <c r="T418" s="394"/>
    </row>
    <row r="419" spans="1:20" ht="12.75" customHeight="1">
      <c r="A419" s="252"/>
      <c r="B419" s="250"/>
      <c r="C419" s="250"/>
      <c r="D419" s="295"/>
      <c r="E419" s="398"/>
      <c r="F419" s="204"/>
      <c r="G419" s="249"/>
      <c r="H419" s="176"/>
      <c r="I419" s="249"/>
      <c r="J419" s="176"/>
      <c r="K419" s="15"/>
      <c r="L419" s="15"/>
      <c r="M419" s="15"/>
      <c r="N419" s="15"/>
      <c r="O419" s="93">
        <f t="shared" si="517"/>
        <v>0</v>
      </c>
      <c r="P419" s="176"/>
      <c r="Q419" s="176"/>
      <c r="R419" s="176"/>
      <c r="S419" s="394"/>
      <c r="T419" s="394"/>
    </row>
    <row r="420" spans="1:20" ht="12.75" customHeight="1">
      <c r="A420" s="161"/>
      <c r="B420" s="162"/>
      <c r="C420" s="163" t="s">
        <v>462</v>
      </c>
      <c r="D420" s="161"/>
      <c r="E420" s="390"/>
      <c r="F420" s="391"/>
      <c r="G420" s="157"/>
      <c r="H420" s="158"/>
      <c r="I420" s="157"/>
      <c r="J420" s="158"/>
      <c r="K420" s="65"/>
      <c r="L420" s="65"/>
      <c r="M420" s="65"/>
      <c r="N420" s="65"/>
      <c r="O420" s="96"/>
      <c r="P420" s="158"/>
      <c r="Q420" s="158"/>
      <c r="R420" s="158"/>
      <c r="S420" s="158"/>
      <c r="T420" s="316">
        <f>SUM(T376:T419)</f>
        <v>242.11797550831028</v>
      </c>
    </row>
    <row r="421" spans="1:20" ht="12.75" customHeight="1">
      <c r="A421" s="161"/>
      <c r="B421" s="162"/>
      <c r="C421" s="163"/>
      <c r="D421" s="161"/>
      <c r="E421" s="390"/>
      <c r="F421" s="392"/>
      <c r="G421" s="157"/>
      <c r="H421" s="158"/>
      <c r="I421" s="157"/>
      <c r="J421" s="158"/>
      <c r="K421" s="65"/>
      <c r="L421" s="65"/>
      <c r="M421" s="65"/>
      <c r="N421" s="65"/>
      <c r="O421" s="96"/>
      <c r="P421" s="158"/>
      <c r="Q421" s="158"/>
      <c r="R421" s="158"/>
      <c r="S421" s="158"/>
      <c r="T421" s="316"/>
    </row>
    <row r="422" spans="1:20" ht="12.75" customHeight="1">
      <c r="A422" s="161"/>
      <c r="B422" s="162"/>
      <c r="C422" s="163"/>
      <c r="D422" s="161"/>
      <c r="E422" s="390"/>
      <c r="F422" s="392"/>
      <c r="G422" s="157"/>
      <c r="H422" s="158"/>
      <c r="I422" s="157"/>
      <c r="J422" s="158"/>
      <c r="K422" s="65"/>
      <c r="L422" s="65"/>
      <c r="M422" s="98"/>
      <c r="N422" s="65"/>
      <c r="O422" s="96"/>
      <c r="P422" s="158"/>
      <c r="Q422" s="158"/>
      <c r="R422" s="158"/>
      <c r="S422" s="158"/>
      <c r="T422" s="316"/>
    </row>
    <row r="423" spans="1:20" ht="12.75" customHeight="1">
      <c r="A423" s="161"/>
      <c r="B423" s="162"/>
      <c r="C423" s="163"/>
      <c r="D423" s="161"/>
      <c r="E423" s="390"/>
      <c r="F423" s="393"/>
      <c r="G423" s="157"/>
      <c r="H423" s="158"/>
      <c r="I423" s="157"/>
      <c r="J423" s="158"/>
      <c r="K423" s="65"/>
      <c r="L423" s="65"/>
      <c r="M423" s="65"/>
      <c r="N423" s="65"/>
      <c r="O423" s="96"/>
      <c r="P423" s="158"/>
      <c r="Q423" s="158"/>
      <c r="R423" s="158"/>
      <c r="S423" s="158"/>
      <c r="T423" s="316"/>
    </row>
    <row r="424" spans="1:20" ht="12.75" customHeight="1">
      <c r="A424" s="161"/>
      <c r="B424" s="162"/>
      <c r="C424" s="163" t="s">
        <v>463</v>
      </c>
      <c r="D424" s="161"/>
      <c r="E424" s="390"/>
      <c r="F424" s="391"/>
      <c r="G424" s="157"/>
      <c r="H424" s="158"/>
      <c r="I424" s="157"/>
      <c r="J424" s="158"/>
      <c r="K424" s="65"/>
      <c r="L424" s="65"/>
      <c r="M424" s="65"/>
      <c r="N424" s="65"/>
      <c r="O424" s="96"/>
      <c r="P424" s="158"/>
      <c r="Q424" s="158"/>
      <c r="R424" s="158"/>
      <c r="S424" s="158"/>
      <c r="T424" s="148">
        <f>(T420*100%)/'Cav-Nax-2'!T401</f>
        <v>1.585609576343068E-2</v>
      </c>
    </row>
    <row r="425" spans="1:20" ht="12.75" customHeight="1">
      <c r="A425" s="161"/>
      <c r="B425" s="162"/>
      <c r="C425" s="163"/>
      <c r="D425" s="161"/>
      <c r="E425" s="390"/>
      <c r="F425" s="392"/>
      <c r="G425" s="157"/>
      <c r="H425" s="158"/>
      <c r="I425" s="157"/>
      <c r="J425" s="158"/>
      <c r="K425" s="65"/>
      <c r="L425" s="65"/>
      <c r="M425" s="65"/>
      <c r="N425" s="65"/>
      <c r="O425" s="96"/>
      <c r="P425" s="158"/>
      <c r="Q425" s="158"/>
      <c r="R425" s="158"/>
      <c r="S425" s="158"/>
      <c r="T425" s="148"/>
    </row>
    <row r="426" spans="1:20" ht="12.75" customHeight="1">
      <c r="A426" s="161"/>
      <c r="B426" s="162"/>
      <c r="C426" s="163"/>
      <c r="D426" s="161"/>
      <c r="E426" s="390"/>
      <c r="F426" s="392"/>
      <c r="G426" s="157"/>
      <c r="H426" s="158"/>
      <c r="I426" s="157"/>
      <c r="J426" s="158"/>
      <c r="K426" s="65"/>
      <c r="L426" s="65"/>
      <c r="M426" s="98"/>
      <c r="N426" s="65"/>
      <c r="O426" s="96"/>
      <c r="P426" s="158"/>
      <c r="Q426" s="158"/>
      <c r="R426" s="158"/>
      <c r="S426" s="158"/>
      <c r="T426" s="148"/>
    </row>
    <row r="427" spans="1:20" ht="12.75" customHeight="1">
      <c r="A427" s="161"/>
      <c r="B427" s="162"/>
      <c r="C427" s="163"/>
      <c r="D427" s="161"/>
      <c r="E427" s="390"/>
      <c r="F427" s="393"/>
      <c r="G427" s="157"/>
      <c r="H427" s="158"/>
      <c r="I427" s="157"/>
      <c r="J427" s="158"/>
      <c r="K427" s="65"/>
      <c r="L427" s="65"/>
      <c r="M427" s="65"/>
      <c r="N427" s="65"/>
      <c r="O427" s="96"/>
      <c r="P427" s="158"/>
      <c r="Q427" s="158"/>
      <c r="R427" s="158"/>
      <c r="S427" s="158"/>
      <c r="T427" s="148"/>
    </row>
    <row r="428" spans="1:20" ht="12.75" customHeight="1">
      <c r="A428" s="169"/>
      <c r="B428" s="250"/>
      <c r="C428" s="397" t="s">
        <v>544</v>
      </c>
      <c r="D428" s="252"/>
      <c r="E428" s="249"/>
      <c r="F428" s="204">
        <f t="shared" ref="F428" si="630">H428+J428+R428</f>
        <v>0</v>
      </c>
      <c r="G428" s="249"/>
      <c r="H428" s="176">
        <f t="shared" ref="H428" si="631">G428*$P$3/1000</f>
        <v>0</v>
      </c>
      <c r="I428" s="249"/>
      <c r="J428" s="176">
        <f t="shared" ref="J428" si="632">I428*$P$4/1000</f>
        <v>0</v>
      </c>
      <c r="K428" s="15"/>
      <c r="L428" s="15"/>
      <c r="M428" s="15"/>
      <c r="N428" s="15"/>
      <c r="O428" s="93">
        <f t="shared" si="517"/>
        <v>0</v>
      </c>
      <c r="P428" s="176">
        <f t="shared" ref="P428" si="633">E428*F428</f>
        <v>0</v>
      </c>
      <c r="Q428" s="176">
        <f t="shared" ref="Q428" si="634">SUM(O428:O431)</f>
        <v>0</v>
      </c>
      <c r="R428" s="176">
        <f t="shared" ref="R428" si="635">Q428*1.02*1.05*$R$9</f>
        <v>0</v>
      </c>
      <c r="S428" s="394">
        <f t="shared" ref="S428" si="636">F428*$S$12</f>
        <v>0</v>
      </c>
      <c r="T428" s="394">
        <f t="shared" ref="T428" si="637">S428*E428</f>
        <v>0</v>
      </c>
    </row>
    <row r="429" spans="1:20" ht="12.75" customHeight="1">
      <c r="A429" s="169"/>
      <c r="B429" s="250"/>
      <c r="C429" s="397"/>
      <c r="D429" s="252"/>
      <c r="E429" s="249"/>
      <c r="F429" s="204"/>
      <c r="G429" s="249"/>
      <c r="H429" s="176"/>
      <c r="I429" s="249"/>
      <c r="J429" s="176"/>
      <c r="K429" s="15"/>
      <c r="L429" s="15"/>
      <c r="M429" s="15"/>
      <c r="N429" s="15"/>
      <c r="O429" s="93">
        <f t="shared" si="517"/>
        <v>0</v>
      </c>
      <c r="P429" s="176"/>
      <c r="Q429" s="176"/>
      <c r="R429" s="176"/>
      <c r="S429" s="394"/>
      <c r="T429" s="394"/>
    </row>
    <row r="430" spans="1:20" ht="12.75" customHeight="1">
      <c r="A430" s="169"/>
      <c r="B430" s="250"/>
      <c r="C430" s="397"/>
      <c r="D430" s="252"/>
      <c r="E430" s="249"/>
      <c r="F430" s="204"/>
      <c r="G430" s="249"/>
      <c r="H430" s="176"/>
      <c r="I430" s="249"/>
      <c r="J430" s="176"/>
      <c r="K430" s="15"/>
      <c r="L430" s="15"/>
      <c r="M430" s="15"/>
      <c r="N430" s="15"/>
      <c r="O430" s="93">
        <f t="shared" si="517"/>
        <v>0</v>
      </c>
      <c r="P430" s="176"/>
      <c r="Q430" s="176"/>
      <c r="R430" s="176"/>
      <c r="S430" s="394"/>
      <c r="T430" s="394"/>
    </row>
    <row r="431" spans="1:20" ht="12.75" customHeight="1">
      <c r="A431" s="169"/>
      <c r="B431" s="250"/>
      <c r="C431" s="397"/>
      <c r="D431" s="252"/>
      <c r="E431" s="249"/>
      <c r="F431" s="204"/>
      <c r="G431" s="249"/>
      <c r="H431" s="176"/>
      <c r="I431" s="249"/>
      <c r="J431" s="176"/>
      <c r="K431" s="15"/>
      <c r="L431" s="15"/>
      <c r="M431" s="15"/>
      <c r="N431" s="15"/>
      <c r="O431" s="93">
        <f t="shared" si="517"/>
        <v>0</v>
      </c>
      <c r="P431" s="176"/>
      <c r="Q431" s="176"/>
      <c r="R431" s="176"/>
      <c r="S431" s="394"/>
      <c r="T431" s="394"/>
    </row>
    <row r="432" spans="1:20" ht="12.75" customHeight="1">
      <c r="A432" s="169">
        <v>1</v>
      </c>
      <c r="B432" s="205" t="s">
        <v>385</v>
      </c>
      <c r="C432" s="170" t="s">
        <v>545</v>
      </c>
      <c r="D432" s="170" t="s">
        <v>546</v>
      </c>
      <c r="E432" s="204">
        <v>14</v>
      </c>
      <c r="F432" s="204">
        <f t="shared" ref="F432" si="638">H432+J432+R432</f>
        <v>0.59612730000000003</v>
      </c>
      <c r="G432" s="178">
        <v>0.25</v>
      </c>
      <c r="H432" s="176">
        <f t="shared" ref="H432" si="639">G432*$P$3/1000</f>
        <v>0.45326250000000001</v>
      </c>
      <c r="I432" s="178">
        <v>0.06</v>
      </c>
      <c r="J432" s="176">
        <f t="shared" ref="J432" si="640">I432*$P$4/1000</f>
        <v>0.14286480000000001</v>
      </c>
      <c r="K432" s="88"/>
      <c r="L432" s="88"/>
      <c r="M432" s="88"/>
      <c r="N432" s="88"/>
      <c r="O432" s="93">
        <f t="shared" si="517"/>
        <v>0</v>
      </c>
      <c r="P432" s="176">
        <f t="shared" ref="P432" si="641">E432*F432</f>
        <v>8.3457822000000004</v>
      </c>
      <c r="Q432" s="176">
        <f t="shared" ref="Q432" si="642">SUM(O432:O435)</f>
        <v>0</v>
      </c>
      <c r="R432" s="176">
        <f t="shared" ref="R432" si="643">Q432*1.02*1.05*$R$9</f>
        <v>0</v>
      </c>
      <c r="S432" s="394">
        <f t="shared" ref="S432" si="644">F432*$S$12</f>
        <v>0.69885714025900081</v>
      </c>
      <c r="T432" s="394">
        <f t="shared" ref="T432" si="645">S432*E432</f>
        <v>9.7839999636260107</v>
      </c>
    </row>
    <row r="433" spans="1:20" ht="12.75" customHeight="1">
      <c r="A433" s="169"/>
      <c r="B433" s="170"/>
      <c r="C433" s="170"/>
      <c r="D433" s="169"/>
      <c r="E433" s="204"/>
      <c r="F433" s="204"/>
      <c r="G433" s="178"/>
      <c r="H433" s="176"/>
      <c r="I433" s="178"/>
      <c r="J433" s="176"/>
      <c r="K433" s="88"/>
      <c r="L433" s="88"/>
      <c r="M433" s="88"/>
      <c r="N433" s="88"/>
      <c r="O433" s="93">
        <f t="shared" ref="O433:O491" si="646">M433*N433</f>
        <v>0</v>
      </c>
      <c r="P433" s="176"/>
      <c r="Q433" s="176"/>
      <c r="R433" s="176"/>
      <c r="S433" s="394"/>
      <c r="T433" s="394"/>
    </row>
    <row r="434" spans="1:20" ht="12.75" customHeight="1">
      <c r="A434" s="169"/>
      <c r="B434" s="170"/>
      <c r="C434" s="170"/>
      <c r="D434" s="169"/>
      <c r="E434" s="204"/>
      <c r="F434" s="204"/>
      <c r="G434" s="178"/>
      <c r="H434" s="176"/>
      <c r="I434" s="178"/>
      <c r="J434" s="176"/>
      <c r="K434" s="88"/>
      <c r="L434" s="88"/>
      <c r="M434" s="92"/>
      <c r="N434" s="88"/>
      <c r="O434" s="93">
        <f t="shared" si="646"/>
        <v>0</v>
      </c>
      <c r="P434" s="176"/>
      <c r="Q434" s="176"/>
      <c r="R434" s="176"/>
      <c r="S434" s="394"/>
      <c r="T434" s="394"/>
    </row>
    <row r="435" spans="1:20" ht="12.75" customHeight="1">
      <c r="A435" s="169"/>
      <c r="B435" s="170"/>
      <c r="C435" s="170"/>
      <c r="D435" s="169"/>
      <c r="E435" s="204"/>
      <c r="F435" s="204"/>
      <c r="G435" s="178"/>
      <c r="H435" s="176"/>
      <c r="I435" s="178"/>
      <c r="J435" s="176"/>
      <c r="K435" s="88"/>
      <c r="L435" s="88"/>
      <c r="M435" s="88"/>
      <c r="N435" s="88"/>
      <c r="O435" s="93">
        <f t="shared" si="646"/>
        <v>0</v>
      </c>
      <c r="P435" s="176"/>
      <c r="Q435" s="176"/>
      <c r="R435" s="176"/>
      <c r="S435" s="394"/>
      <c r="T435" s="394"/>
    </row>
    <row r="436" spans="1:20" ht="12.75" customHeight="1">
      <c r="A436" s="169">
        <v>2</v>
      </c>
      <c r="B436" s="250" t="s">
        <v>563</v>
      </c>
      <c r="C436" s="170" t="s">
        <v>547</v>
      </c>
      <c r="D436" s="170" t="s">
        <v>548</v>
      </c>
      <c r="E436" s="178">
        <v>40</v>
      </c>
      <c r="F436" s="204">
        <f t="shared" ref="F436" si="647">H436+J436+R436</f>
        <v>5.7103685100000003</v>
      </c>
      <c r="G436" s="178"/>
      <c r="H436" s="176">
        <f t="shared" ref="H436" si="648">G436*$P$3/1000</f>
        <v>0</v>
      </c>
      <c r="I436" s="178"/>
      <c r="J436" s="176">
        <f t="shared" ref="J436" si="649">I436*$P$4/1000</f>
        <v>0</v>
      </c>
      <c r="K436" s="88" t="s">
        <v>390</v>
      </c>
      <c r="L436" s="88" t="s">
        <v>391</v>
      </c>
      <c r="M436" s="88">
        <v>1</v>
      </c>
      <c r="N436" s="88">
        <v>4.9829999999999997</v>
      </c>
      <c r="O436" s="93">
        <f t="shared" si="646"/>
        <v>4.9829999999999997</v>
      </c>
      <c r="P436" s="176">
        <f t="shared" ref="P436" si="650">E436*F436</f>
        <v>228.41474040000003</v>
      </c>
      <c r="Q436" s="176">
        <f t="shared" ref="Q436" si="651">SUM(O436:O439)</f>
        <v>4.9829999999999997</v>
      </c>
      <c r="R436" s="176">
        <f t="shared" ref="R436" si="652">Q436*1.02*1.05*$R$9</f>
        <v>5.7103685100000003</v>
      </c>
      <c r="S436" s="394">
        <f t="shared" ref="S436" si="653">F436*$S$12</f>
        <v>6.6944288690077629</v>
      </c>
      <c r="T436" s="394">
        <f t="shared" ref="T436" si="654">S436*E436</f>
        <v>267.77715476031051</v>
      </c>
    </row>
    <row r="437" spans="1:20" ht="12.75" customHeight="1">
      <c r="A437" s="169"/>
      <c r="B437" s="250"/>
      <c r="C437" s="170"/>
      <c r="D437" s="170"/>
      <c r="E437" s="178"/>
      <c r="F437" s="204"/>
      <c r="G437" s="178"/>
      <c r="H437" s="176"/>
      <c r="I437" s="178"/>
      <c r="J437" s="176"/>
      <c r="K437" s="88"/>
      <c r="L437" s="88"/>
      <c r="M437" s="88"/>
      <c r="N437" s="88"/>
      <c r="O437" s="93">
        <f t="shared" si="646"/>
        <v>0</v>
      </c>
      <c r="P437" s="176"/>
      <c r="Q437" s="176"/>
      <c r="R437" s="176"/>
      <c r="S437" s="394"/>
      <c r="T437" s="394"/>
    </row>
    <row r="438" spans="1:20" ht="12.75" customHeight="1">
      <c r="A438" s="169"/>
      <c r="B438" s="250"/>
      <c r="C438" s="170"/>
      <c r="D438" s="170"/>
      <c r="E438" s="178"/>
      <c r="F438" s="204"/>
      <c r="G438" s="178"/>
      <c r="H438" s="176"/>
      <c r="I438" s="178"/>
      <c r="J438" s="176"/>
      <c r="K438" s="88"/>
      <c r="L438" s="88"/>
      <c r="M438" s="92"/>
      <c r="N438" s="88"/>
      <c r="O438" s="93">
        <f t="shared" si="646"/>
        <v>0</v>
      </c>
      <c r="P438" s="176"/>
      <c r="Q438" s="176"/>
      <c r="R438" s="176"/>
      <c r="S438" s="394"/>
      <c r="T438" s="394"/>
    </row>
    <row r="439" spans="1:20" ht="12.75" customHeight="1">
      <c r="A439" s="169"/>
      <c r="B439" s="250"/>
      <c r="C439" s="170"/>
      <c r="D439" s="170"/>
      <c r="E439" s="178"/>
      <c r="F439" s="204"/>
      <c r="G439" s="178"/>
      <c r="H439" s="176"/>
      <c r="I439" s="178"/>
      <c r="J439" s="176"/>
      <c r="K439" s="88"/>
      <c r="L439" s="88"/>
      <c r="M439" s="88"/>
      <c r="N439" s="88"/>
      <c r="O439" s="93">
        <f t="shared" si="646"/>
        <v>0</v>
      </c>
      <c r="P439" s="176"/>
      <c r="Q439" s="176"/>
      <c r="R439" s="176"/>
      <c r="S439" s="394"/>
      <c r="T439" s="394"/>
    </row>
    <row r="440" spans="1:20" ht="12.75" customHeight="1">
      <c r="A440" s="169">
        <v>3</v>
      </c>
      <c r="B440" s="170" t="s">
        <v>392</v>
      </c>
      <c r="C440" s="170" t="s">
        <v>549</v>
      </c>
      <c r="D440" s="262" t="s">
        <v>468</v>
      </c>
      <c r="E440" s="178">
        <v>135</v>
      </c>
      <c r="F440" s="204">
        <f t="shared" ref="F440" si="655">H440+J440+R440</f>
        <v>2.5202779000000004</v>
      </c>
      <c r="G440" s="178">
        <v>1.1100000000000001</v>
      </c>
      <c r="H440" s="176">
        <f t="shared" ref="H440" si="656">G440*$P$3/1000</f>
        <v>2.0124855000000004</v>
      </c>
      <c r="I440" s="178">
        <v>0.04</v>
      </c>
      <c r="J440" s="176">
        <f t="shared" ref="J440" si="657">I440*$P$4/1000</f>
        <v>9.52432E-2</v>
      </c>
      <c r="K440" s="88" t="s">
        <v>79</v>
      </c>
      <c r="L440" s="88" t="s">
        <v>43</v>
      </c>
      <c r="M440" s="88">
        <v>0.9</v>
      </c>
      <c r="N440" s="88">
        <v>0.4</v>
      </c>
      <c r="O440" s="93">
        <f t="shared" si="646"/>
        <v>0.36000000000000004</v>
      </c>
      <c r="P440" s="176">
        <f t="shared" ref="P440" si="658">E440*F440</f>
        <v>340.23751650000003</v>
      </c>
      <c r="Q440" s="176">
        <f t="shared" ref="Q440" si="659">SUM(O440:O443)</f>
        <v>0.36000000000000004</v>
      </c>
      <c r="R440" s="176">
        <f t="shared" ref="R440" si="660">Q440*1.02*1.05*$R$9</f>
        <v>0.41254920000000012</v>
      </c>
      <c r="S440" s="394">
        <f t="shared" ref="S440" si="661">F440*$S$12</f>
        <v>2.9545941040646184</v>
      </c>
      <c r="T440" s="394">
        <f t="shared" ref="T440" si="662">S440*E440</f>
        <v>398.87020404872351</v>
      </c>
    </row>
    <row r="441" spans="1:20" ht="12.75" customHeight="1">
      <c r="A441" s="169"/>
      <c r="B441" s="170"/>
      <c r="C441" s="170"/>
      <c r="D441" s="263"/>
      <c r="E441" s="178"/>
      <c r="F441" s="204"/>
      <c r="G441" s="178"/>
      <c r="H441" s="176"/>
      <c r="I441" s="178"/>
      <c r="J441" s="176"/>
      <c r="K441" s="88"/>
      <c r="L441" s="88"/>
      <c r="M441" s="88"/>
      <c r="N441" s="88"/>
      <c r="O441" s="93">
        <f t="shared" si="646"/>
        <v>0</v>
      </c>
      <c r="P441" s="176"/>
      <c r="Q441" s="176"/>
      <c r="R441" s="176"/>
      <c r="S441" s="394"/>
      <c r="T441" s="394"/>
    </row>
    <row r="442" spans="1:20" ht="12.75" customHeight="1">
      <c r="A442" s="169"/>
      <c r="B442" s="170"/>
      <c r="C442" s="170"/>
      <c r="D442" s="263"/>
      <c r="E442" s="178"/>
      <c r="F442" s="204"/>
      <c r="G442" s="178"/>
      <c r="H442" s="176"/>
      <c r="I442" s="178"/>
      <c r="J442" s="176"/>
      <c r="K442" s="88"/>
      <c r="L442" s="88"/>
      <c r="M442" s="88"/>
      <c r="N442" s="88"/>
      <c r="O442" s="93">
        <f t="shared" si="646"/>
        <v>0</v>
      </c>
      <c r="P442" s="176"/>
      <c r="Q442" s="176"/>
      <c r="R442" s="176"/>
      <c r="S442" s="394"/>
      <c r="T442" s="394"/>
    </row>
    <row r="443" spans="1:20" ht="22.5" customHeight="1">
      <c r="A443" s="169"/>
      <c r="B443" s="170"/>
      <c r="C443" s="170"/>
      <c r="D443" s="263"/>
      <c r="E443" s="178"/>
      <c r="F443" s="204"/>
      <c r="G443" s="178"/>
      <c r="H443" s="176"/>
      <c r="I443" s="178"/>
      <c r="J443" s="176"/>
      <c r="K443" s="88"/>
      <c r="L443" s="88"/>
      <c r="M443" s="88"/>
      <c r="N443" s="88"/>
      <c r="O443" s="93">
        <f t="shared" si="646"/>
        <v>0</v>
      </c>
      <c r="P443" s="176"/>
      <c r="Q443" s="176"/>
      <c r="R443" s="176"/>
      <c r="S443" s="394"/>
      <c r="T443" s="394"/>
    </row>
    <row r="444" spans="1:20" ht="12.75" customHeight="1">
      <c r="A444" s="169">
        <v>4</v>
      </c>
      <c r="B444" s="250" t="s">
        <v>563</v>
      </c>
      <c r="C444" s="170" t="s">
        <v>550</v>
      </c>
      <c r="D444" s="395" t="s">
        <v>459</v>
      </c>
      <c r="E444" s="396">
        <v>85</v>
      </c>
      <c r="F444" s="204">
        <f t="shared" ref="F444" si="663">H444+J444+R444</f>
        <v>9.1677600000000012E-2</v>
      </c>
      <c r="G444" s="198"/>
      <c r="H444" s="176">
        <f t="shared" ref="H444" si="664">G444*$P$3/1000</f>
        <v>0</v>
      </c>
      <c r="I444" s="204"/>
      <c r="J444" s="176">
        <f t="shared" ref="J444" si="665">I444*$P$4/1000</f>
        <v>0</v>
      </c>
      <c r="K444" s="88" t="s">
        <v>441</v>
      </c>
      <c r="L444" s="88" t="s">
        <v>35</v>
      </c>
      <c r="M444" s="88">
        <v>1</v>
      </c>
      <c r="N444" s="88">
        <v>0.08</v>
      </c>
      <c r="O444" s="93">
        <f t="shared" si="646"/>
        <v>0.08</v>
      </c>
      <c r="P444" s="176">
        <f t="shared" ref="P444" si="666">E444*F444</f>
        <v>7.7925960000000014</v>
      </c>
      <c r="Q444" s="176">
        <f t="shared" ref="Q444" si="667">SUM(O444:O447)</f>
        <v>0.08</v>
      </c>
      <c r="R444" s="176">
        <f t="shared" ref="R444" si="668">Q444*1.02*1.05*$R$9</f>
        <v>9.1677600000000012E-2</v>
      </c>
      <c r="S444" s="394">
        <f t="shared" ref="S444" si="669">F444*$S$12</f>
        <v>0.1074762812604096</v>
      </c>
      <c r="T444" s="394">
        <f t="shared" ref="T444" si="670">S444*E444</f>
        <v>9.135483907134816</v>
      </c>
    </row>
    <row r="445" spans="1:20" ht="12.75" customHeight="1">
      <c r="A445" s="169"/>
      <c r="B445" s="250"/>
      <c r="C445" s="170"/>
      <c r="D445" s="294"/>
      <c r="E445" s="396"/>
      <c r="F445" s="204"/>
      <c r="G445" s="198"/>
      <c r="H445" s="176"/>
      <c r="I445" s="204"/>
      <c r="J445" s="176"/>
      <c r="K445" s="88"/>
      <c r="L445" s="88"/>
      <c r="M445" s="88"/>
      <c r="N445" s="88"/>
      <c r="O445" s="93">
        <f t="shared" si="646"/>
        <v>0</v>
      </c>
      <c r="P445" s="176"/>
      <c r="Q445" s="176"/>
      <c r="R445" s="176"/>
      <c r="S445" s="394"/>
      <c r="T445" s="394"/>
    </row>
    <row r="446" spans="1:20" ht="12.75" customHeight="1">
      <c r="A446" s="169"/>
      <c r="B446" s="250"/>
      <c r="C446" s="170"/>
      <c r="D446" s="294"/>
      <c r="E446" s="396"/>
      <c r="F446" s="204"/>
      <c r="G446" s="198"/>
      <c r="H446" s="176"/>
      <c r="I446" s="204"/>
      <c r="J446" s="176"/>
      <c r="K446" s="88"/>
      <c r="L446" s="88"/>
      <c r="M446" s="92"/>
      <c r="N446" s="88"/>
      <c r="O446" s="93">
        <f t="shared" si="646"/>
        <v>0</v>
      </c>
      <c r="P446" s="176"/>
      <c r="Q446" s="176"/>
      <c r="R446" s="176"/>
      <c r="S446" s="394"/>
      <c r="T446" s="394"/>
    </row>
    <row r="447" spans="1:20" ht="12.75" customHeight="1">
      <c r="A447" s="169"/>
      <c r="B447" s="250"/>
      <c r="C447" s="170"/>
      <c r="D447" s="295"/>
      <c r="E447" s="396"/>
      <c r="F447" s="204"/>
      <c r="G447" s="198"/>
      <c r="H447" s="176"/>
      <c r="I447" s="204"/>
      <c r="J447" s="176"/>
      <c r="K447" s="88"/>
      <c r="L447" s="88"/>
      <c r="M447" s="88"/>
      <c r="N447" s="88"/>
      <c r="O447" s="93">
        <f t="shared" si="646"/>
        <v>0</v>
      </c>
      <c r="P447" s="176"/>
      <c r="Q447" s="176"/>
      <c r="R447" s="176"/>
      <c r="S447" s="394"/>
      <c r="T447" s="394"/>
    </row>
    <row r="448" spans="1:20" ht="12.75" customHeight="1">
      <c r="A448" s="169">
        <v>5</v>
      </c>
      <c r="B448" s="170" t="s">
        <v>394</v>
      </c>
      <c r="C448" s="170" t="s">
        <v>551</v>
      </c>
      <c r="D448" s="395" t="s">
        <v>459</v>
      </c>
      <c r="E448" s="396">
        <v>8</v>
      </c>
      <c r="F448" s="204">
        <f t="shared" ref="F448" si="671">H448+J448+R448</f>
        <v>3.1836408300000003</v>
      </c>
      <c r="G448" s="198">
        <v>0.72</v>
      </c>
      <c r="H448" s="176">
        <f t="shared" ref="H448" si="672">G448*$P$3/1000</f>
        <v>1.305396</v>
      </c>
      <c r="I448" s="204"/>
      <c r="J448" s="176">
        <f t="shared" ref="J448" si="673">I448*$P$4/1000</f>
        <v>0</v>
      </c>
      <c r="K448" s="88" t="s">
        <v>396</v>
      </c>
      <c r="L448" s="88" t="s">
        <v>35</v>
      </c>
      <c r="M448" s="88">
        <v>1</v>
      </c>
      <c r="N448" s="88">
        <v>1.639</v>
      </c>
      <c r="O448" s="93">
        <f t="shared" si="646"/>
        <v>1.639</v>
      </c>
      <c r="P448" s="176">
        <f t="shared" ref="P448" si="674">E448*F448</f>
        <v>25.469126640000002</v>
      </c>
      <c r="Q448" s="176">
        <f t="shared" ref="Q448" si="675">SUM(O448:O451)</f>
        <v>1.639</v>
      </c>
      <c r="R448" s="176">
        <f t="shared" ref="R448" si="676">Q448*1.02*1.05*$R$9</f>
        <v>1.8782448300000003</v>
      </c>
      <c r="S448" s="394">
        <f t="shared" ref="S448" si="677">F448*$S$12</f>
        <v>3.7322735027662577</v>
      </c>
      <c r="T448" s="394">
        <f t="shared" ref="T448" si="678">S448*E448</f>
        <v>29.858188022130062</v>
      </c>
    </row>
    <row r="449" spans="1:20" ht="12.75" customHeight="1">
      <c r="A449" s="169"/>
      <c r="B449" s="170"/>
      <c r="C449" s="170"/>
      <c r="D449" s="294"/>
      <c r="E449" s="396"/>
      <c r="F449" s="204"/>
      <c r="G449" s="198"/>
      <c r="H449" s="176"/>
      <c r="I449" s="204"/>
      <c r="J449" s="176"/>
      <c r="K449" s="88"/>
      <c r="L449" s="88"/>
      <c r="M449" s="88"/>
      <c r="N449" s="88"/>
      <c r="O449" s="93">
        <f t="shared" si="646"/>
        <v>0</v>
      </c>
      <c r="P449" s="176"/>
      <c r="Q449" s="176"/>
      <c r="R449" s="176"/>
      <c r="S449" s="394"/>
      <c r="T449" s="394"/>
    </row>
    <row r="450" spans="1:20" ht="12.75" customHeight="1">
      <c r="A450" s="169"/>
      <c r="B450" s="170"/>
      <c r="C450" s="170"/>
      <c r="D450" s="294"/>
      <c r="E450" s="396"/>
      <c r="F450" s="204"/>
      <c r="G450" s="198"/>
      <c r="H450" s="176"/>
      <c r="I450" s="204"/>
      <c r="J450" s="176"/>
      <c r="K450" s="88"/>
      <c r="L450" s="88"/>
      <c r="M450" s="92"/>
      <c r="N450" s="88"/>
      <c r="O450" s="93">
        <f t="shared" si="646"/>
        <v>0</v>
      </c>
      <c r="P450" s="176"/>
      <c r="Q450" s="176"/>
      <c r="R450" s="176"/>
      <c r="S450" s="394"/>
      <c r="T450" s="394"/>
    </row>
    <row r="451" spans="1:20" ht="12.75" customHeight="1">
      <c r="A451" s="169"/>
      <c r="B451" s="170"/>
      <c r="C451" s="170"/>
      <c r="D451" s="295"/>
      <c r="E451" s="396"/>
      <c r="F451" s="204"/>
      <c r="G451" s="198"/>
      <c r="H451" s="176"/>
      <c r="I451" s="204"/>
      <c r="J451" s="176"/>
      <c r="K451" s="88"/>
      <c r="L451" s="88"/>
      <c r="M451" s="88"/>
      <c r="N451" s="88"/>
      <c r="O451" s="93">
        <f t="shared" si="646"/>
        <v>0</v>
      </c>
      <c r="P451" s="176"/>
      <c r="Q451" s="176"/>
      <c r="R451" s="176"/>
      <c r="S451" s="394"/>
      <c r="T451" s="394"/>
    </row>
    <row r="452" spans="1:20" ht="12.75" customHeight="1">
      <c r="A452" s="169">
        <v>6</v>
      </c>
      <c r="B452" s="170" t="s">
        <v>394</v>
      </c>
      <c r="C452" s="170" t="s">
        <v>552</v>
      </c>
      <c r="D452" s="395" t="s">
        <v>459</v>
      </c>
      <c r="E452" s="396">
        <v>8</v>
      </c>
      <c r="F452" s="204">
        <f t="shared" ref="F452" si="679">H452+J452+R452</f>
        <v>3.1515536700000002</v>
      </c>
      <c r="G452" s="198">
        <v>0.72</v>
      </c>
      <c r="H452" s="176">
        <f t="shared" ref="H452" si="680">G452*$P$3/1000</f>
        <v>1.305396</v>
      </c>
      <c r="I452" s="204"/>
      <c r="J452" s="176">
        <f t="shared" ref="J452" si="681">I452*$P$4/1000</f>
        <v>0</v>
      </c>
      <c r="K452" s="88" t="s">
        <v>398</v>
      </c>
      <c r="L452" s="88" t="s">
        <v>35</v>
      </c>
      <c r="M452" s="88">
        <v>1</v>
      </c>
      <c r="N452" s="88">
        <v>1.611</v>
      </c>
      <c r="O452" s="93">
        <f t="shared" si="646"/>
        <v>1.611</v>
      </c>
      <c r="P452" s="176">
        <f t="shared" ref="P452" si="682">E452*F452</f>
        <v>25.212429360000002</v>
      </c>
      <c r="Q452" s="176">
        <f t="shared" ref="Q452" si="683">SUM(O452:O455)</f>
        <v>1.611</v>
      </c>
      <c r="R452" s="176">
        <f t="shared" ref="R452" si="684">Q452*1.02*1.05*$R$9</f>
        <v>1.8461576700000004</v>
      </c>
      <c r="S452" s="394">
        <f t="shared" ref="S452" si="685">F452*$S$12</f>
        <v>3.6946568043251142</v>
      </c>
      <c r="T452" s="394">
        <f t="shared" ref="T452" si="686">S452*E452</f>
        <v>29.557254434600914</v>
      </c>
    </row>
    <row r="453" spans="1:20" ht="12.75" customHeight="1">
      <c r="A453" s="169"/>
      <c r="B453" s="170"/>
      <c r="C453" s="170"/>
      <c r="D453" s="294"/>
      <c r="E453" s="396"/>
      <c r="F453" s="204"/>
      <c r="G453" s="198"/>
      <c r="H453" s="176"/>
      <c r="I453" s="204"/>
      <c r="J453" s="176"/>
      <c r="K453" s="88"/>
      <c r="L453" s="88"/>
      <c r="M453" s="88"/>
      <c r="N453" s="88"/>
      <c r="O453" s="93">
        <f t="shared" si="646"/>
        <v>0</v>
      </c>
      <c r="P453" s="176"/>
      <c r="Q453" s="176"/>
      <c r="R453" s="176"/>
      <c r="S453" s="394"/>
      <c r="T453" s="394"/>
    </row>
    <row r="454" spans="1:20" ht="12.75" customHeight="1">
      <c r="A454" s="169"/>
      <c r="B454" s="170"/>
      <c r="C454" s="170"/>
      <c r="D454" s="294"/>
      <c r="E454" s="396"/>
      <c r="F454" s="204"/>
      <c r="G454" s="198"/>
      <c r="H454" s="176"/>
      <c r="I454" s="204"/>
      <c r="J454" s="176"/>
      <c r="K454" s="88"/>
      <c r="L454" s="88"/>
      <c r="M454" s="92"/>
      <c r="N454" s="88"/>
      <c r="O454" s="93">
        <f t="shared" si="646"/>
        <v>0</v>
      </c>
      <c r="P454" s="176"/>
      <c r="Q454" s="176"/>
      <c r="R454" s="176"/>
      <c r="S454" s="394"/>
      <c r="T454" s="394"/>
    </row>
    <row r="455" spans="1:20" ht="12.75" customHeight="1">
      <c r="A455" s="169"/>
      <c r="B455" s="170"/>
      <c r="C455" s="170"/>
      <c r="D455" s="295"/>
      <c r="E455" s="396"/>
      <c r="F455" s="204"/>
      <c r="G455" s="198"/>
      <c r="H455" s="176"/>
      <c r="I455" s="204"/>
      <c r="J455" s="176"/>
      <c r="K455" s="88"/>
      <c r="L455" s="88"/>
      <c r="M455" s="88"/>
      <c r="N455" s="88"/>
      <c r="O455" s="93">
        <f t="shared" si="646"/>
        <v>0</v>
      </c>
      <c r="P455" s="176"/>
      <c r="Q455" s="176"/>
      <c r="R455" s="176"/>
      <c r="S455" s="394"/>
      <c r="T455" s="394"/>
    </row>
    <row r="456" spans="1:20" ht="12.75" customHeight="1">
      <c r="A456" s="169">
        <v>7</v>
      </c>
      <c r="B456" s="170" t="s">
        <v>394</v>
      </c>
      <c r="C456" s="170" t="s">
        <v>553</v>
      </c>
      <c r="D456" s="395" t="s">
        <v>459</v>
      </c>
      <c r="E456" s="396">
        <v>8</v>
      </c>
      <c r="F456" s="204">
        <f t="shared" ref="F456" si="687">H456+J456+R456</f>
        <v>3.6913055400000001</v>
      </c>
      <c r="G456" s="198">
        <v>0.72</v>
      </c>
      <c r="H456" s="176">
        <f t="shared" ref="H456" si="688">G456*$P$3/1000</f>
        <v>1.305396</v>
      </c>
      <c r="I456" s="204"/>
      <c r="J456" s="176">
        <f t="shared" ref="J456" si="689">I456*$P$4/1000</f>
        <v>0</v>
      </c>
      <c r="K456" s="88" t="s">
        <v>400</v>
      </c>
      <c r="L456" s="88" t="s">
        <v>35</v>
      </c>
      <c r="M456" s="88">
        <v>1</v>
      </c>
      <c r="N456" s="88">
        <v>2.0819999999999999</v>
      </c>
      <c r="O456" s="93">
        <f t="shared" si="646"/>
        <v>2.0819999999999999</v>
      </c>
      <c r="P456" s="176">
        <f t="shared" ref="P456" si="690">E456*F456</f>
        <v>29.530444320000001</v>
      </c>
      <c r="Q456" s="176">
        <f t="shared" ref="Q456" si="691">SUM(O456:O459)</f>
        <v>2.0819999999999999</v>
      </c>
      <c r="R456" s="176">
        <f t="shared" ref="R456" si="692">Q456*1.02*1.05*$R$9</f>
        <v>2.3859095400000001</v>
      </c>
      <c r="S456" s="394">
        <f t="shared" ref="S456" si="693">F456*$S$12</f>
        <v>4.3274234102457756</v>
      </c>
      <c r="T456" s="394">
        <f t="shared" ref="T456" si="694">S456*E456</f>
        <v>34.619387281966205</v>
      </c>
    </row>
    <row r="457" spans="1:20" ht="12.75" customHeight="1">
      <c r="A457" s="169"/>
      <c r="B457" s="170"/>
      <c r="C457" s="170"/>
      <c r="D457" s="294"/>
      <c r="E457" s="396"/>
      <c r="F457" s="204"/>
      <c r="G457" s="198"/>
      <c r="H457" s="176"/>
      <c r="I457" s="204"/>
      <c r="J457" s="176"/>
      <c r="K457" s="88"/>
      <c r="L457" s="88"/>
      <c r="M457" s="88"/>
      <c r="N457" s="88"/>
      <c r="O457" s="93">
        <f t="shared" si="646"/>
        <v>0</v>
      </c>
      <c r="P457" s="176"/>
      <c r="Q457" s="176"/>
      <c r="R457" s="176"/>
      <c r="S457" s="394"/>
      <c r="T457" s="394"/>
    </row>
    <row r="458" spans="1:20" ht="12.75" customHeight="1">
      <c r="A458" s="169"/>
      <c r="B458" s="170"/>
      <c r="C458" s="170"/>
      <c r="D458" s="294"/>
      <c r="E458" s="396"/>
      <c r="F458" s="204"/>
      <c r="G458" s="198"/>
      <c r="H458" s="176"/>
      <c r="I458" s="204"/>
      <c r="J458" s="176"/>
      <c r="K458" s="88"/>
      <c r="L458" s="88"/>
      <c r="M458" s="92"/>
      <c r="N458" s="88"/>
      <c r="O458" s="93">
        <f t="shared" si="646"/>
        <v>0</v>
      </c>
      <c r="P458" s="176"/>
      <c r="Q458" s="176"/>
      <c r="R458" s="176"/>
      <c r="S458" s="394"/>
      <c r="T458" s="394"/>
    </row>
    <row r="459" spans="1:20" ht="12.75" customHeight="1">
      <c r="A459" s="169"/>
      <c r="B459" s="170"/>
      <c r="C459" s="170"/>
      <c r="D459" s="295"/>
      <c r="E459" s="396"/>
      <c r="F459" s="204"/>
      <c r="G459" s="198"/>
      <c r="H459" s="176"/>
      <c r="I459" s="204"/>
      <c r="J459" s="176"/>
      <c r="K459" s="88"/>
      <c r="L459" s="88"/>
      <c r="M459" s="88"/>
      <c r="N459" s="88"/>
      <c r="O459" s="93">
        <f t="shared" si="646"/>
        <v>0</v>
      </c>
      <c r="P459" s="176"/>
      <c r="Q459" s="176"/>
      <c r="R459" s="176"/>
      <c r="S459" s="394"/>
      <c r="T459" s="394"/>
    </row>
    <row r="460" spans="1:20" ht="12.75" customHeight="1">
      <c r="A460" s="169">
        <v>8</v>
      </c>
      <c r="B460" s="170" t="s">
        <v>401</v>
      </c>
      <c r="C460" s="170" t="s">
        <v>554</v>
      </c>
      <c r="D460" s="395" t="s">
        <v>459</v>
      </c>
      <c r="E460" s="396">
        <v>8</v>
      </c>
      <c r="F460" s="204">
        <f t="shared" ref="F460" si="695">H460+J460+R460</f>
        <v>2.7349361999999999</v>
      </c>
      <c r="G460" s="178">
        <v>0.08</v>
      </c>
      <c r="H460" s="176">
        <f t="shared" ref="H460" si="696">G460*$P$3/1000</f>
        <v>0.14504400000000001</v>
      </c>
      <c r="I460" s="178"/>
      <c r="J460" s="176">
        <f t="shared" ref="J460" si="697">I460*$P$4/1000</f>
        <v>0</v>
      </c>
      <c r="K460" s="88" t="s">
        <v>403</v>
      </c>
      <c r="L460" s="88" t="s">
        <v>35</v>
      </c>
      <c r="M460" s="88">
        <v>1</v>
      </c>
      <c r="N460" s="88">
        <v>2.2599999999999998</v>
      </c>
      <c r="O460" s="93">
        <f t="shared" si="646"/>
        <v>2.2599999999999998</v>
      </c>
      <c r="P460" s="176">
        <f t="shared" ref="P460" si="698">E460*F460</f>
        <v>21.879489599999999</v>
      </c>
      <c r="Q460" s="176">
        <f t="shared" ref="Q460" si="699">SUM(O460:O463)</f>
        <v>2.2599999999999998</v>
      </c>
      <c r="R460" s="176">
        <f t="shared" ref="R460" si="700">Q460*1.02*1.05*$R$9</f>
        <v>2.5898922</v>
      </c>
      <c r="S460" s="394">
        <f t="shared" ref="S460" si="701">F460*$S$12</f>
        <v>3.2062441889891948</v>
      </c>
      <c r="T460" s="394">
        <f t="shared" ref="T460" si="702">S460*E460</f>
        <v>25.649953511913559</v>
      </c>
    </row>
    <row r="461" spans="1:20" ht="12.75" customHeight="1">
      <c r="A461" s="169"/>
      <c r="B461" s="170"/>
      <c r="C461" s="170"/>
      <c r="D461" s="294"/>
      <c r="E461" s="396"/>
      <c r="F461" s="204"/>
      <c r="G461" s="178"/>
      <c r="H461" s="176"/>
      <c r="I461" s="178"/>
      <c r="J461" s="176"/>
      <c r="K461" s="88"/>
      <c r="L461" s="88"/>
      <c r="M461" s="88"/>
      <c r="N461" s="88"/>
      <c r="O461" s="93">
        <f t="shared" si="646"/>
        <v>0</v>
      </c>
      <c r="P461" s="176"/>
      <c r="Q461" s="176"/>
      <c r="R461" s="176"/>
      <c r="S461" s="394"/>
      <c r="T461" s="394"/>
    </row>
    <row r="462" spans="1:20" ht="12.75" customHeight="1">
      <c r="A462" s="169"/>
      <c r="B462" s="170"/>
      <c r="C462" s="170"/>
      <c r="D462" s="294"/>
      <c r="E462" s="396"/>
      <c r="F462" s="204"/>
      <c r="G462" s="178"/>
      <c r="H462" s="176"/>
      <c r="I462" s="178"/>
      <c r="J462" s="176"/>
      <c r="K462" s="88"/>
      <c r="L462" s="88"/>
      <c r="M462" s="92"/>
      <c r="N462" s="88"/>
      <c r="O462" s="93">
        <f t="shared" si="646"/>
        <v>0</v>
      </c>
      <c r="P462" s="176"/>
      <c r="Q462" s="176"/>
      <c r="R462" s="176"/>
      <c r="S462" s="394"/>
      <c r="T462" s="394"/>
    </row>
    <row r="463" spans="1:20" ht="12.75" customHeight="1">
      <c r="A463" s="169"/>
      <c r="B463" s="170"/>
      <c r="C463" s="170"/>
      <c r="D463" s="295"/>
      <c r="E463" s="396"/>
      <c r="F463" s="204"/>
      <c r="G463" s="178"/>
      <c r="H463" s="176"/>
      <c r="I463" s="178"/>
      <c r="J463" s="176"/>
      <c r="K463" s="88"/>
      <c r="L463" s="88"/>
      <c r="M463" s="88"/>
      <c r="N463" s="88"/>
      <c r="O463" s="93">
        <f t="shared" si="646"/>
        <v>0</v>
      </c>
      <c r="P463" s="176"/>
      <c r="Q463" s="176"/>
      <c r="R463" s="176"/>
      <c r="S463" s="394"/>
      <c r="T463" s="394"/>
    </row>
    <row r="464" spans="1:20" ht="12.75" customHeight="1">
      <c r="A464" s="169">
        <v>9</v>
      </c>
      <c r="B464" s="170" t="s">
        <v>394</v>
      </c>
      <c r="C464" s="170" t="s">
        <v>555</v>
      </c>
      <c r="D464" s="395" t="s">
        <v>459</v>
      </c>
      <c r="E464" s="178">
        <v>4</v>
      </c>
      <c r="F464" s="204">
        <f t="shared" ref="F464" si="703">H464+J464+R464</f>
        <v>3.8952882</v>
      </c>
      <c r="G464" s="178">
        <v>0.72</v>
      </c>
      <c r="H464" s="176">
        <f t="shared" ref="H464" si="704">G464*$P$3/1000</f>
        <v>1.305396</v>
      </c>
      <c r="I464" s="178"/>
      <c r="J464" s="176">
        <f t="shared" ref="J464" si="705">I464*$P$4/1000</f>
        <v>0</v>
      </c>
      <c r="K464" s="88" t="s">
        <v>403</v>
      </c>
      <c r="L464" s="88" t="s">
        <v>35</v>
      </c>
      <c r="M464" s="88">
        <v>1</v>
      </c>
      <c r="N464" s="88">
        <v>2.2599999999999998</v>
      </c>
      <c r="O464" s="93">
        <f t="shared" si="646"/>
        <v>2.2599999999999998</v>
      </c>
      <c r="P464" s="176">
        <f t="shared" ref="P464" si="706">E464*F464</f>
        <v>15.5811528</v>
      </c>
      <c r="Q464" s="176">
        <f t="shared" ref="Q464" si="707">SUM(O464:O467)</f>
        <v>2.2599999999999998</v>
      </c>
      <c r="R464" s="176">
        <f t="shared" ref="R464" si="708">Q464*1.02*1.05*$R$9</f>
        <v>2.5898922</v>
      </c>
      <c r="S464" s="394">
        <f t="shared" ref="S464" si="709">F464*$S$12</f>
        <v>4.5665581360501868</v>
      </c>
      <c r="T464" s="394">
        <f t="shared" ref="T464" si="710">S464*E464</f>
        <v>18.266232544200747</v>
      </c>
    </row>
    <row r="465" spans="1:20" ht="12.75" customHeight="1">
      <c r="A465" s="169"/>
      <c r="B465" s="170"/>
      <c r="C465" s="170"/>
      <c r="D465" s="294"/>
      <c r="E465" s="178"/>
      <c r="F465" s="204"/>
      <c r="G465" s="178"/>
      <c r="H465" s="176"/>
      <c r="I465" s="178"/>
      <c r="J465" s="176"/>
      <c r="K465" s="88"/>
      <c r="L465" s="88"/>
      <c r="M465" s="88"/>
      <c r="N465" s="88"/>
      <c r="O465" s="93">
        <f t="shared" si="646"/>
        <v>0</v>
      </c>
      <c r="P465" s="176"/>
      <c r="Q465" s="176"/>
      <c r="R465" s="176"/>
      <c r="S465" s="394"/>
      <c r="T465" s="394"/>
    </row>
    <row r="466" spans="1:20" ht="12.75" customHeight="1">
      <c r="A466" s="169"/>
      <c r="B466" s="170"/>
      <c r="C466" s="170"/>
      <c r="D466" s="294"/>
      <c r="E466" s="178"/>
      <c r="F466" s="204"/>
      <c r="G466" s="178"/>
      <c r="H466" s="176"/>
      <c r="I466" s="178"/>
      <c r="J466" s="176"/>
      <c r="K466" s="88"/>
      <c r="L466" s="88"/>
      <c r="M466" s="92"/>
      <c r="N466" s="88"/>
      <c r="O466" s="93">
        <f t="shared" si="646"/>
        <v>0</v>
      </c>
      <c r="P466" s="176"/>
      <c r="Q466" s="176"/>
      <c r="R466" s="176"/>
      <c r="S466" s="394"/>
      <c r="T466" s="394"/>
    </row>
    <row r="467" spans="1:20" ht="12.75" customHeight="1">
      <c r="A467" s="169"/>
      <c r="B467" s="170"/>
      <c r="C467" s="170"/>
      <c r="D467" s="295"/>
      <c r="E467" s="178"/>
      <c r="F467" s="204"/>
      <c r="G467" s="178"/>
      <c r="H467" s="176"/>
      <c r="I467" s="178"/>
      <c r="J467" s="176"/>
      <c r="K467" s="88"/>
      <c r="L467" s="88"/>
      <c r="M467" s="88"/>
      <c r="N467" s="88"/>
      <c r="O467" s="93">
        <f t="shared" si="646"/>
        <v>0</v>
      </c>
      <c r="P467" s="176"/>
      <c r="Q467" s="176"/>
      <c r="R467" s="176"/>
      <c r="S467" s="394"/>
      <c r="T467" s="394"/>
    </row>
    <row r="468" spans="1:20" ht="12.75" customHeight="1">
      <c r="A468" s="169">
        <v>10</v>
      </c>
      <c r="B468" s="250" t="s">
        <v>563</v>
      </c>
      <c r="C468" s="170" t="s">
        <v>556</v>
      </c>
      <c r="D468" s="262" t="s">
        <v>468</v>
      </c>
      <c r="E468" s="396">
        <v>135</v>
      </c>
      <c r="F468" s="204">
        <f t="shared" ref="F468" si="711">H468+J468+R468</f>
        <v>0.40108950000000004</v>
      </c>
      <c r="G468" s="198"/>
      <c r="H468" s="176">
        <f t="shared" ref="H468" si="712">G468*$P$3/1000</f>
        <v>0</v>
      </c>
      <c r="I468" s="204"/>
      <c r="J468" s="176">
        <f t="shared" ref="J468" si="713">I468*$P$4/1000</f>
        <v>0</v>
      </c>
      <c r="K468" s="88" t="s">
        <v>406</v>
      </c>
      <c r="L468" s="88" t="s">
        <v>43</v>
      </c>
      <c r="M468" s="88">
        <v>1</v>
      </c>
      <c r="N468" s="88">
        <v>0.35</v>
      </c>
      <c r="O468" s="93">
        <f t="shared" si="646"/>
        <v>0.35</v>
      </c>
      <c r="P468" s="176">
        <f t="shared" ref="P468" si="714">E468*F468</f>
        <v>54.147082500000003</v>
      </c>
      <c r="Q468" s="176">
        <f t="shared" ref="Q468" si="715">SUM(O468:O471)</f>
        <v>0.35</v>
      </c>
      <c r="R468" s="176">
        <f t="shared" ref="R468" si="716">Q468*1.02*1.05*$R$9</f>
        <v>0.40108950000000004</v>
      </c>
      <c r="S468" s="394">
        <f t="shared" ref="S468" si="717">F468*$S$12</f>
        <v>0.47020873051429202</v>
      </c>
      <c r="T468" s="394">
        <f t="shared" ref="T468" si="718">S468*E468</f>
        <v>63.478178619429421</v>
      </c>
    </row>
    <row r="469" spans="1:20" ht="12.75" customHeight="1">
      <c r="A469" s="169"/>
      <c r="B469" s="250"/>
      <c r="C469" s="170"/>
      <c r="D469" s="263"/>
      <c r="E469" s="396"/>
      <c r="F469" s="204"/>
      <c r="G469" s="198"/>
      <c r="H469" s="176"/>
      <c r="I469" s="204"/>
      <c r="J469" s="176"/>
      <c r="K469" s="88"/>
      <c r="L469" s="88"/>
      <c r="M469" s="88"/>
      <c r="N469" s="88"/>
      <c r="O469" s="93">
        <f t="shared" si="646"/>
        <v>0</v>
      </c>
      <c r="P469" s="176"/>
      <c r="Q469" s="176"/>
      <c r="R469" s="176"/>
      <c r="S469" s="394"/>
      <c r="T469" s="394"/>
    </row>
    <row r="470" spans="1:20" ht="12.75" customHeight="1">
      <c r="A470" s="169"/>
      <c r="B470" s="250"/>
      <c r="C470" s="170"/>
      <c r="D470" s="263"/>
      <c r="E470" s="396"/>
      <c r="F470" s="204"/>
      <c r="G470" s="198"/>
      <c r="H470" s="176"/>
      <c r="I470" s="204"/>
      <c r="J470" s="176"/>
      <c r="K470" s="88"/>
      <c r="L470" s="88"/>
      <c r="M470" s="92"/>
      <c r="N470" s="88"/>
      <c r="O470" s="93">
        <f t="shared" si="646"/>
        <v>0</v>
      </c>
      <c r="P470" s="176"/>
      <c r="Q470" s="176"/>
      <c r="R470" s="176"/>
      <c r="S470" s="394"/>
      <c r="T470" s="394"/>
    </row>
    <row r="471" spans="1:20" ht="12.75" customHeight="1">
      <c r="A471" s="169"/>
      <c r="B471" s="250"/>
      <c r="C471" s="170"/>
      <c r="D471" s="263"/>
      <c r="E471" s="396"/>
      <c r="F471" s="204"/>
      <c r="G471" s="198"/>
      <c r="H471" s="176"/>
      <c r="I471" s="204"/>
      <c r="J471" s="176"/>
      <c r="K471" s="88"/>
      <c r="L471" s="88"/>
      <c r="M471" s="88"/>
      <c r="N471" s="88"/>
      <c r="O471" s="93">
        <f t="shared" si="646"/>
        <v>0</v>
      </c>
      <c r="P471" s="176"/>
      <c r="Q471" s="176"/>
      <c r="R471" s="176"/>
      <c r="S471" s="394"/>
      <c r="T471" s="394"/>
    </row>
    <row r="472" spans="1:20" ht="12.75" customHeight="1">
      <c r="A472" s="169">
        <v>11</v>
      </c>
      <c r="B472" s="170" t="s">
        <v>407</v>
      </c>
      <c r="C472" s="170" t="s">
        <v>557</v>
      </c>
      <c r="D472" s="250" t="s">
        <v>558</v>
      </c>
      <c r="E472" s="178">
        <v>8</v>
      </c>
      <c r="F472" s="204">
        <f t="shared" ref="F472" si="719">H472+J472+R472</f>
        <v>0.56274746799999997</v>
      </c>
      <c r="G472" s="178">
        <v>6.0999999999999999E-2</v>
      </c>
      <c r="H472" s="176">
        <f t="shared" ref="H472" si="720">G472*$P$3/1000</f>
        <v>0.11059604999999999</v>
      </c>
      <c r="I472" s="177">
        <v>4.5999999999999999E-3</v>
      </c>
      <c r="J472" s="176">
        <f t="shared" ref="J472" si="721">I472*$P$4/1000</f>
        <v>1.0952968E-2</v>
      </c>
      <c r="K472" s="88" t="s">
        <v>409</v>
      </c>
      <c r="L472" s="88" t="s">
        <v>39</v>
      </c>
      <c r="M472" s="88">
        <v>1</v>
      </c>
      <c r="N472" s="88">
        <v>0.38500000000000001</v>
      </c>
      <c r="O472" s="93">
        <f t="shared" si="646"/>
        <v>0.38500000000000001</v>
      </c>
      <c r="P472" s="176">
        <f t="shared" ref="P472" si="722">E472*F472</f>
        <v>4.5019797439999998</v>
      </c>
      <c r="Q472" s="176">
        <f t="shared" ref="Q472" si="723">SUM(O472:O475)</f>
        <v>0.38500000000000001</v>
      </c>
      <c r="R472" s="176">
        <f t="shared" ref="R472" si="724">Q472*1.02*1.05*$R$9</f>
        <v>0.44119845000000002</v>
      </c>
      <c r="S472" s="394">
        <f t="shared" ref="S472" si="725">F472*$S$12</f>
        <v>0.65972500533774159</v>
      </c>
      <c r="T472" s="394">
        <f t="shared" ref="T472" si="726">S472*E472</f>
        <v>5.2778000427019327</v>
      </c>
    </row>
    <row r="473" spans="1:20" ht="12.75" customHeight="1">
      <c r="A473" s="169"/>
      <c r="B473" s="170"/>
      <c r="C473" s="170"/>
      <c r="D473" s="252"/>
      <c r="E473" s="178"/>
      <c r="F473" s="204"/>
      <c r="G473" s="178"/>
      <c r="H473" s="176"/>
      <c r="I473" s="177"/>
      <c r="J473" s="176"/>
      <c r="K473" s="88"/>
      <c r="L473" s="88"/>
      <c r="M473" s="88"/>
      <c r="N473" s="88"/>
      <c r="O473" s="93">
        <f t="shared" si="646"/>
        <v>0</v>
      </c>
      <c r="P473" s="176"/>
      <c r="Q473" s="176"/>
      <c r="R473" s="176"/>
      <c r="S473" s="394"/>
      <c r="T473" s="394"/>
    </row>
    <row r="474" spans="1:20" ht="12.75" customHeight="1">
      <c r="A474" s="169"/>
      <c r="B474" s="170"/>
      <c r="C474" s="170"/>
      <c r="D474" s="252"/>
      <c r="E474" s="178"/>
      <c r="F474" s="204"/>
      <c r="G474" s="178"/>
      <c r="H474" s="176"/>
      <c r="I474" s="177"/>
      <c r="J474" s="176"/>
      <c r="K474" s="88"/>
      <c r="L474" s="88"/>
      <c r="M474" s="92"/>
      <c r="N474" s="88"/>
      <c r="O474" s="93">
        <f t="shared" si="646"/>
        <v>0</v>
      </c>
      <c r="P474" s="176"/>
      <c r="Q474" s="176"/>
      <c r="R474" s="176"/>
      <c r="S474" s="394"/>
      <c r="T474" s="394"/>
    </row>
    <row r="475" spans="1:20" ht="12.75" customHeight="1">
      <c r="A475" s="169"/>
      <c r="B475" s="170"/>
      <c r="C475" s="170"/>
      <c r="D475" s="252"/>
      <c r="E475" s="178"/>
      <c r="F475" s="204"/>
      <c r="G475" s="178"/>
      <c r="H475" s="176"/>
      <c r="I475" s="177"/>
      <c r="J475" s="176"/>
      <c r="K475" s="88"/>
      <c r="L475" s="88"/>
      <c r="M475" s="88"/>
      <c r="N475" s="88"/>
      <c r="O475" s="93">
        <f t="shared" si="646"/>
        <v>0</v>
      </c>
      <c r="P475" s="176"/>
      <c r="Q475" s="176"/>
      <c r="R475" s="176"/>
      <c r="S475" s="394"/>
      <c r="T475" s="394"/>
    </row>
    <row r="476" spans="1:20" ht="12.75" customHeight="1">
      <c r="A476" s="169">
        <v>12</v>
      </c>
      <c r="B476" s="170" t="s">
        <v>410</v>
      </c>
      <c r="C476" s="170" t="s">
        <v>559</v>
      </c>
      <c r="D476" s="395" t="s">
        <v>459</v>
      </c>
      <c r="E476" s="178">
        <v>6</v>
      </c>
      <c r="F476" s="204">
        <f t="shared" ref="F476" si="727">H476+J476+R476</f>
        <v>3.8745509</v>
      </c>
      <c r="G476" s="178">
        <v>0.85</v>
      </c>
      <c r="H476" s="176">
        <f t="shared" ref="H476" si="728">G476*$P$3/1000</f>
        <v>1.5410925</v>
      </c>
      <c r="I476" s="178">
        <v>0.98</v>
      </c>
      <c r="J476" s="176">
        <f t="shared" ref="J476" si="729">I476*$P$4/1000</f>
        <v>2.3334584</v>
      </c>
      <c r="K476" s="88"/>
      <c r="L476" s="88"/>
      <c r="M476" s="88"/>
      <c r="N476" s="88"/>
      <c r="O476" s="93">
        <f t="shared" si="646"/>
        <v>0</v>
      </c>
      <c r="P476" s="176">
        <f t="shared" ref="P476" si="730">E476*F476</f>
        <v>23.247305400000002</v>
      </c>
      <c r="Q476" s="176">
        <f t="shared" ref="Q476" si="731">SUM(O476:O479)</f>
        <v>0</v>
      </c>
      <c r="R476" s="176">
        <f t="shared" ref="R476" si="732">Q476*1.02*1.05*$R$9</f>
        <v>0</v>
      </c>
      <c r="S476" s="394">
        <f t="shared" ref="S476" si="733">F476*$S$12</f>
        <v>4.5422472041826261</v>
      </c>
      <c r="T476" s="394">
        <f t="shared" ref="T476" si="734">S476*E476</f>
        <v>27.253483225095756</v>
      </c>
    </row>
    <row r="477" spans="1:20" ht="12.75" customHeight="1">
      <c r="A477" s="169"/>
      <c r="B477" s="170"/>
      <c r="C477" s="170"/>
      <c r="D477" s="294"/>
      <c r="E477" s="178"/>
      <c r="F477" s="204"/>
      <c r="G477" s="178"/>
      <c r="H477" s="176"/>
      <c r="I477" s="178"/>
      <c r="J477" s="176"/>
      <c r="K477" s="88"/>
      <c r="L477" s="88"/>
      <c r="M477" s="88"/>
      <c r="N477" s="88"/>
      <c r="O477" s="93">
        <f t="shared" si="646"/>
        <v>0</v>
      </c>
      <c r="P477" s="176"/>
      <c r="Q477" s="176"/>
      <c r="R477" s="176"/>
      <c r="S477" s="394"/>
      <c r="T477" s="394"/>
    </row>
    <row r="478" spans="1:20" ht="12.75" customHeight="1">
      <c r="A478" s="169"/>
      <c r="B478" s="170"/>
      <c r="C478" s="170"/>
      <c r="D478" s="294"/>
      <c r="E478" s="178"/>
      <c r="F478" s="204"/>
      <c r="G478" s="178"/>
      <c r="H478" s="176"/>
      <c r="I478" s="178"/>
      <c r="J478" s="176"/>
      <c r="K478" s="88"/>
      <c r="L478" s="88"/>
      <c r="M478" s="92"/>
      <c r="N478" s="88"/>
      <c r="O478" s="93">
        <f t="shared" si="646"/>
        <v>0</v>
      </c>
      <c r="P478" s="176"/>
      <c r="Q478" s="176"/>
      <c r="R478" s="176"/>
      <c r="S478" s="394"/>
      <c r="T478" s="394"/>
    </row>
    <row r="479" spans="1:20" ht="12.75" customHeight="1">
      <c r="A479" s="169"/>
      <c r="B479" s="170"/>
      <c r="C479" s="170"/>
      <c r="D479" s="295"/>
      <c r="E479" s="178"/>
      <c r="F479" s="204"/>
      <c r="G479" s="178"/>
      <c r="H479" s="176"/>
      <c r="I479" s="178"/>
      <c r="J479" s="176"/>
      <c r="K479" s="88"/>
      <c r="L479" s="88"/>
      <c r="M479" s="88"/>
      <c r="N479" s="88"/>
      <c r="O479" s="93">
        <f t="shared" si="646"/>
        <v>0</v>
      </c>
      <c r="P479" s="176"/>
      <c r="Q479" s="176"/>
      <c r="R479" s="176"/>
      <c r="S479" s="394"/>
      <c r="T479" s="394"/>
    </row>
    <row r="480" spans="1:20" ht="12.75" customHeight="1">
      <c r="A480" s="169">
        <v>13</v>
      </c>
      <c r="B480" s="170" t="s">
        <v>412</v>
      </c>
      <c r="C480" s="170" t="s">
        <v>560</v>
      </c>
      <c r="D480" s="170" t="s">
        <v>455</v>
      </c>
      <c r="E480" s="178">
        <v>5.0000000000000001E-3</v>
      </c>
      <c r="F480" s="204">
        <f t="shared" ref="F480" si="735">H480+J480+R480</f>
        <v>148.52467950970004</v>
      </c>
      <c r="G480" s="178">
        <v>30</v>
      </c>
      <c r="H480" s="176">
        <f t="shared" ref="H480" si="736">G480*$P$3/1000</f>
        <v>54.391500000000001</v>
      </c>
      <c r="I480" s="204">
        <v>1</v>
      </c>
      <c r="J480" s="176">
        <f t="shared" ref="J480" si="737">I480*$P$4/1000</f>
        <v>2.3810799999999999</v>
      </c>
      <c r="K480" s="88" t="s">
        <v>46</v>
      </c>
      <c r="L480" s="88" t="s">
        <v>47</v>
      </c>
      <c r="M480" s="88">
        <v>1.04</v>
      </c>
      <c r="N480" s="88">
        <v>27.016999999999999</v>
      </c>
      <c r="O480" s="93">
        <f t="shared" si="646"/>
        <v>28.09768</v>
      </c>
      <c r="P480" s="176">
        <f t="shared" ref="P480" si="738">E480*F480</f>
        <v>0.74262339754850015</v>
      </c>
      <c r="Q480" s="176">
        <f t="shared" ref="Q480" si="739">SUM(O480:O483)</f>
        <v>80.065010000000015</v>
      </c>
      <c r="R480" s="176">
        <f t="shared" ref="R480" si="740">Q480*1.02*1.05*$R$9</f>
        <v>91.752099509700031</v>
      </c>
      <c r="S480" s="394">
        <f t="shared" ref="S480" si="741">F480*$S$12</f>
        <v>174.11974385342455</v>
      </c>
      <c r="T480" s="394">
        <f t="shared" ref="T480" si="742">S480*E480</f>
        <v>0.87059871926712273</v>
      </c>
    </row>
    <row r="481" spans="1:20" ht="12.75" customHeight="1">
      <c r="A481" s="169"/>
      <c r="B481" s="170"/>
      <c r="C481" s="170"/>
      <c r="D481" s="169"/>
      <c r="E481" s="178"/>
      <c r="F481" s="204"/>
      <c r="G481" s="178"/>
      <c r="H481" s="176"/>
      <c r="I481" s="204"/>
      <c r="J481" s="176"/>
      <c r="K481" s="88" t="s">
        <v>415</v>
      </c>
      <c r="L481" s="88" t="s">
        <v>47</v>
      </c>
      <c r="M481" s="88">
        <v>0.39</v>
      </c>
      <c r="N481" s="88">
        <v>122.917</v>
      </c>
      <c r="O481" s="93">
        <f t="shared" si="646"/>
        <v>47.937630000000006</v>
      </c>
      <c r="P481" s="176"/>
      <c r="Q481" s="176"/>
      <c r="R481" s="176"/>
      <c r="S481" s="394"/>
      <c r="T481" s="394"/>
    </row>
    <row r="482" spans="1:20" ht="12.75" customHeight="1">
      <c r="A482" s="169"/>
      <c r="B482" s="170"/>
      <c r="C482" s="170"/>
      <c r="D482" s="169"/>
      <c r="E482" s="178"/>
      <c r="F482" s="204"/>
      <c r="G482" s="178"/>
      <c r="H482" s="176"/>
      <c r="I482" s="204"/>
      <c r="J482" s="176"/>
      <c r="K482" s="88" t="s">
        <v>416</v>
      </c>
      <c r="L482" s="88" t="s">
        <v>39</v>
      </c>
      <c r="M482" s="101">
        <v>5.9</v>
      </c>
      <c r="N482" s="88">
        <v>0.68300000000000005</v>
      </c>
      <c r="O482" s="93">
        <f t="shared" si="646"/>
        <v>4.0297000000000009</v>
      </c>
      <c r="P482" s="176"/>
      <c r="Q482" s="176"/>
      <c r="R482" s="176"/>
      <c r="S482" s="394"/>
      <c r="T482" s="394"/>
    </row>
    <row r="483" spans="1:20" ht="12.75" customHeight="1">
      <c r="A483" s="169"/>
      <c r="B483" s="170"/>
      <c r="C483" s="170"/>
      <c r="D483" s="169"/>
      <c r="E483" s="178"/>
      <c r="F483" s="204"/>
      <c r="G483" s="178"/>
      <c r="H483" s="176"/>
      <c r="I483" s="204"/>
      <c r="J483" s="176"/>
      <c r="K483" s="88"/>
      <c r="L483" s="88"/>
      <c r="M483" s="88"/>
      <c r="N483" s="88"/>
      <c r="O483" s="93">
        <f t="shared" si="646"/>
        <v>0</v>
      </c>
      <c r="P483" s="176"/>
      <c r="Q483" s="176"/>
      <c r="R483" s="176"/>
      <c r="S483" s="394"/>
      <c r="T483" s="394"/>
    </row>
    <row r="484" spans="1:20" ht="12.75" customHeight="1">
      <c r="A484" s="169">
        <v>14</v>
      </c>
      <c r="B484" s="170" t="s">
        <v>394</v>
      </c>
      <c r="C484" s="170" t="s">
        <v>561</v>
      </c>
      <c r="D484" s="395" t="s">
        <v>459</v>
      </c>
      <c r="E484" s="178">
        <v>2</v>
      </c>
      <c r="F484" s="204">
        <f t="shared" ref="F484" si="743">H484+J484+R484</f>
        <v>4.9346829900000007</v>
      </c>
      <c r="G484" s="178">
        <v>0.72</v>
      </c>
      <c r="H484" s="176">
        <f t="shared" ref="H484" si="744">G484*$P$3/1000</f>
        <v>1.305396</v>
      </c>
      <c r="I484" s="178"/>
      <c r="J484" s="176">
        <f t="shared" ref="J484" si="745">I484*$P$4/1000</f>
        <v>0</v>
      </c>
      <c r="K484" s="88" t="s">
        <v>403</v>
      </c>
      <c r="L484" s="88" t="s">
        <v>35</v>
      </c>
      <c r="M484" s="88">
        <v>1</v>
      </c>
      <c r="N484" s="88">
        <v>3.1669999999999998</v>
      </c>
      <c r="O484" s="93">
        <f t="shared" si="646"/>
        <v>3.1669999999999998</v>
      </c>
      <c r="P484" s="176">
        <f t="shared" ref="P484" si="746">E484*F484</f>
        <v>9.8693659800000013</v>
      </c>
      <c r="Q484" s="176">
        <f t="shared" ref="Q484" si="747">SUM(O484:O487)</f>
        <v>3.1669999999999998</v>
      </c>
      <c r="R484" s="176">
        <f t="shared" ref="R484" si="748">Q484*1.02*1.05*$R$9</f>
        <v>3.6292869900000007</v>
      </c>
      <c r="S484" s="394">
        <f t="shared" ref="S484" si="749">F484*$S$12</f>
        <v>5.7850704748400812</v>
      </c>
      <c r="T484" s="394">
        <f t="shared" ref="T484" si="750">S484*E484</f>
        <v>11.570140949680162</v>
      </c>
    </row>
    <row r="485" spans="1:20" ht="12.75" customHeight="1">
      <c r="A485" s="169"/>
      <c r="B485" s="170"/>
      <c r="C485" s="170"/>
      <c r="D485" s="294"/>
      <c r="E485" s="178"/>
      <c r="F485" s="204"/>
      <c r="G485" s="178"/>
      <c r="H485" s="176"/>
      <c r="I485" s="178"/>
      <c r="J485" s="176"/>
      <c r="K485" s="88"/>
      <c r="L485" s="88"/>
      <c r="M485" s="88"/>
      <c r="N485" s="88"/>
      <c r="O485" s="93">
        <f t="shared" si="646"/>
        <v>0</v>
      </c>
      <c r="P485" s="176"/>
      <c r="Q485" s="176"/>
      <c r="R485" s="176"/>
      <c r="S485" s="394"/>
      <c r="T485" s="394"/>
    </row>
    <row r="486" spans="1:20" ht="12.75" customHeight="1">
      <c r="A486" s="169"/>
      <c r="B486" s="170"/>
      <c r="C486" s="170"/>
      <c r="D486" s="294"/>
      <c r="E486" s="178"/>
      <c r="F486" s="204"/>
      <c r="G486" s="178"/>
      <c r="H486" s="176"/>
      <c r="I486" s="178"/>
      <c r="J486" s="176"/>
      <c r="K486" s="88"/>
      <c r="L486" s="88"/>
      <c r="M486" s="92"/>
      <c r="N486" s="88"/>
      <c r="O486" s="93">
        <f t="shared" si="646"/>
        <v>0</v>
      </c>
      <c r="P486" s="176"/>
      <c r="Q486" s="176"/>
      <c r="R486" s="176"/>
      <c r="S486" s="394"/>
      <c r="T486" s="394"/>
    </row>
    <row r="487" spans="1:20" ht="12.75" customHeight="1">
      <c r="A487" s="169"/>
      <c r="B487" s="170"/>
      <c r="C487" s="170"/>
      <c r="D487" s="295"/>
      <c r="E487" s="178"/>
      <c r="F487" s="204"/>
      <c r="G487" s="178"/>
      <c r="H487" s="176"/>
      <c r="I487" s="178"/>
      <c r="J487" s="176"/>
      <c r="K487" s="88"/>
      <c r="L487" s="88"/>
      <c r="M487" s="88"/>
      <c r="N487" s="88"/>
      <c r="O487" s="93">
        <f t="shared" si="646"/>
        <v>0</v>
      </c>
      <c r="P487" s="176"/>
      <c r="Q487" s="176"/>
      <c r="R487" s="176"/>
      <c r="S487" s="394"/>
      <c r="T487" s="394"/>
    </row>
    <row r="488" spans="1:20" ht="12.75" customHeight="1">
      <c r="A488" s="169">
        <v>15</v>
      </c>
      <c r="B488" s="170" t="s">
        <v>418</v>
      </c>
      <c r="C488" s="170" t="s">
        <v>562</v>
      </c>
      <c r="D488" s="395" t="s">
        <v>459</v>
      </c>
      <c r="E488" s="396">
        <v>2</v>
      </c>
      <c r="F488" s="204">
        <f t="shared" ref="F488" si="751">H488+J488+R488</f>
        <v>4.8849931600000005</v>
      </c>
      <c r="G488" s="204">
        <v>0.97</v>
      </c>
      <c r="H488" s="176">
        <f t="shared" ref="H488" si="752">G488*$P$3/1000</f>
        <v>1.7586584999999999</v>
      </c>
      <c r="I488" s="204">
        <v>0.13</v>
      </c>
      <c r="J488" s="176">
        <f t="shared" ref="J488" si="753">I488*$P$4/1000</f>
        <v>0.30954039999999999</v>
      </c>
      <c r="K488" s="88" t="s">
        <v>420</v>
      </c>
      <c r="L488" s="88" t="s">
        <v>35</v>
      </c>
      <c r="M488" s="88">
        <v>1</v>
      </c>
      <c r="N488" s="88">
        <v>2.4580000000000002</v>
      </c>
      <c r="O488" s="93">
        <f t="shared" si="646"/>
        <v>2.4580000000000002</v>
      </c>
      <c r="P488" s="176">
        <f t="shared" ref="P488" si="754">E488*F488</f>
        <v>9.769986320000001</v>
      </c>
      <c r="Q488" s="176">
        <f t="shared" ref="Q488" si="755">SUM(O488:O491)</f>
        <v>2.4580000000000002</v>
      </c>
      <c r="R488" s="176">
        <f t="shared" ref="R488" si="756">Q488*1.02*1.05*$R$9</f>
        <v>2.8167942600000009</v>
      </c>
      <c r="S488" s="394">
        <f>F488*$S$12</f>
        <v>5.7268176612317196</v>
      </c>
      <c r="T488" s="394">
        <f>S488*E488</f>
        <v>11.453635322463439</v>
      </c>
    </row>
    <row r="489" spans="1:20" ht="12.75" customHeight="1">
      <c r="A489" s="169"/>
      <c r="B489" s="170"/>
      <c r="C489" s="170"/>
      <c r="D489" s="294"/>
      <c r="E489" s="396"/>
      <c r="F489" s="204"/>
      <c r="G489" s="204"/>
      <c r="H489" s="176"/>
      <c r="I489" s="204"/>
      <c r="J489" s="176"/>
      <c r="K489" s="88"/>
      <c r="L489" s="88"/>
      <c r="M489" s="88"/>
      <c r="N489" s="88"/>
      <c r="O489" s="93">
        <f t="shared" si="646"/>
        <v>0</v>
      </c>
      <c r="P489" s="176"/>
      <c r="Q489" s="176"/>
      <c r="R489" s="176"/>
      <c r="S489" s="394"/>
      <c r="T489" s="394"/>
    </row>
    <row r="490" spans="1:20" ht="12.75" customHeight="1">
      <c r="A490" s="169"/>
      <c r="B490" s="170"/>
      <c r="C490" s="170"/>
      <c r="D490" s="294"/>
      <c r="E490" s="396"/>
      <c r="F490" s="204"/>
      <c r="G490" s="204"/>
      <c r="H490" s="176"/>
      <c r="I490" s="204"/>
      <c r="J490" s="176"/>
      <c r="K490" s="88"/>
      <c r="L490" s="88"/>
      <c r="M490" s="88"/>
      <c r="N490" s="88"/>
      <c r="O490" s="93">
        <f t="shared" si="646"/>
        <v>0</v>
      </c>
      <c r="P490" s="176"/>
      <c r="Q490" s="176"/>
      <c r="R490" s="176"/>
      <c r="S490" s="394"/>
      <c r="T490" s="394"/>
    </row>
    <row r="491" spans="1:20" ht="12.75" customHeight="1">
      <c r="A491" s="169"/>
      <c r="B491" s="170"/>
      <c r="C491" s="170"/>
      <c r="D491" s="295"/>
      <c r="E491" s="396"/>
      <c r="F491" s="204"/>
      <c r="G491" s="204"/>
      <c r="H491" s="176"/>
      <c r="I491" s="204"/>
      <c r="J491" s="176"/>
      <c r="K491" s="88"/>
      <c r="L491" s="88"/>
      <c r="M491" s="88"/>
      <c r="N491" s="88"/>
      <c r="O491" s="93">
        <f t="shared" si="646"/>
        <v>0</v>
      </c>
      <c r="P491" s="176"/>
      <c r="Q491" s="176"/>
      <c r="R491" s="176"/>
      <c r="S491" s="394"/>
      <c r="T491" s="394"/>
    </row>
    <row r="492" spans="1:20" ht="12.75" customHeight="1">
      <c r="A492" s="161"/>
      <c r="B492" s="162"/>
      <c r="C492" s="163" t="s">
        <v>462</v>
      </c>
      <c r="D492" s="161"/>
      <c r="E492" s="164"/>
      <c r="F492" s="165"/>
      <c r="G492" s="157"/>
      <c r="H492" s="158"/>
      <c r="I492" s="157"/>
      <c r="J492" s="158"/>
      <c r="K492" s="40"/>
      <c r="L492" s="40"/>
      <c r="M492" s="40"/>
      <c r="N492" s="41"/>
      <c r="O492" s="42"/>
      <c r="P492" s="158"/>
      <c r="Q492" s="158"/>
      <c r="R492" s="158"/>
      <c r="S492" s="158"/>
      <c r="T492" s="316">
        <f t="shared" ref="T492" si="757">SUM(T432:T491)</f>
        <v>943.42169535324433</v>
      </c>
    </row>
    <row r="493" spans="1:20" ht="12.75" customHeight="1">
      <c r="A493" s="161"/>
      <c r="B493" s="162"/>
      <c r="C493" s="163"/>
      <c r="D493" s="161"/>
      <c r="E493" s="164"/>
      <c r="F493" s="166"/>
      <c r="G493" s="157"/>
      <c r="H493" s="158"/>
      <c r="I493" s="157"/>
      <c r="J493" s="158"/>
      <c r="K493" s="40"/>
      <c r="L493" s="40"/>
      <c r="M493" s="40"/>
      <c r="N493" s="41"/>
      <c r="O493" s="42"/>
      <c r="P493" s="158"/>
      <c r="Q493" s="158"/>
      <c r="R493" s="158"/>
      <c r="S493" s="158"/>
      <c r="T493" s="316"/>
    </row>
    <row r="494" spans="1:20" ht="12.75" customHeight="1">
      <c r="A494" s="161"/>
      <c r="B494" s="162"/>
      <c r="C494" s="163"/>
      <c r="D494" s="161"/>
      <c r="E494" s="164"/>
      <c r="F494" s="166"/>
      <c r="G494" s="157"/>
      <c r="H494" s="158"/>
      <c r="I494" s="157"/>
      <c r="J494" s="158"/>
      <c r="K494" s="40"/>
      <c r="L494" s="40"/>
      <c r="M494" s="43"/>
      <c r="N494" s="41"/>
      <c r="O494" s="42"/>
      <c r="P494" s="158"/>
      <c r="Q494" s="158"/>
      <c r="R494" s="158"/>
      <c r="S494" s="158"/>
      <c r="T494" s="316"/>
    </row>
    <row r="495" spans="1:20" ht="12.75" customHeight="1">
      <c r="A495" s="161"/>
      <c r="B495" s="162"/>
      <c r="C495" s="163"/>
      <c r="D495" s="161"/>
      <c r="E495" s="164"/>
      <c r="F495" s="167"/>
      <c r="G495" s="157"/>
      <c r="H495" s="158"/>
      <c r="I495" s="157"/>
      <c r="J495" s="158"/>
      <c r="K495" s="40"/>
      <c r="L495" s="40"/>
      <c r="M495" s="40"/>
      <c r="N495" s="41"/>
      <c r="O495" s="42"/>
      <c r="P495" s="158"/>
      <c r="Q495" s="158"/>
      <c r="R495" s="158"/>
      <c r="S495" s="158"/>
      <c r="T495" s="316"/>
    </row>
    <row r="496" spans="1:20" ht="12.75" customHeight="1">
      <c r="A496" s="161"/>
      <c r="B496" s="162"/>
      <c r="C496" s="163" t="s">
        <v>463</v>
      </c>
      <c r="D496" s="161"/>
      <c r="E496" s="164"/>
      <c r="F496" s="165"/>
      <c r="G496" s="157"/>
      <c r="H496" s="158"/>
      <c r="I496" s="157"/>
      <c r="J496" s="158"/>
      <c r="K496" s="40"/>
      <c r="L496" s="40"/>
      <c r="M496" s="40"/>
      <c r="N496" s="41"/>
      <c r="O496" s="42"/>
      <c r="P496" s="158"/>
      <c r="Q496" s="158"/>
      <c r="R496" s="158"/>
      <c r="S496" s="158"/>
      <c r="T496" s="148">
        <f>(T492*100%)/'Cav-Nax-2'!T401</f>
        <v>6.1783866792268494E-2</v>
      </c>
    </row>
    <row r="497" spans="1:22" ht="12.75" customHeight="1">
      <c r="A497" s="161"/>
      <c r="B497" s="162"/>
      <c r="C497" s="163"/>
      <c r="D497" s="161"/>
      <c r="E497" s="164"/>
      <c r="F497" s="166"/>
      <c r="G497" s="157"/>
      <c r="H497" s="158"/>
      <c r="I497" s="157"/>
      <c r="J497" s="158"/>
      <c r="K497" s="40"/>
      <c r="L497" s="40"/>
      <c r="M497" s="40"/>
      <c r="N497" s="41"/>
      <c r="O497" s="42"/>
      <c r="P497" s="158"/>
      <c r="Q497" s="158"/>
      <c r="R497" s="158"/>
      <c r="S497" s="158"/>
      <c r="T497" s="148"/>
    </row>
    <row r="498" spans="1:22" ht="12.75" customHeight="1">
      <c r="A498" s="161"/>
      <c r="B498" s="162"/>
      <c r="C498" s="163"/>
      <c r="D498" s="161"/>
      <c r="E498" s="164"/>
      <c r="F498" s="166"/>
      <c r="G498" s="157"/>
      <c r="H498" s="158"/>
      <c r="I498" s="157"/>
      <c r="J498" s="158"/>
      <c r="K498" s="40"/>
      <c r="L498" s="40"/>
      <c r="M498" s="43"/>
      <c r="N498" s="41"/>
      <c r="O498" s="42"/>
      <c r="P498" s="158"/>
      <c r="Q498" s="158"/>
      <c r="R498" s="158"/>
      <c r="S498" s="158"/>
      <c r="T498" s="148"/>
    </row>
    <row r="499" spans="1:22" ht="12.75" customHeight="1">
      <c r="A499" s="161"/>
      <c r="B499" s="162"/>
      <c r="C499" s="163"/>
      <c r="D499" s="161"/>
      <c r="E499" s="164"/>
      <c r="F499" s="167"/>
      <c r="G499" s="157"/>
      <c r="H499" s="158"/>
      <c r="I499" s="157"/>
      <c r="J499" s="158"/>
      <c r="K499" s="40"/>
      <c r="L499" s="40"/>
      <c r="M499" s="40"/>
      <c r="N499" s="41"/>
      <c r="O499" s="42"/>
      <c r="P499" s="158"/>
      <c r="Q499" s="158"/>
      <c r="R499" s="158"/>
      <c r="S499" s="158"/>
      <c r="T499" s="148"/>
    </row>
    <row r="500" spans="1:22" ht="24.75" customHeight="1">
      <c r="A500" s="102"/>
      <c r="B500" s="103"/>
      <c r="C500" s="387" t="s">
        <v>564</v>
      </c>
      <c r="D500" s="388"/>
      <c r="E500" s="389"/>
      <c r="F500" s="104"/>
      <c r="G500" s="110"/>
      <c r="H500" s="106"/>
      <c r="I500" s="110"/>
      <c r="J500" s="106"/>
      <c r="K500" s="107"/>
      <c r="L500" s="107"/>
      <c r="M500" s="107"/>
      <c r="N500" s="102"/>
      <c r="O500" s="108"/>
      <c r="P500" s="106"/>
      <c r="Q500" s="106"/>
      <c r="R500" s="106"/>
      <c r="S500" s="106"/>
      <c r="T500" s="111">
        <f>'Cav-Nax-2'!T401</f>
        <v>15269.709461941644</v>
      </c>
    </row>
    <row r="501" spans="1:22" ht="24.75" customHeight="1">
      <c r="A501" s="41"/>
      <c r="B501" s="63"/>
      <c r="C501" s="152" t="s">
        <v>565</v>
      </c>
      <c r="D501" s="153"/>
      <c r="E501" s="154"/>
      <c r="F501" s="64"/>
      <c r="G501" s="65"/>
      <c r="H501" s="66"/>
      <c r="I501" s="65"/>
      <c r="J501" s="66"/>
      <c r="K501" s="40"/>
      <c r="L501" s="40"/>
      <c r="M501" s="40"/>
      <c r="N501" s="41"/>
      <c r="O501" s="42"/>
      <c r="P501" s="66"/>
      <c r="Q501" s="66"/>
      <c r="R501" s="66"/>
      <c r="S501" s="66"/>
      <c r="T501" s="67">
        <f>(T500*11%)-V503</f>
        <v>1675.2699455515808</v>
      </c>
      <c r="V501" s="1">
        <f>U385</f>
        <v>3.8</v>
      </c>
    </row>
    <row r="502" spans="1:22" ht="24.75" customHeight="1">
      <c r="A502" s="102"/>
      <c r="B502" s="103"/>
      <c r="C502" s="387" t="s">
        <v>564</v>
      </c>
      <c r="D502" s="388"/>
      <c r="E502" s="389"/>
      <c r="F502" s="104"/>
      <c r="G502" s="110"/>
      <c r="H502" s="106"/>
      <c r="I502" s="110"/>
      <c r="J502" s="106"/>
      <c r="K502" s="107"/>
      <c r="L502" s="107"/>
      <c r="M502" s="107"/>
      <c r="N502" s="102"/>
      <c r="O502" s="108"/>
      <c r="P502" s="106"/>
      <c r="Q502" s="106"/>
      <c r="R502" s="106"/>
      <c r="S502" s="106"/>
      <c r="T502" s="111">
        <f>SUM(T500:T501)</f>
        <v>16944.979407493225</v>
      </c>
      <c r="V502" s="1">
        <f>1.133*1.02*1.0015</f>
        <v>1.1573934900000002</v>
      </c>
    </row>
    <row r="503" spans="1:22" ht="24.75" customHeight="1">
      <c r="A503" s="41"/>
      <c r="B503" s="63"/>
      <c r="C503" s="152" t="s">
        <v>566</v>
      </c>
      <c r="D503" s="153"/>
      <c r="E503" s="154"/>
      <c r="F503" s="64"/>
      <c r="G503" s="65"/>
      <c r="H503" s="66"/>
      <c r="I503" s="65"/>
      <c r="J503" s="66"/>
      <c r="K503" s="40"/>
      <c r="L503" s="40"/>
      <c r="M503" s="40"/>
      <c r="N503" s="41"/>
      <c r="O503" s="42"/>
      <c r="P503" s="66"/>
      <c r="Q503" s="66"/>
      <c r="R503" s="66"/>
      <c r="S503" s="66"/>
      <c r="T503" s="67">
        <f>T502*20%</f>
        <v>3388.9958814986453</v>
      </c>
      <c r="V503" s="1">
        <f>V501*V502</f>
        <v>4.3980952620000009</v>
      </c>
    </row>
    <row r="504" spans="1:22" ht="24.75" customHeight="1">
      <c r="A504" s="102"/>
      <c r="B504" s="103"/>
      <c r="C504" s="387" t="s">
        <v>567</v>
      </c>
      <c r="D504" s="388"/>
      <c r="E504" s="389"/>
      <c r="F504" s="104"/>
      <c r="G504" s="110"/>
      <c r="H504" s="106"/>
      <c r="I504" s="110"/>
      <c r="J504" s="106"/>
      <c r="K504" s="107"/>
      <c r="L504" s="107"/>
      <c r="M504" s="107"/>
      <c r="N504" s="102"/>
      <c r="O504" s="108"/>
      <c r="P504" s="106"/>
      <c r="Q504" s="106"/>
      <c r="R504" s="106"/>
      <c r="S504" s="106"/>
      <c r="T504" s="111">
        <f>SUM(T502:T503)</f>
        <v>20333.975288991871</v>
      </c>
      <c r="V504" s="112">
        <f>(V503*100%)/T500</f>
        <v>2.8802743581741693E-4</v>
      </c>
    </row>
    <row r="505" spans="1:22" ht="24.75" customHeight="1">
      <c r="A505" s="102"/>
      <c r="B505" s="103"/>
      <c r="C505" s="387" t="s">
        <v>568</v>
      </c>
      <c r="D505" s="388"/>
      <c r="E505" s="389"/>
      <c r="F505" s="104"/>
      <c r="G505" s="105"/>
      <c r="H505" s="106"/>
      <c r="I505" s="105"/>
      <c r="J505" s="106"/>
      <c r="K505" s="107"/>
      <c r="L505" s="107"/>
      <c r="M505" s="107"/>
      <c r="N505" s="102"/>
      <c r="O505" s="108"/>
      <c r="P505" s="106"/>
      <c r="Q505" s="106"/>
      <c r="R505" s="106"/>
      <c r="S505" s="109"/>
      <c r="T505" s="113">
        <f>T496+T424+T368+T340+T304+T284+T268+T240+T220+T168+T144+T120+T44</f>
        <v>1.0010980112784946</v>
      </c>
    </row>
    <row r="506" spans="1:22" ht="12.75" customHeight="1">
      <c r="A506" s="77"/>
      <c r="B506" s="81"/>
      <c r="C506" s="81"/>
      <c r="D506" s="77"/>
      <c r="E506" s="82"/>
      <c r="F506" s="78"/>
      <c r="G506" s="83"/>
      <c r="H506" s="79"/>
      <c r="I506" s="83"/>
      <c r="J506" s="79"/>
      <c r="K506" s="84"/>
      <c r="L506" s="84"/>
      <c r="M506" s="84"/>
      <c r="N506" s="77"/>
      <c r="O506" s="80"/>
      <c r="P506" s="79"/>
      <c r="Q506" s="79"/>
      <c r="R506" s="79"/>
    </row>
    <row r="507" spans="1:22" ht="12.75" customHeight="1">
      <c r="A507" s="94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</row>
    <row r="508" spans="1:22" ht="12.75" customHeight="1">
      <c r="A508" s="399" t="s">
        <v>176</v>
      </c>
      <c r="B508" s="399"/>
      <c r="C508" s="399"/>
      <c r="D508" s="399"/>
      <c r="E508" s="399"/>
      <c r="F508" s="399"/>
      <c r="G508" s="399"/>
      <c r="H508" s="399"/>
      <c r="I508" s="399"/>
      <c r="J508" s="399"/>
      <c r="K508" s="399"/>
      <c r="L508" s="399"/>
      <c r="M508" s="399"/>
      <c r="N508" s="399"/>
      <c r="O508" s="399"/>
      <c r="P508" s="399"/>
      <c r="Q508" s="399"/>
      <c r="R508" s="399"/>
      <c r="S508" s="399"/>
      <c r="T508" s="399"/>
    </row>
    <row r="509" spans="1:22" ht="12.75" customHeight="1">
      <c r="A509" s="77"/>
      <c r="B509" s="81"/>
      <c r="C509" s="81"/>
      <c r="D509" s="77"/>
      <c r="E509" s="82"/>
      <c r="F509" s="78"/>
      <c r="G509" s="83"/>
      <c r="H509" s="79"/>
      <c r="I509" s="83"/>
      <c r="J509" s="79"/>
      <c r="K509" s="84"/>
      <c r="L509" s="84"/>
      <c r="M509" s="84"/>
      <c r="N509" s="77"/>
      <c r="O509" s="80"/>
      <c r="P509" s="79"/>
      <c r="Q509" s="79"/>
      <c r="R509" s="79"/>
    </row>
    <row r="510" spans="1:22" ht="12.75" customHeight="1">
      <c r="P510" s="12"/>
    </row>
    <row r="511" spans="1:22" ht="12.75" customHeight="1">
      <c r="A511" s="255" t="s">
        <v>174</v>
      </c>
      <c r="B511" s="255"/>
      <c r="C511" s="255"/>
      <c r="D511" s="255"/>
      <c r="E511" s="255"/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  <c r="R511" s="255"/>
      <c r="S511" s="255"/>
      <c r="T511" s="255"/>
    </row>
    <row r="512" spans="1:22" ht="12.75" customHeight="1"/>
    <row r="513" spans="1:20" ht="12.75" customHeight="1"/>
    <row r="514" spans="1:20" ht="12.75" customHeight="1">
      <c r="A514" s="147" t="s">
        <v>279</v>
      </c>
      <c r="B514" s="147"/>
      <c r="C514" s="147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</row>
    <row r="515" spans="1:20" ht="12.75" customHeight="1">
      <c r="A515" s="4"/>
    </row>
    <row r="516" spans="1:20" ht="12.75" customHeight="1">
      <c r="A516" s="147" t="s">
        <v>280</v>
      </c>
      <c r="B516" s="147"/>
      <c r="C516" s="147"/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</row>
    <row r="517" spans="1:20" ht="12.75" customHeight="1"/>
    <row r="518" spans="1:20" ht="12.75" customHeight="1"/>
    <row r="519" spans="1:20" ht="12.75" customHeight="1"/>
    <row r="520" spans="1:20" ht="12.75" customHeight="1">
      <c r="S520" s="112"/>
    </row>
    <row r="521" spans="1:20" ht="12.75" customHeight="1"/>
    <row r="522" spans="1:20" ht="12.75" customHeight="1"/>
    <row r="523" spans="1:20" ht="12.75" customHeight="1"/>
    <row r="524" spans="1:20" ht="12.75" customHeight="1"/>
    <row r="525" spans="1:20" ht="12.75" customHeight="1"/>
    <row r="526" spans="1:20" ht="12.75" customHeight="1"/>
    <row r="527" spans="1:20" ht="12.75" customHeight="1"/>
    <row r="528" spans="1:20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spans="1:18" ht="12.75" customHeight="1"/>
    <row r="546" spans="1:18" ht="12.75" customHeight="1"/>
    <row r="547" spans="1:18" ht="12.75" customHeight="1"/>
    <row r="548" spans="1:18" ht="12.75" customHeight="1"/>
    <row r="550" spans="1:18" ht="3" customHeight="1"/>
    <row r="551" spans="1:18" ht="12.75" customHeight="1"/>
    <row r="552" spans="1:18" ht="3.75" customHeight="1"/>
    <row r="554" spans="1:18" ht="3" customHeight="1"/>
    <row r="555" spans="1:18" ht="12.75" customHeight="1"/>
    <row r="556" spans="1:18" ht="3.75" customHeight="1"/>
    <row r="559" spans="1:18" s="4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</sheetData>
  <mergeCells count="1862">
    <mergeCell ref="J3:K3"/>
    <mergeCell ref="L3:O3"/>
    <mergeCell ref="A508:T508"/>
    <mergeCell ref="A511:T511"/>
    <mergeCell ref="A12:A15"/>
    <mergeCell ref="B12:B15"/>
    <mergeCell ref="C12:C15"/>
    <mergeCell ref="D12:D15"/>
    <mergeCell ref="E12:E15"/>
    <mergeCell ref="F12:F15"/>
    <mergeCell ref="G7:O8"/>
    <mergeCell ref="P7:P9"/>
    <mergeCell ref="Q7:Q9"/>
    <mergeCell ref="S7:S9"/>
    <mergeCell ref="T7:T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S16:S19"/>
    <mergeCell ref="T16:T19"/>
    <mergeCell ref="A20:A23"/>
    <mergeCell ref="B20:B23"/>
    <mergeCell ref="G20:G23"/>
    <mergeCell ref="H20:H23"/>
    <mergeCell ref="H16:H19"/>
    <mergeCell ref="I16:I19"/>
    <mergeCell ref="J16:J19"/>
    <mergeCell ref="P16:P19"/>
    <mergeCell ref="Q16:Q19"/>
    <mergeCell ref="R16:R19"/>
    <mergeCell ref="R12:R15"/>
    <mergeCell ref="S12:S15"/>
    <mergeCell ref="T12:T15"/>
    <mergeCell ref="A16:A19"/>
    <mergeCell ref="B16:B19"/>
    <mergeCell ref="C16:C19"/>
    <mergeCell ref="D16:D19"/>
    <mergeCell ref="E16:E19"/>
    <mergeCell ref="F16:F19"/>
    <mergeCell ref="G16:G19"/>
    <mergeCell ref="G12:G15"/>
    <mergeCell ref="H12:H15"/>
    <mergeCell ref="I12:I15"/>
    <mergeCell ref="J12:J15"/>
    <mergeCell ref="P12:P15"/>
    <mergeCell ref="Q12:Q15"/>
    <mergeCell ref="A28:A31"/>
    <mergeCell ref="B28:B31"/>
    <mergeCell ref="C28:C31"/>
    <mergeCell ref="D28:D31"/>
    <mergeCell ref="E28:E31"/>
    <mergeCell ref="F28:F31"/>
    <mergeCell ref="J24:J27"/>
    <mergeCell ref="P24:P27"/>
    <mergeCell ref="Q24:Q27"/>
    <mergeCell ref="R24:R27"/>
    <mergeCell ref="S24:S27"/>
    <mergeCell ref="T24:T27"/>
    <mergeCell ref="T20:T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I20:I23"/>
    <mergeCell ref="J20:J23"/>
    <mergeCell ref="P20:P23"/>
    <mergeCell ref="Q20:Q23"/>
    <mergeCell ref="R20:R23"/>
    <mergeCell ref="S20:S23"/>
    <mergeCell ref="C20:C23"/>
    <mergeCell ref="D20:D23"/>
    <mergeCell ref="E20:E23"/>
    <mergeCell ref="F20:F23"/>
    <mergeCell ref="S32:S35"/>
    <mergeCell ref="T32:T35"/>
    <mergeCell ref="A36:A39"/>
    <mergeCell ref="B36:B39"/>
    <mergeCell ref="C36:C39"/>
    <mergeCell ref="D36:D39"/>
    <mergeCell ref="E36:E39"/>
    <mergeCell ref="F36:F39"/>
    <mergeCell ref="G36:G39"/>
    <mergeCell ref="H36:H39"/>
    <mergeCell ref="H32:H35"/>
    <mergeCell ref="I32:I35"/>
    <mergeCell ref="J32:J35"/>
    <mergeCell ref="P32:P35"/>
    <mergeCell ref="Q32:Q35"/>
    <mergeCell ref="R32:R35"/>
    <mergeCell ref="R28:R31"/>
    <mergeCell ref="S28:S31"/>
    <mergeCell ref="T28:T31"/>
    <mergeCell ref="A32:A35"/>
    <mergeCell ref="B32:B35"/>
    <mergeCell ref="C32:C35"/>
    <mergeCell ref="D32:D35"/>
    <mergeCell ref="E32:E35"/>
    <mergeCell ref="F32:F35"/>
    <mergeCell ref="G32:G35"/>
    <mergeCell ref="G28:G31"/>
    <mergeCell ref="H28:H31"/>
    <mergeCell ref="I28:I31"/>
    <mergeCell ref="J28:J31"/>
    <mergeCell ref="P28:P31"/>
    <mergeCell ref="Q28:Q31"/>
    <mergeCell ref="A52:A55"/>
    <mergeCell ref="B52:B55"/>
    <mergeCell ref="C52:C55"/>
    <mergeCell ref="D52:D55"/>
    <mergeCell ref="E52:E55"/>
    <mergeCell ref="F52:F55"/>
    <mergeCell ref="J48:J51"/>
    <mergeCell ref="P48:P51"/>
    <mergeCell ref="Q48:Q51"/>
    <mergeCell ref="R48:R51"/>
    <mergeCell ref="S48:S51"/>
    <mergeCell ref="T48:T51"/>
    <mergeCell ref="T36:T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I36:I39"/>
    <mergeCell ref="J36:J39"/>
    <mergeCell ref="P36:P39"/>
    <mergeCell ref="Q36:Q39"/>
    <mergeCell ref="R36:R39"/>
    <mergeCell ref="S36:S39"/>
    <mergeCell ref="A40:A43"/>
    <mergeCell ref="B40:B43"/>
    <mergeCell ref="C40:C43"/>
    <mergeCell ref="D40:D43"/>
    <mergeCell ref="S56:S59"/>
    <mergeCell ref="T56:T59"/>
    <mergeCell ref="A60:A63"/>
    <mergeCell ref="B60:B63"/>
    <mergeCell ref="C60:C63"/>
    <mergeCell ref="D60:D63"/>
    <mergeCell ref="E60:E63"/>
    <mergeCell ref="F60:F63"/>
    <mergeCell ref="G60:G63"/>
    <mergeCell ref="H60:H63"/>
    <mergeCell ref="H56:H59"/>
    <mergeCell ref="I56:I59"/>
    <mergeCell ref="J56:J59"/>
    <mergeCell ref="P56:P59"/>
    <mergeCell ref="Q56:Q59"/>
    <mergeCell ref="R56:R59"/>
    <mergeCell ref="R52:R55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G52:G55"/>
    <mergeCell ref="H52:H55"/>
    <mergeCell ref="I52:I55"/>
    <mergeCell ref="J52:J55"/>
    <mergeCell ref="P52:P55"/>
    <mergeCell ref="Q52:Q55"/>
    <mergeCell ref="A68:A71"/>
    <mergeCell ref="B68:B71"/>
    <mergeCell ref="C68:C71"/>
    <mergeCell ref="D68:D71"/>
    <mergeCell ref="E68:E71"/>
    <mergeCell ref="F68:F71"/>
    <mergeCell ref="J64:J67"/>
    <mergeCell ref="P64:P67"/>
    <mergeCell ref="Q64:Q67"/>
    <mergeCell ref="R64:R67"/>
    <mergeCell ref="S64:S67"/>
    <mergeCell ref="T64:T67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60:I63"/>
    <mergeCell ref="J60:J63"/>
    <mergeCell ref="P60:P63"/>
    <mergeCell ref="Q60:Q63"/>
    <mergeCell ref="R60:R63"/>
    <mergeCell ref="S60:S63"/>
    <mergeCell ref="S72:S75"/>
    <mergeCell ref="T72:T75"/>
    <mergeCell ref="A76:A79"/>
    <mergeCell ref="B76:B79"/>
    <mergeCell ref="C76:C79"/>
    <mergeCell ref="D76:D79"/>
    <mergeCell ref="E76:E79"/>
    <mergeCell ref="F76:F79"/>
    <mergeCell ref="G76:G79"/>
    <mergeCell ref="H76:H79"/>
    <mergeCell ref="H72:H75"/>
    <mergeCell ref="I72:I75"/>
    <mergeCell ref="J72:J75"/>
    <mergeCell ref="P72:P75"/>
    <mergeCell ref="Q72:Q75"/>
    <mergeCell ref="R72:R75"/>
    <mergeCell ref="R68:R71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G68:G71"/>
    <mergeCell ref="H68:H71"/>
    <mergeCell ref="I68:I71"/>
    <mergeCell ref="J68:J71"/>
    <mergeCell ref="P68:P71"/>
    <mergeCell ref="Q68:Q71"/>
    <mergeCell ref="A84:A87"/>
    <mergeCell ref="B84:B87"/>
    <mergeCell ref="C84:C87"/>
    <mergeCell ref="D84:D87"/>
    <mergeCell ref="E84:E87"/>
    <mergeCell ref="F84:F87"/>
    <mergeCell ref="J80:J83"/>
    <mergeCell ref="P80:P83"/>
    <mergeCell ref="Q80:Q83"/>
    <mergeCell ref="R80:R83"/>
    <mergeCell ref="S80:S83"/>
    <mergeCell ref="T80:T83"/>
    <mergeCell ref="T76:T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I76:I79"/>
    <mergeCell ref="J76:J79"/>
    <mergeCell ref="P76:P79"/>
    <mergeCell ref="Q76:Q79"/>
    <mergeCell ref="R76:R79"/>
    <mergeCell ref="S76:S79"/>
    <mergeCell ref="S88:S91"/>
    <mergeCell ref="T88:T91"/>
    <mergeCell ref="A92:A95"/>
    <mergeCell ref="B92:B95"/>
    <mergeCell ref="C92:C95"/>
    <mergeCell ref="D92:D95"/>
    <mergeCell ref="E92:E95"/>
    <mergeCell ref="F92:F95"/>
    <mergeCell ref="G92:G95"/>
    <mergeCell ref="H92:H95"/>
    <mergeCell ref="H88:H91"/>
    <mergeCell ref="I88:I91"/>
    <mergeCell ref="J88:J91"/>
    <mergeCell ref="P88:P91"/>
    <mergeCell ref="Q88:Q91"/>
    <mergeCell ref="R88:R91"/>
    <mergeCell ref="R84:R87"/>
    <mergeCell ref="S84:S87"/>
    <mergeCell ref="T84:T87"/>
    <mergeCell ref="A88:A91"/>
    <mergeCell ref="B88:B91"/>
    <mergeCell ref="C88:C91"/>
    <mergeCell ref="D88:D91"/>
    <mergeCell ref="E88:E91"/>
    <mergeCell ref="F88:F91"/>
    <mergeCell ref="G88:G91"/>
    <mergeCell ref="G84:G87"/>
    <mergeCell ref="H84:H87"/>
    <mergeCell ref="I84:I87"/>
    <mergeCell ref="J84:J87"/>
    <mergeCell ref="P84:P87"/>
    <mergeCell ref="Q84:Q87"/>
    <mergeCell ref="A100:A103"/>
    <mergeCell ref="B100:B103"/>
    <mergeCell ref="C100:C103"/>
    <mergeCell ref="D100:D103"/>
    <mergeCell ref="E100:E103"/>
    <mergeCell ref="F100:F103"/>
    <mergeCell ref="J96:J99"/>
    <mergeCell ref="P96:P99"/>
    <mergeCell ref="Q96:Q99"/>
    <mergeCell ref="R96:R99"/>
    <mergeCell ref="S96:S99"/>
    <mergeCell ref="T96:T99"/>
    <mergeCell ref="T92:T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I92:I95"/>
    <mergeCell ref="J92:J95"/>
    <mergeCell ref="P92:P95"/>
    <mergeCell ref="Q92:Q95"/>
    <mergeCell ref="R92:R95"/>
    <mergeCell ref="S92:S95"/>
    <mergeCell ref="S104:S107"/>
    <mergeCell ref="T104:T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H104:H107"/>
    <mergeCell ref="I104:I107"/>
    <mergeCell ref="J104:J107"/>
    <mergeCell ref="P104:P107"/>
    <mergeCell ref="Q104:Q107"/>
    <mergeCell ref="R104:R107"/>
    <mergeCell ref="R100:R103"/>
    <mergeCell ref="S100:S103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S112:S115"/>
    <mergeCell ref="T112:T115"/>
    <mergeCell ref="T108:T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I108:I111"/>
    <mergeCell ref="J108:J111"/>
    <mergeCell ref="P108:P111"/>
    <mergeCell ref="Q108:Q111"/>
    <mergeCell ref="R108:R111"/>
    <mergeCell ref="S108:S111"/>
    <mergeCell ref="H132:H135"/>
    <mergeCell ref="H128:H131"/>
    <mergeCell ref="I128:I131"/>
    <mergeCell ref="J128:J131"/>
    <mergeCell ref="P128:P131"/>
    <mergeCell ref="Q128:Q131"/>
    <mergeCell ref="R128:R131"/>
    <mergeCell ref="R124:R127"/>
    <mergeCell ref="S124:S127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G124:G127"/>
    <mergeCell ref="H124:H127"/>
    <mergeCell ref="I124:I127"/>
    <mergeCell ref="J124:J127"/>
    <mergeCell ref="P124:P127"/>
    <mergeCell ref="Q124:Q127"/>
    <mergeCell ref="A124:A127"/>
    <mergeCell ref="B124:B127"/>
    <mergeCell ref="C124:C127"/>
    <mergeCell ref="D124:D127"/>
    <mergeCell ref="E124:E127"/>
    <mergeCell ref="F124:F127"/>
    <mergeCell ref="A148:A151"/>
    <mergeCell ref="B148:B151"/>
    <mergeCell ref="C148:C151"/>
    <mergeCell ref="D148:D151"/>
    <mergeCell ref="E148:E151"/>
    <mergeCell ref="F148:F151"/>
    <mergeCell ref="J136:J139"/>
    <mergeCell ref="P136:P139"/>
    <mergeCell ref="Q136:Q139"/>
    <mergeCell ref="R136:R139"/>
    <mergeCell ref="S136:S139"/>
    <mergeCell ref="T136:T139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I132:I135"/>
    <mergeCell ref="J132:J135"/>
    <mergeCell ref="P132:P135"/>
    <mergeCell ref="Q132:Q135"/>
    <mergeCell ref="R132:R135"/>
    <mergeCell ref="S132:S135"/>
    <mergeCell ref="A132:A135"/>
    <mergeCell ref="B132:B135"/>
    <mergeCell ref="C132:C135"/>
    <mergeCell ref="D132:D135"/>
    <mergeCell ref="S152:S155"/>
    <mergeCell ref="T152:T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52:H155"/>
    <mergeCell ref="I152:I155"/>
    <mergeCell ref="J152:J155"/>
    <mergeCell ref="P152:P155"/>
    <mergeCell ref="Q152:Q155"/>
    <mergeCell ref="R152:R155"/>
    <mergeCell ref="R148:R151"/>
    <mergeCell ref="S148:S151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G148:G151"/>
    <mergeCell ref="H148:H151"/>
    <mergeCell ref="I148:I151"/>
    <mergeCell ref="J148:J151"/>
    <mergeCell ref="P148:P151"/>
    <mergeCell ref="Q148:Q151"/>
    <mergeCell ref="A172:A175"/>
    <mergeCell ref="B172:B175"/>
    <mergeCell ref="C172:C175"/>
    <mergeCell ref="D172:D175"/>
    <mergeCell ref="E172:E175"/>
    <mergeCell ref="F172:F175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  <mergeCell ref="S156:S159"/>
    <mergeCell ref="S176:S179"/>
    <mergeCell ref="T176:T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H176:H179"/>
    <mergeCell ref="I176:I179"/>
    <mergeCell ref="J176:J179"/>
    <mergeCell ref="P176:P179"/>
    <mergeCell ref="Q176:Q179"/>
    <mergeCell ref="R176:R179"/>
    <mergeCell ref="R172:R175"/>
    <mergeCell ref="S172:S175"/>
    <mergeCell ref="T172:T175"/>
    <mergeCell ref="A176:A179"/>
    <mergeCell ref="B176:B179"/>
    <mergeCell ref="C176:C179"/>
    <mergeCell ref="D176:D179"/>
    <mergeCell ref="E176:E179"/>
    <mergeCell ref="F176:F179"/>
    <mergeCell ref="G176:G179"/>
    <mergeCell ref="G172:G175"/>
    <mergeCell ref="H172:H175"/>
    <mergeCell ref="I172:I175"/>
    <mergeCell ref="J172:J175"/>
    <mergeCell ref="P172:P175"/>
    <mergeCell ref="Q172:Q175"/>
    <mergeCell ref="A188:A191"/>
    <mergeCell ref="B188:B191"/>
    <mergeCell ref="C188:C191"/>
    <mergeCell ref="D188:D191"/>
    <mergeCell ref="E188:E191"/>
    <mergeCell ref="F188:F191"/>
    <mergeCell ref="J184:J187"/>
    <mergeCell ref="P184:P187"/>
    <mergeCell ref="Q184:Q187"/>
    <mergeCell ref="R184:R187"/>
    <mergeCell ref="S184:S187"/>
    <mergeCell ref="T184:T187"/>
    <mergeCell ref="T180:T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I180:I183"/>
    <mergeCell ref="J180:J183"/>
    <mergeCell ref="P180:P183"/>
    <mergeCell ref="Q180:Q183"/>
    <mergeCell ref="R180:R183"/>
    <mergeCell ref="S180:S183"/>
    <mergeCell ref="S192:S195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H192:H195"/>
    <mergeCell ref="I192:I195"/>
    <mergeCell ref="J192:J195"/>
    <mergeCell ref="P192:P195"/>
    <mergeCell ref="Q192:Q195"/>
    <mergeCell ref="R192:R195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S200:S203"/>
    <mergeCell ref="T200:T203"/>
    <mergeCell ref="T196:T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96:I199"/>
    <mergeCell ref="J196:J199"/>
    <mergeCell ref="P196:P199"/>
    <mergeCell ref="Q196:Q199"/>
    <mergeCell ref="R196:R199"/>
    <mergeCell ref="S196:S199"/>
    <mergeCell ref="H212:H215"/>
    <mergeCell ref="H208:H211"/>
    <mergeCell ref="I208:I211"/>
    <mergeCell ref="J208:J211"/>
    <mergeCell ref="P208:P211"/>
    <mergeCell ref="Q208:Q211"/>
    <mergeCell ref="R208:R211"/>
    <mergeCell ref="R204:R207"/>
    <mergeCell ref="S204:S207"/>
    <mergeCell ref="T204:T207"/>
    <mergeCell ref="A208:A211"/>
    <mergeCell ref="B208:B211"/>
    <mergeCell ref="C208:C211"/>
    <mergeCell ref="D208:D211"/>
    <mergeCell ref="E208:E211"/>
    <mergeCell ref="F208:F211"/>
    <mergeCell ref="G208:G211"/>
    <mergeCell ref="G204:G207"/>
    <mergeCell ref="H204:H207"/>
    <mergeCell ref="I204:I207"/>
    <mergeCell ref="J204:J207"/>
    <mergeCell ref="P204:P207"/>
    <mergeCell ref="Q204:Q207"/>
    <mergeCell ref="A204:A207"/>
    <mergeCell ref="B204:B207"/>
    <mergeCell ref="C204:C207"/>
    <mergeCell ref="D204:D207"/>
    <mergeCell ref="E204:E207"/>
    <mergeCell ref="F204:F207"/>
    <mergeCell ref="A228:A231"/>
    <mergeCell ref="B228:B231"/>
    <mergeCell ref="C228:C231"/>
    <mergeCell ref="D228:D231"/>
    <mergeCell ref="E228:E231"/>
    <mergeCell ref="F228:F231"/>
    <mergeCell ref="J224:J227"/>
    <mergeCell ref="P224:P227"/>
    <mergeCell ref="Q224:Q227"/>
    <mergeCell ref="R224:R227"/>
    <mergeCell ref="S224:S227"/>
    <mergeCell ref="T224:T227"/>
    <mergeCell ref="T212:T215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I212:I215"/>
    <mergeCell ref="J212:J215"/>
    <mergeCell ref="P212:P215"/>
    <mergeCell ref="Q212:Q215"/>
    <mergeCell ref="R212:R215"/>
    <mergeCell ref="S212:S215"/>
    <mergeCell ref="A212:A215"/>
    <mergeCell ref="B212:B215"/>
    <mergeCell ref="C212:C215"/>
    <mergeCell ref="D212:D215"/>
    <mergeCell ref="S232:S235"/>
    <mergeCell ref="T232:T23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32:H235"/>
    <mergeCell ref="I232:I235"/>
    <mergeCell ref="J232:J235"/>
    <mergeCell ref="P232:P235"/>
    <mergeCell ref="Q232:Q235"/>
    <mergeCell ref="R232:R235"/>
    <mergeCell ref="R228:R231"/>
    <mergeCell ref="S228:S231"/>
    <mergeCell ref="T228:T231"/>
    <mergeCell ref="A232:A235"/>
    <mergeCell ref="B232:B235"/>
    <mergeCell ref="C232:C235"/>
    <mergeCell ref="D232:D235"/>
    <mergeCell ref="E232:E235"/>
    <mergeCell ref="F232:F235"/>
    <mergeCell ref="G232:G235"/>
    <mergeCell ref="G228:G231"/>
    <mergeCell ref="H228:H231"/>
    <mergeCell ref="I228:I231"/>
    <mergeCell ref="J228:J231"/>
    <mergeCell ref="P228:P231"/>
    <mergeCell ref="Q228:Q231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A252:A255"/>
    <mergeCell ref="B252:B255"/>
    <mergeCell ref="C252:C255"/>
    <mergeCell ref="D252:D255"/>
    <mergeCell ref="E252:E255"/>
    <mergeCell ref="F252:F255"/>
    <mergeCell ref="J272:J275"/>
    <mergeCell ref="P272:P275"/>
    <mergeCell ref="Q272:Q275"/>
    <mergeCell ref="R272:R275"/>
    <mergeCell ref="S272:S275"/>
    <mergeCell ref="T272:T275"/>
    <mergeCell ref="T260:T263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I260:I263"/>
    <mergeCell ref="J260:J263"/>
    <mergeCell ref="P260:P263"/>
    <mergeCell ref="Q260:Q263"/>
    <mergeCell ref="R260:R263"/>
    <mergeCell ref="S260:S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A264:A267"/>
    <mergeCell ref="D264:D267"/>
    <mergeCell ref="G292:G295"/>
    <mergeCell ref="H292:H295"/>
    <mergeCell ref="H288:H291"/>
    <mergeCell ref="I288:I291"/>
    <mergeCell ref="J288:J291"/>
    <mergeCell ref="P288:P291"/>
    <mergeCell ref="Q288:Q291"/>
    <mergeCell ref="R288:R291"/>
    <mergeCell ref="R276:R279"/>
    <mergeCell ref="S276:S279"/>
    <mergeCell ref="T276:T279"/>
    <mergeCell ref="A288:A291"/>
    <mergeCell ref="B288:B291"/>
    <mergeCell ref="C288:C291"/>
    <mergeCell ref="D288:D291"/>
    <mergeCell ref="E288:E291"/>
    <mergeCell ref="F288:F291"/>
    <mergeCell ref="G288:G291"/>
    <mergeCell ref="G276:G279"/>
    <mergeCell ref="H276:H279"/>
    <mergeCell ref="I276:I279"/>
    <mergeCell ref="J276:J279"/>
    <mergeCell ref="P276:P279"/>
    <mergeCell ref="Q276:Q279"/>
    <mergeCell ref="A276:A279"/>
    <mergeCell ref="B276:B279"/>
    <mergeCell ref="C276:C279"/>
    <mergeCell ref="D276:D279"/>
    <mergeCell ref="E276:E279"/>
    <mergeCell ref="F276:F279"/>
    <mergeCell ref="A308:A311"/>
    <mergeCell ref="B308:B311"/>
    <mergeCell ref="C308:C311"/>
    <mergeCell ref="D308:D311"/>
    <mergeCell ref="E308:E311"/>
    <mergeCell ref="F308:F311"/>
    <mergeCell ref="J296:J299"/>
    <mergeCell ref="P296:P299"/>
    <mergeCell ref="Q296:Q299"/>
    <mergeCell ref="R296:R299"/>
    <mergeCell ref="S296:S299"/>
    <mergeCell ref="T296:T299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I292:I295"/>
    <mergeCell ref="J292:J295"/>
    <mergeCell ref="P292:P295"/>
    <mergeCell ref="Q292:Q295"/>
    <mergeCell ref="R292:R295"/>
    <mergeCell ref="S292:S295"/>
    <mergeCell ref="A292:A295"/>
    <mergeCell ref="B292:B295"/>
    <mergeCell ref="C292:C295"/>
    <mergeCell ref="D292:D295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H312:H315"/>
    <mergeCell ref="I312:I315"/>
    <mergeCell ref="J312:J315"/>
    <mergeCell ref="P312:P315"/>
    <mergeCell ref="Q312:Q315"/>
    <mergeCell ref="R312:R315"/>
    <mergeCell ref="R308:R311"/>
    <mergeCell ref="S308:S311"/>
    <mergeCell ref="T308:T311"/>
    <mergeCell ref="A312:A315"/>
    <mergeCell ref="B312:B315"/>
    <mergeCell ref="C312:C315"/>
    <mergeCell ref="D312:D315"/>
    <mergeCell ref="E312:E315"/>
    <mergeCell ref="F312:F315"/>
    <mergeCell ref="G312:G315"/>
    <mergeCell ref="G308:G311"/>
    <mergeCell ref="H308:H311"/>
    <mergeCell ref="I308:I311"/>
    <mergeCell ref="J308:J311"/>
    <mergeCell ref="P308:P311"/>
    <mergeCell ref="Q308:Q311"/>
    <mergeCell ref="A324:A327"/>
    <mergeCell ref="B324:B327"/>
    <mergeCell ref="C324:C327"/>
    <mergeCell ref="D324:D327"/>
    <mergeCell ref="E324:E327"/>
    <mergeCell ref="F324:F327"/>
    <mergeCell ref="J320:J323"/>
    <mergeCell ref="P320:P323"/>
    <mergeCell ref="Q320:Q323"/>
    <mergeCell ref="R320:R323"/>
    <mergeCell ref="S320:S323"/>
    <mergeCell ref="T320:T323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I316:I319"/>
    <mergeCell ref="J316:J319"/>
    <mergeCell ref="P316:P319"/>
    <mergeCell ref="Q316:Q319"/>
    <mergeCell ref="R316:R319"/>
    <mergeCell ref="S316:S319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H328:H331"/>
    <mergeCell ref="I328:I331"/>
    <mergeCell ref="J328:J331"/>
    <mergeCell ref="P328:P331"/>
    <mergeCell ref="Q328:Q331"/>
    <mergeCell ref="R328:R331"/>
    <mergeCell ref="R324:R327"/>
    <mergeCell ref="S324:S327"/>
    <mergeCell ref="T324:T327"/>
    <mergeCell ref="A328:A331"/>
    <mergeCell ref="B328:B331"/>
    <mergeCell ref="C328:C331"/>
    <mergeCell ref="D328:D331"/>
    <mergeCell ref="E328:E331"/>
    <mergeCell ref="F328:F331"/>
    <mergeCell ref="G328:G331"/>
    <mergeCell ref="G324:G327"/>
    <mergeCell ref="H324:H327"/>
    <mergeCell ref="I324:I327"/>
    <mergeCell ref="J324:J327"/>
    <mergeCell ref="P324:P327"/>
    <mergeCell ref="Q324:Q327"/>
    <mergeCell ref="J344:J347"/>
    <mergeCell ref="P344:P347"/>
    <mergeCell ref="Q344:Q347"/>
    <mergeCell ref="R344:R347"/>
    <mergeCell ref="S344:S347"/>
    <mergeCell ref="T344:T347"/>
    <mergeCell ref="T332:T33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I332:I335"/>
    <mergeCell ref="J332:J335"/>
    <mergeCell ref="P332:P335"/>
    <mergeCell ref="Q332:Q335"/>
    <mergeCell ref="R332:R335"/>
    <mergeCell ref="S332:S335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48:A351"/>
    <mergeCell ref="B348:B351"/>
    <mergeCell ref="C348:C351"/>
    <mergeCell ref="D348:D351"/>
    <mergeCell ref="E348:E351"/>
    <mergeCell ref="F348:F351"/>
    <mergeCell ref="A372:A375"/>
    <mergeCell ref="B372:B375"/>
    <mergeCell ref="C372:C375"/>
    <mergeCell ref="D372:D375"/>
    <mergeCell ref="E372:E375"/>
    <mergeCell ref="F372:F375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A356:A359"/>
    <mergeCell ref="B356:B359"/>
    <mergeCell ref="C356:C359"/>
    <mergeCell ref="D356:D359"/>
    <mergeCell ref="S376:S379"/>
    <mergeCell ref="T376:T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76:H379"/>
    <mergeCell ref="I376:I379"/>
    <mergeCell ref="J376:J379"/>
    <mergeCell ref="P376:P379"/>
    <mergeCell ref="Q376:Q379"/>
    <mergeCell ref="R376:R379"/>
    <mergeCell ref="R372:R375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G372:G375"/>
    <mergeCell ref="H372:H375"/>
    <mergeCell ref="I372:I375"/>
    <mergeCell ref="J372:J375"/>
    <mergeCell ref="P372:P375"/>
    <mergeCell ref="Q372:Q375"/>
    <mergeCell ref="A388:A391"/>
    <mergeCell ref="B388:B391"/>
    <mergeCell ref="C388:C391"/>
    <mergeCell ref="D388:D391"/>
    <mergeCell ref="E388:E391"/>
    <mergeCell ref="F388:F391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H392:H395"/>
    <mergeCell ref="I392:I395"/>
    <mergeCell ref="J392:J395"/>
    <mergeCell ref="P392:P395"/>
    <mergeCell ref="Q392:Q395"/>
    <mergeCell ref="R392:R395"/>
    <mergeCell ref="R388:R391"/>
    <mergeCell ref="S388:S391"/>
    <mergeCell ref="T388:T391"/>
    <mergeCell ref="A392:A395"/>
    <mergeCell ref="B392:B395"/>
    <mergeCell ref="C392:C395"/>
    <mergeCell ref="D392:D395"/>
    <mergeCell ref="E392:E395"/>
    <mergeCell ref="F392:F395"/>
    <mergeCell ref="G392:G395"/>
    <mergeCell ref="G388:G391"/>
    <mergeCell ref="H388:H391"/>
    <mergeCell ref="I388:I391"/>
    <mergeCell ref="J388:J391"/>
    <mergeCell ref="P388:P391"/>
    <mergeCell ref="Q388:Q391"/>
    <mergeCell ref="A404:A407"/>
    <mergeCell ref="B404:B407"/>
    <mergeCell ref="C404:C407"/>
    <mergeCell ref="D404:D407"/>
    <mergeCell ref="E404:E407"/>
    <mergeCell ref="F404:F407"/>
    <mergeCell ref="J400:J403"/>
    <mergeCell ref="P400:P403"/>
    <mergeCell ref="Q400:Q403"/>
    <mergeCell ref="R400:R403"/>
    <mergeCell ref="S400:S403"/>
    <mergeCell ref="T400:T403"/>
    <mergeCell ref="T396:T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I396:I399"/>
    <mergeCell ref="J396:J399"/>
    <mergeCell ref="P396:P399"/>
    <mergeCell ref="Q396:Q399"/>
    <mergeCell ref="R396:R399"/>
    <mergeCell ref="S396:S399"/>
    <mergeCell ref="S408:S411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H408:H411"/>
    <mergeCell ref="I408:I411"/>
    <mergeCell ref="J408:J411"/>
    <mergeCell ref="P408:P411"/>
    <mergeCell ref="Q408:Q411"/>
    <mergeCell ref="R408:R411"/>
    <mergeCell ref="R404:R407"/>
    <mergeCell ref="S404:S407"/>
    <mergeCell ref="T404:T407"/>
    <mergeCell ref="A408:A411"/>
    <mergeCell ref="B408:B411"/>
    <mergeCell ref="C408:C411"/>
    <mergeCell ref="D408:D411"/>
    <mergeCell ref="E408:E411"/>
    <mergeCell ref="F408:F411"/>
    <mergeCell ref="G408:G411"/>
    <mergeCell ref="G404:G407"/>
    <mergeCell ref="H404:H407"/>
    <mergeCell ref="I404:I407"/>
    <mergeCell ref="J404:J407"/>
    <mergeCell ref="P404:P407"/>
    <mergeCell ref="Q404:Q407"/>
    <mergeCell ref="A428:A431"/>
    <mergeCell ref="B428:B431"/>
    <mergeCell ref="C428:C431"/>
    <mergeCell ref="D428:D431"/>
    <mergeCell ref="E428:E431"/>
    <mergeCell ref="F428:F431"/>
    <mergeCell ref="J416:J419"/>
    <mergeCell ref="P416:P419"/>
    <mergeCell ref="Q416:Q419"/>
    <mergeCell ref="R416:R419"/>
    <mergeCell ref="S416:S419"/>
    <mergeCell ref="T416:T419"/>
    <mergeCell ref="T412:T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I412:I415"/>
    <mergeCell ref="J412:J415"/>
    <mergeCell ref="P412:P415"/>
    <mergeCell ref="Q412:Q415"/>
    <mergeCell ref="R412:R415"/>
    <mergeCell ref="S412:S415"/>
    <mergeCell ref="J424:J427"/>
    <mergeCell ref="P424:P427"/>
    <mergeCell ref="Q424:Q427"/>
    <mergeCell ref="R424:R427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H432:H435"/>
    <mergeCell ref="I432:I435"/>
    <mergeCell ref="J432:J435"/>
    <mergeCell ref="P432:P435"/>
    <mergeCell ref="Q432:Q435"/>
    <mergeCell ref="R432:R435"/>
    <mergeCell ref="R428:R43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G428:G431"/>
    <mergeCell ref="H428:H431"/>
    <mergeCell ref="I428:I431"/>
    <mergeCell ref="J428:J431"/>
    <mergeCell ref="P428:P431"/>
    <mergeCell ref="Q428:Q431"/>
    <mergeCell ref="A444:A447"/>
    <mergeCell ref="B444:B447"/>
    <mergeCell ref="C444:C447"/>
    <mergeCell ref="D444:D447"/>
    <mergeCell ref="E444:E447"/>
    <mergeCell ref="F444:F447"/>
    <mergeCell ref="J440:J443"/>
    <mergeCell ref="P440:P443"/>
    <mergeCell ref="Q440:Q443"/>
    <mergeCell ref="R440:R443"/>
    <mergeCell ref="S440:S443"/>
    <mergeCell ref="T440:T443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I436:I439"/>
    <mergeCell ref="J436:J439"/>
    <mergeCell ref="P436:P439"/>
    <mergeCell ref="Q436:Q439"/>
    <mergeCell ref="R436:R439"/>
    <mergeCell ref="S436:S439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J484:J487"/>
    <mergeCell ref="P484:P487"/>
    <mergeCell ref="Q484:Q487"/>
    <mergeCell ref="R484:R487"/>
    <mergeCell ref="S484:S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F40:F43"/>
    <mergeCell ref="C500:E500"/>
    <mergeCell ref="C501:E501"/>
    <mergeCell ref="C502:E502"/>
    <mergeCell ref="C503:E503"/>
    <mergeCell ref="C504:E504"/>
    <mergeCell ref="J488:J491"/>
    <mergeCell ref="P488:P491"/>
    <mergeCell ref="Q488:Q491"/>
    <mergeCell ref="R488:R491"/>
    <mergeCell ref="S488:S491"/>
    <mergeCell ref="S480:S483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S464:S467"/>
    <mergeCell ref="B460:B463"/>
    <mergeCell ref="C460:C463"/>
    <mergeCell ref="D460:D463"/>
    <mergeCell ref="S44:S47"/>
    <mergeCell ref="S144:S147"/>
    <mergeCell ref="S220:S223"/>
    <mergeCell ref="B264:B267"/>
    <mergeCell ref="C264:C267"/>
    <mergeCell ref="B488:B491"/>
    <mergeCell ref="T44:T4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H44:H47"/>
    <mergeCell ref="I44:I47"/>
    <mergeCell ref="J44:J47"/>
    <mergeCell ref="P44:P47"/>
    <mergeCell ref="Q44:Q47"/>
    <mergeCell ref="R44:R47"/>
    <mergeCell ref="R40:R43"/>
    <mergeCell ref="S40:S43"/>
    <mergeCell ref="T40:T43"/>
    <mergeCell ref="A44:A47"/>
    <mergeCell ref="B44:B47"/>
    <mergeCell ref="C44:C47"/>
    <mergeCell ref="D44:D47"/>
    <mergeCell ref="E44:E47"/>
    <mergeCell ref="F44:F47"/>
    <mergeCell ref="G44:G47"/>
    <mergeCell ref="G40:G43"/>
    <mergeCell ref="H40:H43"/>
    <mergeCell ref="I40:I43"/>
    <mergeCell ref="J40:J43"/>
    <mergeCell ref="P40:P43"/>
    <mergeCell ref="Q40:Q43"/>
    <mergeCell ref="E40:E43"/>
    <mergeCell ref="B140:B143"/>
    <mergeCell ref="C140:C143"/>
    <mergeCell ref="D140:D143"/>
    <mergeCell ref="E140:E143"/>
    <mergeCell ref="F140:F143"/>
    <mergeCell ref="J120:J123"/>
    <mergeCell ref="P120:P123"/>
    <mergeCell ref="Q120:Q123"/>
    <mergeCell ref="R120:R123"/>
    <mergeCell ref="S120:S123"/>
    <mergeCell ref="T120:T123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I116:I119"/>
    <mergeCell ref="J116:J119"/>
    <mergeCell ref="P116:P119"/>
    <mergeCell ref="Q116:Q119"/>
    <mergeCell ref="R116:R119"/>
    <mergeCell ref="S116:S119"/>
    <mergeCell ref="S128:S131"/>
    <mergeCell ref="T128:T131"/>
    <mergeCell ref="E132:E135"/>
    <mergeCell ref="F132:F135"/>
    <mergeCell ref="G132:G135"/>
    <mergeCell ref="T144:T147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H144:H147"/>
    <mergeCell ref="I144:I147"/>
    <mergeCell ref="J144:J147"/>
    <mergeCell ref="P144:P147"/>
    <mergeCell ref="Q144:Q147"/>
    <mergeCell ref="R144:R147"/>
    <mergeCell ref="R140:R143"/>
    <mergeCell ref="S140:S143"/>
    <mergeCell ref="T140:T143"/>
    <mergeCell ref="A144:A147"/>
    <mergeCell ref="B144:B147"/>
    <mergeCell ref="C144:C147"/>
    <mergeCell ref="D144:D147"/>
    <mergeCell ref="E144:E147"/>
    <mergeCell ref="F144:F147"/>
    <mergeCell ref="G144:G147"/>
    <mergeCell ref="G140:G143"/>
    <mergeCell ref="H140:H143"/>
    <mergeCell ref="I140:I143"/>
    <mergeCell ref="J140:J143"/>
    <mergeCell ref="P140:P143"/>
    <mergeCell ref="Q140:Q143"/>
    <mergeCell ref="A140:A143"/>
    <mergeCell ref="B216:B219"/>
    <mergeCell ref="C216:C219"/>
    <mergeCell ref="D216:D219"/>
    <mergeCell ref="E216:E219"/>
    <mergeCell ref="F216:F219"/>
    <mergeCell ref="J168:J171"/>
    <mergeCell ref="P168:P171"/>
    <mergeCell ref="Q168:Q171"/>
    <mergeCell ref="R168:R171"/>
    <mergeCell ref="S168:S171"/>
    <mergeCell ref="T168:T171"/>
    <mergeCell ref="T164:T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I164:I167"/>
    <mergeCell ref="J164:J167"/>
    <mergeCell ref="P164:P167"/>
    <mergeCell ref="Q164:Q167"/>
    <mergeCell ref="R164:R167"/>
    <mergeCell ref="S164:S167"/>
    <mergeCell ref="S208:S211"/>
    <mergeCell ref="T208:T211"/>
    <mergeCell ref="E212:E215"/>
    <mergeCell ref="F212:F215"/>
    <mergeCell ref="G212:G215"/>
    <mergeCell ref="T220:T223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H220:H223"/>
    <mergeCell ref="I220:I223"/>
    <mergeCell ref="J220:J223"/>
    <mergeCell ref="P220:P223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E264:E267"/>
    <mergeCell ref="F264:F267"/>
    <mergeCell ref="J240:J243"/>
    <mergeCell ref="P240:P243"/>
    <mergeCell ref="Q240:Q243"/>
    <mergeCell ref="R240:R243"/>
    <mergeCell ref="S240:S243"/>
    <mergeCell ref="T240:T243"/>
    <mergeCell ref="T236:T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I236:I239"/>
    <mergeCell ref="J236:J239"/>
    <mergeCell ref="P236:P239"/>
    <mergeCell ref="Q236:Q239"/>
    <mergeCell ref="R236:R239"/>
    <mergeCell ref="S236:S239"/>
    <mergeCell ref="S256:S259"/>
    <mergeCell ref="T256:T259"/>
    <mergeCell ref="H256:H259"/>
    <mergeCell ref="I256:I259"/>
    <mergeCell ref="J256:J259"/>
    <mergeCell ref="P256:P259"/>
    <mergeCell ref="Q256:Q259"/>
    <mergeCell ref="R256:R259"/>
    <mergeCell ref="S268:S271"/>
    <mergeCell ref="T268:T271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68:H271"/>
    <mergeCell ref="I268:I271"/>
    <mergeCell ref="J268:J271"/>
    <mergeCell ref="P268:P271"/>
    <mergeCell ref="Q268:Q271"/>
    <mergeCell ref="R268:R271"/>
    <mergeCell ref="R264:R267"/>
    <mergeCell ref="S264:S267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G264:G267"/>
    <mergeCell ref="H264:H267"/>
    <mergeCell ref="I264:I267"/>
    <mergeCell ref="J264:J267"/>
    <mergeCell ref="P264:P267"/>
    <mergeCell ref="Q264:Q267"/>
    <mergeCell ref="A300:A303"/>
    <mergeCell ref="B300:B303"/>
    <mergeCell ref="C300:C303"/>
    <mergeCell ref="D300:D303"/>
    <mergeCell ref="E300:E303"/>
    <mergeCell ref="F300:F303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88:S291"/>
    <mergeCell ref="T288:T291"/>
    <mergeCell ref="E292:E295"/>
    <mergeCell ref="F292:F295"/>
    <mergeCell ref="S304:S307"/>
    <mergeCell ref="T304:T307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04:H307"/>
    <mergeCell ref="I304:I307"/>
    <mergeCell ref="J304:J307"/>
    <mergeCell ref="P304:P307"/>
    <mergeCell ref="Q304:Q307"/>
    <mergeCell ref="R304:R307"/>
    <mergeCell ref="R300:R303"/>
    <mergeCell ref="S300:S303"/>
    <mergeCell ref="T300:T303"/>
    <mergeCell ref="A304:A307"/>
    <mergeCell ref="B304:B307"/>
    <mergeCell ref="C304:C307"/>
    <mergeCell ref="D304:D307"/>
    <mergeCell ref="E304:E307"/>
    <mergeCell ref="F304:F307"/>
    <mergeCell ref="G304:G307"/>
    <mergeCell ref="G300:G303"/>
    <mergeCell ref="H300:H303"/>
    <mergeCell ref="I300:I303"/>
    <mergeCell ref="J300:J303"/>
    <mergeCell ref="P300:P303"/>
    <mergeCell ref="Q300:Q303"/>
    <mergeCell ref="A364:A367"/>
    <mergeCell ref="B364:B367"/>
    <mergeCell ref="C364:C367"/>
    <mergeCell ref="D364:D367"/>
    <mergeCell ref="E364:E367"/>
    <mergeCell ref="F364:F36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2:S355"/>
    <mergeCell ref="T352:T355"/>
    <mergeCell ref="E356:E359"/>
    <mergeCell ref="F356:F359"/>
    <mergeCell ref="S368:S371"/>
    <mergeCell ref="T368:T371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D492:D495"/>
    <mergeCell ref="E492:E495"/>
    <mergeCell ref="F492:F495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T488:T491"/>
    <mergeCell ref="T484:T487"/>
    <mergeCell ref="A488:A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A1:T1"/>
    <mergeCell ref="A2:T2"/>
    <mergeCell ref="A514:T514"/>
    <mergeCell ref="A516:T516"/>
    <mergeCell ref="S496:S499"/>
    <mergeCell ref="T496:T499"/>
    <mergeCell ref="C505:E505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</mergeCells>
  <conditionalFormatting sqref="K110:L110">
    <cfRule type="duplicateValues" dxfId="2" priority="1" stopIfTrue="1"/>
  </conditionalFormatting>
  <conditionalFormatting sqref="K154:L154">
    <cfRule type="duplicateValues" dxfId="1" priority="2" stopIfTrue="1"/>
  </conditionalFormatting>
  <pageMargins left="0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47" max="22" man="1"/>
    <brk id="99" max="22" man="1"/>
    <brk id="159" max="22" man="1"/>
    <brk id="211" max="22" man="1"/>
    <brk id="275" max="22" man="1"/>
    <brk id="335" max="22" man="1"/>
    <brk id="395" max="22" man="1"/>
    <brk id="447" max="22" man="1"/>
    <brk id="487" max="2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346"/>
  <sheetViews>
    <sheetView showZeros="0" topLeftCell="A321" zoomScaleNormal="100" zoomScaleSheetLayoutView="70" workbookViewId="0">
      <selection activeCell="X327" sqref="X32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9"/>
      <c r="D1" s="310"/>
      <c r="E1" s="310"/>
      <c r="F1" s="310"/>
      <c r="G1" s="310"/>
    </row>
    <row r="2" spans="1:20">
      <c r="A2" s="308" t="s">
        <v>187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</row>
    <row r="3" spans="1:20" ht="15" customHeight="1">
      <c r="A3" s="308" t="s">
        <v>188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</row>
    <row r="4" spans="1:20" ht="15" customHeight="1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309" t="s">
        <v>32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147" t="s">
        <v>17</v>
      </c>
      <c r="K8" s="147"/>
      <c r="L8" s="272" t="s">
        <v>18</v>
      </c>
      <c r="M8" s="272"/>
      <c r="N8" s="272"/>
      <c r="O8" s="272"/>
      <c r="P8" s="2">
        <v>1813.05</v>
      </c>
    </row>
    <row r="9" spans="1:20" ht="13.5" hidden="1">
      <c r="A9" s="269" t="s">
        <v>15</v>
      </c>
      <c r="B9" s="269"/>
      <c r="C9" s="269"/>
      <c r="D9" s="269"/>
      <c r="E9" s="269"/>
      <c r="F9" s="270" t="e">
        <f>#REF!</f>
        <v>#REF!</v>
      </c>
      <c r="G9" s="271"/>
      <c r="H9" s="11" t="s">
        <v>16</v>
      </c>
      <c r="L9" s="272" t="s">
        <v>19</v>
      </c>
      <c r="M9" s="272"/>
      <c r="N9" s="272"/>
      <c r="O9" s="272"/>
      <c r="P9" s="2">
        <v>2381.08</v>
      </c>
    </row>
    <row r="10" spans="1:20" ht="13.5" hidden="1">
      <c r="A10" s="10"/>
      <c r="K10" s="273" t="s">
        <v>20</v>
      </c>
      <c r="L10" s="273"/>
      <c r="M10" s="273"/>
      <c r="N10" s="273"/>
      <c r="O10" s="273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221" t="s">
        <v>0</v>
      </c>
      <c r="B12" s="274" t="s">
        <v>189</v>
      </c>
      <c r="C12" s="221" t="s">
        <v>190</v>
      </c>
      <c r="D12" s="274" t="s">
        <v>191</v>
      </c>
      <c r="E12" s="274" t="s">
        <v>192</v>
      </c>
      <c r="F12" s="274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18" t="s">
        <v>8</v>
      </c>
      <c r="S12" s="221" t="s">
        <v>193</v>
      </c>
      <c r="T12" s="221" t="s">
        <v>195</v>
      </c>
    </row>
    <row r="13" spans="1:20" ht="13.5" customHeight="1">
      <c r="A13" s="221"/>
      <c r="B13" s="274"/>
      <c r="C13" s="221"/>
      <c r="D13" s="274"/>
      <c r="E13" s="274"/>
      <c r="F13" s="274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18" t="s">
        <v>9</v>
      </c>
      <c r="S13" s="221"/>
      <c r="T13" s="221"/>
    </row>
    <row r="14" spans="1:20" ht="20.25" customHeight="1">
      <c r="A14" s="221"/>
      <c r="B14" s="274"/>
      <c r="C14" s="221"/>
      <c r="D14" s="274"/>
      <c r="E14" s="274"/>
      <c r="F14" s="274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19">
        <f>P10</f>
        <v>1.07</v>
      </c>
      <c r="S14" s="221"/>
      <c r="T14" s="221"/>
    </row>
    <row r="15" spans="1:20" ht="47.25">
      <c r="A15" s="221"/>
      <c r="B15" s="274"/>
      <c r="C15" s="221"/>
      <c r="D15" s="274"/>
      <c r="E15" s="274"/>
      <c r="F15" s="274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194</v>
      </c>
      <c r="T15" s="16" t="s">
        <v>194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52"/>
      <c r="B17" s="278"/>
      <c r="C17" s="258" t="s">
        <v>196</v>
      </c>
      <c r="D17" s="275"/>
      <c r="E17" s="256"/>
      <c r="F17" s="256">
        <f t="shared" ref="F17" si="0">H17+J17+R17</f>
        <v>0</v>
      </c>
      <c r="G17" s="249"/>
      <c r="H17" s="266">
        <f t="shared" ref="H17" si="1">G17*$P$8/1000</f>
        <v>0</v>
      </c>
      <c r="I17" s="249"/>
      <c r="J17" s="266">
        <f t="shared" ref="J17" si="2">I17*$P$9/1000</f>
        <v>0</v>
      </c>
      <c r="K17" s="22"/>
      <c r="L17" s="22"/>
      <c r="M17" s="22"/>
      <c r="N17" s="37"/>
      <c r="O17" s="20">
        <f t="shared" ref="O17:O104" si="3">M17*N17</f>
        <v>0</v>
      </c>
      <c r="P17" s="266">
        <f t="shared" ref="P17" si="4">E17*F17</f>
        <v>0</v>
      </c>
      <c r="Q17" s="266">
        <f t="shared" ref="Q17" si="5">SUM(O17:O20)</f>
        <v>0</v>
      </c>
      <c r="R17" s="266">
        <f t="shared" ref="R17" si="6">Q17*1.02*1.05*$R$14</f>
        <v>0</v>
      </c>
      <c r="S17" s="266"/>
      <c r="T17" s="266"/>
    </row>
    <row r="18" spans="1:20">
      <c r="A18" s="252"/>
      <c r="B18" s="279"/>
      <c r="C18" s="258"/>
      <c r="D18" s="276"/>
      <c r="E18" s="256"/>
      <c r="F18" s="256"/>
      <c r="G18" s="249"/>
      <c r="H18" s="266"/>
      <c r="I18" s="249"/>
      <c r="J18" s="266"/>
      <c r="K18" s="22"/>
      <c r="L18" s="22"/>
      <c r="M18" s="22"/>
      <c r="N18" s="37"/>
      <c r="O18" s="20">
        <f t="shared" si="3"/>
        <v>0</v>
      </c>
      <c r="P18" s="266"/>
      <c r="Q18" s="266"/>
      <c r="R18" s="266"/>
      <c r="S18" s="266"/>
      <c r="T18" s="266"/>
    </row>
    <row r="19" spans="1:20">
      <c r="A19" s="252"/>
      <c r="B19" s="279"/>
      <c r="C19" s="258"/>
      <c r="D19" s="276"/>
      <c r="E19" s="256"/>
      <c r="F19" s="256"/>
      <c r="G19" s="249"/>
      <c r="H19" s="266"/>
      <c r="I19" s="249"/>
      <c r="J19" s="266"/>
      <c r="K19" s="22"/>
      <c r="L19" s="22"/>
      <c r="M19" s="23"/>
      <c r="N19" s="37"/>
      <c r="O19" s="20">
        <f t="shared" si="3"/>
        <v>0</v>
      </c>
      <c r="P19" s="266"/>
      <c r="Q19" s="266"/>
      <c r="R19" s="266"/>
      <c r="S19" s="266"/>
      <c r="T19" s="266"/>
    </row>
    <row r="20" spans="1:20">
      <c r="A20" s="252"/>
      <c r="B20" s="280"/>
      <c r="C20" s="258"/>
      <c r="D20" s="277"/>
      <c r="E20" s="256"/>
      <c r="F20" s="256"/>
      <c r="G20" s="249"/>
      <c r="H20" s="266"/>
      <c r="I20" s="249"/>
      <c r="J20" s="266"/>
      <c r="K20" s="22"/>
      <c r="L20" s="22"/>
      <c r="M20" s="22"/>
      <c r="N20" s="37"/>
      <c r="O20" s="20">
        <f t="shared" si="3"/>
        <v>0</v>
      </c>
      <c r="P20" s="266"/>
      <c r="Q20" s="266"/>
      <c r="R20" s="266"/>
      <c r="S20" s="266"/>
      <c r="T20" s="266"/>
    </row>
    <row r="21" spans="1:20" ht="12.75" customHeight="1">
      <c r="A21" s="252"/>
      <c r="B21" s="250"/>
      <c r="C21" s="258" t="s">
        <v>197</v>
      </c>
      <c r="D21" s="252"/>
      <c r="E21" s="256"/>
      <c r="F21" s="256">
        <f>H21+J21+R21</f>
        <v>0</v>
      </c>
      <c r="G21" s="249"/>
      <c r="H21" s="266">
        <f>G21*$P$8/1000</f>
        <v>0</v>
      </c>
      <c r="I21" s="249"/>
      <c r="J21" s="266">
        <f>I21*$P$9/1000</f>
        <v>0</v>
      </c>
      <c r="K21" s="22"/>
      <c r="L21" s="22"/>
      <c r="M21" s="22"/>
      <c r="N21" s="37"/>
      <c r="O21" s="20">
        <f t="shared" si="3"/>
        <v>0</v>
      </c>
      <c r="P21" s="266">
        <f>E21*F21</f>
        <v>0</v>
      </c>
      <c r="Q21" s="266">
        <f>SUM(O21:O24)</f>
        <v>0</v>
      </c>
      <c r="R21" s="266">
        <f>Q21*1.02*1.05*$R$14</f>
        <v>0</v>
      </c>
      <c r="S21" s="246">
        <f>1.133*1.008*1.0263</f>
        <v>1.1721002832</v>
      </c>
      <c r="T21" s="247"/>
    </row>
    <row r="22" spans="1:20">
      <c r="A22" s="252"/>
      <c r="B22" s="250"/>
      <c r="C22" s="258"/>
      <c r="D22" s="252"/>
      <c r="E22" s="256"/>
      <c r="F22" s="256"/>
      <c r="G22" s="249"/>
      <c r="H22" s="266"/>
      <c r="I22" s="249"/>
      <c r="J22" s="266"/>
      <c r="K22" s="22"/>
      <c r="L22" s="22"/>
      <c r="M22" s="22"/>
      <c r="N22" s="37"/>
      <c r="O22" s="20">
        <f t="shared" si="3"/>
        <v>0</v>
      </c>
      <c r="P22" s="266"/>
      <c r="Q22" s="266"/>
      <c r="R22" s="266"/>
      <c r="S22" s="246"/>
      <c r="T22" s="247"/>
    </row>
    <row r="23" spans="1:20">
      <c r="A23" s="252"/>
      <c r="B23" s="250"/>
      <c r="C23" s="258"/>
      <c r="D23" s="252"/>
      <c r="E23" s="256"/>
      <c r="F23" s="256"/>
      <c r="G23" s="249"/>
      <c r="H23" s="266"/>
      <c r="I23" s="249"/>
      <c r="J23" s="266"/>
      <c r="K23" s="22"/>
      <c r="L23" s="22"/>
      <c r="M23" s="23"/>
      <c r="N23" s="37"/>
      <c r="O23" s="20">
        <f t="shared" si="3"/>
        <v>0</v>
      </c>
      <c r="P23" s="266"/>
      <c r="Q23" s="266"/>
      <c r="R23" s="266"/>
      <c r="S23" s="246"/>
      <c r="T23" s="247"/>
    </row>
    <row r="24" spans="1:20" ht="12.75" customHeight="1">
      <c r="A24" s="252"/>
      <c r="B24" s="250"/>
      <c r="C24" s="258"/>
      <c r="D24" s="252"/>
      <c r="E24" s="256"/>
      <c r="F24" s="256"/>
      <c r="G24" s="249"/>
      <c r="H24" s="266"/>
      <c r="I24" s="249"/>
      <c r="J24" s="266"/>
      <c r="K24" s="22"/>
      <c r="L24" s="22"/>
      <c r="M24" s="22"/>
      <c r="N24" s="37"/>
      <c r="O24" s="20">
        <f t="shared" si="3"/>
        <v>0</v>
      </c>
      <c r="P24" s="266"/>
      <c r="Q24" s="266"/>
      <c r="R24" s="266"/>
      <c r="S24" s="246"/>
      <c r="T24" s="247"/>
    </row>
    <row r="25" spans="1:20" ht="12.75" customHeight="1">
      <c r="A25" s="252">
        <v>1</v>
      </c>
      <c r="B25" s="250" t="s">
        <v>45</v>
      </c>
      <c r="C25" s="250" t="s">
        <v>198</v>
      </c>
      <c r="D25" s="262" t="s">
        <v>199</v>
      </c>
      <c r="E25" s="256">
        <v>70.5</v>
      </c>
      <c r="F25" s="256">
        <f t="shared" ref="F25" si="7">H25+J25+R25</f>
        <v>0.79774199999999995</v>
      </c>
      <c r="G25" s="249">
        <v>0.44</v>
      </c>
      <c r="H25" s="266">
        <f t="shared" ref="H25" si="8">G25*$P$8/1000</f>
        <v>0.79774199999999995</v>
      </c>
      <c r="I25" s="249"/>
      <c r="J25" s="266">
        <f>I25*$P$9/1000</f>
        <v>0</v>
      </c>
      <c r="K25" s="22"/>
      <c r="L25" s="22"/>
      <c r="M25" s="22"/>
      <c r="N25" s="24"/>
      <c r="O25" s="20">
        <f t="shared" si="3"/>
        <v>0</v>
      </c>
      <c r="P25" s="266">
        <f t="shared" ref="P25" si="9">E25*F25</f>
        <v>56.240810999999994</v>
      </c>
      <c r="Q25" s="266">
        <f t="shared" ref="Q25" si="10">SUM(O25:O28)</f>
        <v>0</v>
      </c>
      <c r="R25" s="266">
        <f t="shared" ref="R25" si="11">Q25*1.02*1.05*$R$14</f>
        <v>0</v>
      </c>
      <c r="S25" s="266">
        <f>F25*$S$21</f>
        <v>0.93503362412053437</v>
      </c>
      <c r="T25" s="266">
        <f>E25*S25</f>
        <v>65.919870500497666</v>
      </c>
    </row>
    <row r="26" spans="1:20" ht="12.75" customHeight="1">
      <c r="A26" s="252"/>
      <c r="B26" s="250"/>
      <c r="C26" s="250"/>
      <c r="D26" s="263"/>
      <c r="E26" s="256"/>
      <c r="F26" s="256"/>
      <c r="G26" s="249"/>
      <c r="H26" s="266"/>
      <c r="I26" s="249"/>
      <c r="J26" s="266"/>
      <c r="K26" s="22"/>
      <c r="L26" s="22"/>
      <c r="M26" s="22"/>
      <c r="N26" s="37"/>
      <c r="O26" s="20">
        <f t="shared" si="3"/>
        <v>0</v>
      </c>
      <c r="P26" s="266"/>
      <c r="Q26" s="266"/>
      <c r="R26" s="266"/>
      <c r="S26" s="266"/>
      <c r="T26" s="266"/>
    </row>
    <row r="27" spans="1:20" ht="12.75" customHeight="1">
      <c r="A27" s="252"/>
      <c r="B27" s="250"/>
      <c r="C27" s="250"/>
      <c r="D27" s="263"/>
      <c r="E27" s="256"/>
      <c r="F27" s="256"/>
      <c r="G27" s="249"/>
      <c r="H27" s="266"/>
      <c r="I27" s="249"/>
      <c r="J27" s="266"/>
      <c r="K27" s="22"/>
      <c r="L27" s="22"/>
      <c r="M27" s="22"/>
      <c r="N27" s="37"/>
      <c r="O27" s="20">
        <f t="shared" si="3"/>
        <v>0</v>
      </c>
      <c r="P27" s="266"/>
      <c r="Q27" s="266"/>
      <c r="R27" s="266"/>
      <c r="S27" s="266"/>
      <c r="T27" s="266"/>
    </row>
    <row r="28" spans="1:20" ht="12.75" customHeight="1">
      <c r="A28" s="252"/>
      <c r="B28" s="250"/>
      <c r="C28" s="250"/>
      <c r="D28" s="263"/>
      <c r="E28" s="256"/>
      <c r="F28" s="256"/>
      <c r="G28" s="249"/>
      <c r="H28" s="266"/>
      <c r="I28" s="249"/>
      <c r="J28" s="266"/>
      <c r="K28" s="22"/>
      <c r="L28" s="22"/>
      <c r="M28" s="22"/>
      <c r="N28" s="37"/>
      <c r="O28" s="20">
        <f t="shared" si="3"/>
        <v>0</v>
      </c>
      <c r="P28" s="266"/>
      <c r="Q28" s="266"/>
      <c r="R28" s="266"/>
      <c r="S28" s="266"/>
      <c r="T28" s="266"/>
    </row>
    <row r="29" spans="1:20" ht="12.75" customHeight="1">
      <c r="A29" s="252">
        <v>2</v>
      </c>
      <c r="B29" s="250" t="s">
        <v>201</v>
      </c>
      <c r="C29" s="250" t="s">
        <v>200</v>
      </c>
      <c r="D29" s="262" t="s">
        <v>199</v>
      </c>
      <c r="E29" s="256">
        <v>63.8</v>
      </c>
      <c r="F29" s="256">
        <f>H29+J29+R29</f>
        <v>0.42454933000000006</v>
      </c>
      <c r="G29" s="249">
        <v>0.223</v>
      </c>
      <c r="H29" s="266">
        <f t="shared" ref="H29:H45" si="12">G29*$P$8/1000</f>
        <v>0.40431015000000003</v>
      </c>
      <c r="I29" s="249">
        <v>8.5000000000000006E-3</v>
      </c>
      <c r="J29" s="266">
        <f t="shared" ref="J29" si="13">I29*$P$9/1000</f>
        <v>2.0239180000000002E-2</v>
      </c>
      <c r="K29" s="22"/>
      <c r="L29" s="22"/>
      <c r="M29" s="22"/>
      <c r="N29" s="37"/>
      <c r="O29" s="20">
        <f t="shared" si="3"/>
        <v>0</v>
      </c>
      <c r="P29" s="266">
        <f t="shared" ref="P29" si="14">E29*F29</f>
        <v>27.086247254000003</v>
      </c>
      <c r="Q29" s="266">
        <f t="shared" ref="Q29" si="15">SUM(O29:O32)</f>
        <v>0</v>
      </c>
      <c r="R29" s="266">
        <f t="shared" ref="R29" si="16">Q29*1.02*1.05*$R$14</f>
        <v>0</v>
      </c>
      <c r="S29" s="266">
        <f t="shared" ref="S29" si="17">F29*$S$21</f>
        <v>0.49761438992537033</v>
      </c>
      <c r="T29" s="266">
        <f t="shared" ref="T29" si="18">E29*S29</f>
        <v>31.747798077238624</v>
      </c>
    </row>
    <row r="30" spans="1:20" ht="12.75" customHeight="1">
      <c r="A30" s="252"/>
      <c r="B30" s="250"/>
      <c r="C30" s="250"/>
      <c r="D30" s="263"/>
      <c r="E30" s="256"/>
      <c r="F30" s="256"/>
      <c r="G30" s="249"/>
      <c r="H30" s="266"/>
      <c r="I30" s="249"/>
      <c r="J30" s="266"/>
      <c r="K30" s="22"/>
      <c r="L30" s="22"/>
      <c r="M30" s="22"/>
      <c r="N30" s="37"/>
      <c r="O30" s="20">
        <f t="shared" si="3"/>
        <v>0</v>
      </c>
      <c r="P30" s="266"/>
      <c r="Q30" s="266"/>
      <c r="R30" s="266"/>
      <c r="S30" s="266"/>
      <c r="T30" s="266"/>
    </row>
    <row r="31" spans="1:20" ht="12.75" customHeight="1">
      <c r="A31" s="252"/>
      <c r="B31" s="250"/>
      <c r="C31" s="250"/>
      <c r="D31" s="263"/>
      <c r="E31" s="256"/>
      <c r="F31" s="256"/>
      <c r="G31" s="249"/>
      <c r="H31" s="266"/>
      <c r="I31" s="249"/>
      <c r="J31" s="266"/>
      <c r="K31" s="22"/>
      <c r="L31" s="22"/>
      <c r="M31" s="23"/>
      <c r="N31" s="37"/>
      <c r="O31" s="20">
        <f t="shared" si="3"/>
        <v>0</v>
      </c>
      <c r="P31" s="266"/>
      <c r="Q31" s="266"/>
      <c r="R31" s="266"/>
      <c r="S31" s="266"/>
      <c r="T31" s="266"/>
    </row>
    <row r="32" spans="1:20" ht="12.75" customHeight="1">
      <c r="A32" s="252"/>
      <c r="B32" s="250"/>
      <c r="C32" s="250"/>
      <c r="D32" s="263"/>
      <c r="E32" s="256"/>
      <c r="F32" s="256"/>
      <c r="G32" s="249"/>
      <c r="H32" s="266"/>
      <c r="I32" s="249"/>
      <c r="J32" s="266"/>
      <c r="K32" s="22"/>
      <c r="L32" s="22"/>
      <c r="M32" s="22"/>
      <c r="N32" s="37"/>
      <c r="O32" s="20">
        <f t="shared" si="3"/>
        <v>0</v>
      </c>
      <c r="P32" s="266"/>
      <c r="Q32" s="266"/>
      <c r="R32" s="266"/>
      <c r="S32" s="266"/>
      <c r="T32" s="266"/>
    </row>
    <row r="33" spans="1:20" ht="12.75" customHeight="1">
      <c r="A33" s="252">
        <v>3</v>
      </c>
      <c r="B33" s="250" t="s">
        <v>166</v>
      </c>
      <c r="C33" s="250" t="s">
        <v>202</v>
      </c>
      <c r="D33" s="252" t="s">
        <v>203</v>
      </c>
      <c r="E33" s="256">
        <v>56.68</v>
      </c>
      <c r="F33" s="256">
        <f>H33+J33+R33</f>
        <v>3.3643460200000002</v>
      </c>
      <c r="G33" s="259">
        <v>0.82599999999999996</v>
      </c>
      <c r="H33" s="266">
        <f t="shared" si="12"/>
        <v>1.4975792999999999</v>
      </c>
      <c r="I33" s="249">
        <v>0.78400000000000003</v>
      </c>
      <c r="J33" s="266">
        <f t="shared" ref="J33" si="19">I33*$P$9/1000</f>
        <v>1.86676672</v>
      </c>
      <c r="K33" s="22"/>
      <c r="L33" s="22"/>
      <c r="M33" s="22"/>
      <c r="N33" s="37"/>
      <c r="O33" s="20">
        <f t="shared" si="3"/>
        <v>0</v>
      </c>
      <c r="P33" s="266">
        <f t="shared" ref="P33" si="20">E33*F33</f>
        <v>190.6911324136</v>
      </c>
      <c r="Q33" s="266">
        <f t="shared" ref="Q33" si="21">SUM(O33:O36)</f>
        <v>0</v>
      </c>
      <c r="R33" s="266">
        <f t="shared" ref="R33" si="22">Q33*1.02*1.05*$R$14</f>
        <v>0</v>
      </c>
      <c r="S33" s="266">
        <f t="shared" ref="S33" si="23">F33*$S$21</f>
        <v>3.9433509228247932</v>
      </c>
      <c r="T33" s="266">
        <f t="shared" ref="T33" si="24">E33*S33</f>
        <v>223.50913030570928</v>
      </c>
    </row>
    <row r="34" spans="1:20" ht="12.75" customHeight="1">
      <c r="A34" s="252"/>
      <c r="B34" s="250"/>
      <c r="C34" s="250"/>
      <c r="D34" s="252"/>
      <c r="E34" s="256"/>
      <c r="F34" s="256"/>
      <c r="G34" s="259"/>
      <c r="H34" s="266"/>
      <c r="I34" s="249"/>
      <c r="J34" s="266"/>
      <c r="K34" s="22"/>
      <c r="L34" s="22"/>
      <c r="M34" s="22"/>
      <c r="N34" s="37"/>
      <c r="O34" s="20">
        <f t="shared" si="3"/>
        <v>0</v>
      </c>
      <c r="P34" s="266"/>
      <c r="Q34" s="266"/>
      <c r="R34" s="266"/>
      <c r="S34" s="266"/>
      <c r="T34" s="266"/>
    </row>
    <row r="35" spans="1:20" ht="12.75" customHeight="1">
      <c r="A35" s="252"/>
      <c r="B35" s="250"/>
      <c r="C35" s="250"/>
      <c r="D35" s="252"/>
      <c r="E35" s="256"/>
      <c r="F35" s="256"/>
      <c r="G35" s="259"/>
      <c r="H35" s="266"/>
      <c r="I35" s="249"/>
      <c r="J35" s="266"/>
      <c r="K35" s="22"/>
      <c r="L35" s="22"/>
      <c r="M35" s="22"/>
      <c r="N35" s="37"/>
      <c r="O35" s="20">
        <f t="shared" si="3"/>
        <v>0</v>
      </c>
      <c r="P35" s="266"/>
      <c r="Q35" s="266"/>
      <c r="R35" s="266"/>
      <c r="S35" s="266"/>
      <c r="T35" s="266"/>
    </row>
    <row r="36" spans="1:20" ht="12.75" customHeight="1">
      <c r="A36" s="252"/>
      <c r="B36" s="250"/>
      <c r="C36" s="250"/>
      <c r="D36" s="252"/>
      <c r="E36" s="256"/>
      <c r="F36" s="256"/>
      <c r="G36" s="259"/>
      <c r="H36" s="266"/>
      <c r="I36" s="249"/>
      <c r="J36" s="266"/>
      <c r="K36" s="22"/>
      <c r="L36" s="22"/>
      <c r="M36" s="22"/>
      <c r="N36" s="37"/>
      <c r="O36" s="20">
        <f t="shared" si="3"/>
        <v>0</v>
      </c>
      <c r="P36" s="266"/>
      <c r="Q36" s="266"/>
      <c r="R36" s="266"/>
      <c r="S36" s="266"/>
      <c r="T36" s="266"/>
    </row>
    <row r="37" spans="1:20" ht="12.75" customHeight="1">
      <c r="A37" s="252">
        <v>4</v>
      </c>
      <c r="B37" s="250" t="s">
        <v>145</v>
      </c>
      <c r="C37" s="278" t="s">
        <v>204</v>
      </c>
      <c r="D37" s="252" t="s">
        <v>203</v>
      </c>
      <c r="E37" s="256">
        <v>1.44</v>
      </c>
      <c r="F37" s="256">
        <f t="shared" ref="F37" si="25">H37+J37+R37</f>
        <v>13.976026999999998</v>
      </c>
      <c r="G37" s="259">
        <v>3.9</v>
      </c>
      <c r="H37" s="266">
        <f t="shared" si="12"/>
        <v>7.0708949999999993</v>
      </c>
      <c r="I37" s="249">
        <v>2.9</v>
      </c>
      <c r="J37" s="266">
        <f t="shared" ref="J37" si="26">I37*$P$9/1000</f>
        <v>6.905132</v>
      </c>
      <c r="K37" s="22"/>
      <c r="L37" s="22"/>
      <c r="M37" s="22"/>
      <c r="N37" s="37"/>
      <c r="O37" s="20">
        <f t="shared" si="3"/>
        <v>0</v>
      </c>
      <c r="P37" s="266">
        <f t="shared" ref="P37" si="27">E37*F37</f>
        <v>20.125478879999996</v>
      </c>
      <c r="Q37" s="266">
        <f t="shared" ref="Q37" si="28">SUM(O37:O40)</f>
        <v>0</v>
      </c>
      <c r="R37" s="266">
        <f t="shared" ref="R37" si="29">Q37*1.02*1.05*$R$14</f>
        <v>0</v>
      </c>
      <c r="S37" s="266">
        <f t="shared" ref="S37" si="30">F37*$S$21</f>
        <v>16.381305204710845</v>
      </c>
      <c r="T37" s="266">
        <f t="shared" ref="T37" si="31">E37*S37</f>
        <v>23.589079494783615</v>
      </c>
    </row>
    <row r="38" spans="1:20" ht="12.75" customHeight="1">
      <c r="A38" s="252"/>
      <c r="B38" s="250"/>
      <c r="C38" s="279"/>
      <c r="D38" s="252"/>
      <c r="E38" s="256"/>
      <c r="F38" s="256"/>
      <c r="G38" s="259"/>
      <c r="H38" s="266"/>
      <c r="I38" s="249"/>
      <c r="J38" s="266"/>
      <c r="K38" s="22"/>
      <c r="L38" s="22"/>
      <c r="M38" s="22"/>
      <c r="N38" s="37"/>
      <c r="O38" s="20">
        <f t="shared" si="3"/>
        <v>0</v>
      </c>
      <c r="P38" s="266"/>
      <c r="Q38" s="266"/>
      <c r="R38" s="266"/>
      <c r="S38" s="266"/>
      <c r="T38" s="266"/>
    </row>
    <row r="39" spans="1:20" ht="12.75" customHeight="1">
      <c r="A39" s="252"/>
      <c r="B39" s="250"/>
      <c r="C39" s="279"/>
      <c r="D39" s="252"/>
      <c r="E39" s="256"/>
      <c r="F39" s="256"/>
      <c r="G39" s="259"/>
      <c r="H39" s="266"/>
      <c r="I39" s="249"/>
      <c r="J39" s="266"/>
      <c r="K39" s="22"/>
      <c r="L39" s="22"/>
      <c r="M39" s="23"/>
      <c r="N39" s="37"/>
      <c r="O39" s="20">
        <f t="shared" si="3"/>
        <v>0</v>
      </c>
      <c r="P39" s="266"/>
      <c r="Q39" s="266"/>
      <c r="R39" s="266"/>
      <c r="S39" s="266"/>
      <c r="T39" s="266"/>
    </row>
    <row r="40" spans="1:20" ht="12.75" customHeight="1">
      <c r="A40" s="252"/>
      <c r="B40" s="250"/>
      <c r="C40" s="280"/>
      <c r="D40" s="252"/>
      <c r="E40" s="256"/>
      <c r="F40" s="256"/>
      <c r="G40" s="259"/>
      <c r="H40" s="266"/>
      <c r="I40" s="249"/>
      <c r="J40" s="266"/>
      <c r="K40" s="22"/>
      <c r="L40" s="22"/>
      <c r="M40" s="22"/>
      <c r="N40" s="37"/>
      <c r="O40" s="20">
        <f t="shared" si="3"/>
        <v>0</v>
      </c>
      <c r="P40" s="266"/>
      <c r="Q40" s="266"/>
      <c r="R40" s="266"/>
      <c r="S40" s="266"/>
      <c r="T40" s="266"/>
    </row>
    <row r="41" spans="1:20" ht="12.75" customHeight="1">
      <c r="A41" s="252">
        <v>5</v>
      </c>
      <c r="B41" s="278" t="s">
        <v>206</v>
      </c>
      <c r="C41" s="278" t="s">
        <v>205</v>
      </c>
      <c r="D41" s="243" t="s">
        <v>207</v>
      </c>
      <c r="E41" s="253">
        <v>18</v>
      </c>
      <c r="F41" s="256">
        <f t="shared" ref="F41" si="32">H41+J41+R41</f>
        <v>5.4391499999999995E-2</v>
      </c>
      <c r="G41" s="261">
        <v>0.03</v>
      </c>
      <c r="H41" s="266">
        <f t="shared" si="12"/>
        <v>5.4391499999999995E-2</v>
      </c>
      <c r="I41" s="257"/>
      <c r="J41" s="266">
        <f t="shared" ref="J41" si="33">I41*$P$9/1000</f>
        <v>0</v>
      </c>
      <c r="K41" s="22"/>
      <c r="L41" s="22"/>
      <c r="M41" s="22"/>
      <c r="N41" s="37"/>
      <c r="O41" s="20">
        <f t="shared" si="3"/>
        <v>0</v>
      </c>
      <c r="P41" s="266">
        <f t="shared" ref="P41" si="34">E41*F41</f>
        <v>0.97904699999999989</v>
      </c>
      <c r="Q41" s="266">
        <f t="shared" ref="Q41" si="35">SUM(O41:O44)</f>
        <v>0</v>
      </c>
      <c r="R41" s="266">
        <f t="shared" ref="R41" si="36">Q41*1.02*1.05*$R$14</f>
        <v>0</v>
      </c>
      <c r="S41" s="266">
        <f t="shared" ref="S41" si="37">F41*$S$21</f>
        <v>6.375229255367279E-2</v>
      </c>
      <c r="T41" s="266">
        <f t="shared" ref="T41" si="38">E41*S41</f>
        <v>1.1475412659661102</v>
      </c>
    </row>
    <row r="42" spans="1:20" ht="12.75" customHeight="1">
      <c r="A42" s="252"/>
      <c r="B42" s="279"/>
      <c r="C42" s="279"/>
      <c r="D42" s="172"/>
      <c r="E42" s="253"/>
      <c r="F42" s="256"/>
      <c r="G42" s="261"/>
      <c r="H42" s="266"/>
      <c r="I42" s="257"/>
      <c r="J42" s="266"/>
      <c r="K42" s="22"/>
      <c r="L42" s="22"/>
      <c r="M42" s="22"/>
      <c r="N42" s="37"/>
      <c r="O42" s="20">
        <f t="shared" si="3"/>
        <v>0</v>
      </c>
      <c r="P42" s="266"/>
      <c r="Q42" s="266"/>
      <c r="R42" s="266"/>
      <c r="S42" s="266"/>
      <c r="T42" s="266"/>
    </row>
    <row r="43" spans="1:20" ht="12.75" customHeight="1">
      <c r="A43" s="252"/>
      <c r="B43" s="279"/>
      <c r="C43" s="279"/>
      <c r="D43" s="172"/>
      <c r="E43" s="253"/>
      <c r="F43" s="256"/>
      <c r="G43" s="261"/>
      <c r="H43" s="266"/>
      <c r="I43" s="257"/>
      <c r="J43" s="266"/>
      <c r="K43" s="22"/>
      <c r="L43" s="22"/>
      <c r="M43" s="22"/>
      <c r="N43" s="37"/>
      <c r="O43" s="20">
        <f t="shared" si="3"/>
        <v>0</v>
      </c>
      <c r="P43" s="266"/>
      <c r="Q43" s="266"/>
      <c r="R43" s="266"/>
      <c r="S43" s="266"/>
      <c r="T43" s="266"/>
    </row>
    <row r="44" spans="1:20" ht="12.75" customHeight="1">
      <c r="A44" s="252"/>
      <c r="B44" s="280"/>
      <c r="C44" s="280"/>
      <c r="D44" s="173"/>
      <c r="E44" s="253"/>
      <c r="F44" s="256"/>
      <c r="G44" s="261"/>
      <c r="H44" s="266"/>
      <c r="I44" s="257"/>
      <c r="J44" s="266"/>
      <c r="K44" s="22"/>
      <c r="L44" s="22"/>
      <c r="M44" s="22"/>
      <c r="N44" s="37"/>
      <c r="O44" s="20">
        <f t="shared" si="3"/>
        <v>0</v>
      </c>
      <c r="P44" s="266"/>
      <c r="Q44" s="266"/>
      <c r="R44" s="266"/>
      <c r="S44" s="266"/>
      <c r="T44" s="266"/>
    </row>
    <row r="45" spans="1:20" ht="12.75" customHeight="1">
      <c r="A45" s="252">
        <v>6</v>
      </c>
      <c r="B45" s="278" t="s">
        <v>180</v>
      </c>
      <c r="C45" s="250" t="s">
        <v>208</v>
      </c>
      <c r="D45" s="169" t="s">
        <v>209</v>
      </c>
      <c r="E45" s="256">
        <v>107.31</v>
      </c>
      <c r="F45" s="256">
        <f t="shared" ref="F45" si="39">H45+J45+R45</f>
        <v>1.6538412</v>
      </c>
      <c r="G45" s="249">
        <v>0.4</v>
      </c>
      <c r="H45" s="266">
        <f t="shared" si="12"/>
        <v>0.72521999999999998</v>
      </c>
      <c r="I45" s="261">
        <v>0.39</v>
      </c>
      <c r="J45" s="266">
        <f t="shared" ref="J45" si="40">I45*$P$9/1000</f>
        <v>0.92862120000000004</v>
      </c>
      <c r="K45" s="22"/>
      <c r="L45" s="22"/>
      <c r="M45" s="22"/>
      <c r="N45" s="37"/>
      <c r="O45" s="20">
        <f t="shared" si="3"/>
        <v>0</v>
      </c>
      <c r="P45" s="266">
        <f t="shared" ref="P45" si="41">E45*F45</f>
        <v>177.47369917200001</v>
      </c>
      <c r="Q45" s="266">
        <f t="shared" ref="Q45" si="42">SUM(O45:O48)</f>
        <v>0</v>
      </c>
      <c r="R45" s="266">
        <f t="shared" ref="R45" si="43">Q45*1.02*1.05*$R$14</f>
        <v>0</v>
      </c>
      <c r="S45" s="266">
        <f t="shared" ref="S45" si="44">F45*$S$21</f>
        <v>1.938467738887828</v>
      </c>
      <c r="T45" s="266">
        <f t="shared" ref="T45" si="45">E45*S45</f>
        <v>208.01697306005283</v>
      </c>
    </row>
    <row r="46" spans="1:20" ht="12.75" customHeight="1">
      <c r="A46" s="252"/>
      <c r="B46" s="279"/>
      <c r="C46" s="250"/>
      <c r="D46" s="169"/>
      <c r="E46" s="256"/>
      <c r="F46" s="256"/>
      <c r="G46" s="249"/>
      <c r="H46" s="266"/>
      <c r="I46" s="261"/>
      <c r="J46" s="266"/>
      <c r="K46" s="22"/>
      <c r="L46" s="22"/>
      <c r="M46" s="22"/>
      <c r="N46" s="37"/>
      <c r="O46" s="20">
        <f t="shared" si="3"/>
        <v>0</v>
      </c>
      <c r="P46" s="266"/>
      <c r="Q46" s="266"/>
      <c r="R46" s="266"/>
      <c r="S46" s="266"/>
      <c r="T46" s="266"/>
    </row>
    <row r="47" spans="1:20" ht="12.75" customHeight="1">
      <c r="A47" s="252"/>
      <c r="B47" s="279"/>
      <c r="C47" s="250"/>
      <c r="D47" s="169"/>
      <c r="E47" s="256"/>
      <c r="F47" s="256"/>
      <c r="G47" s="249"/>
      <c r="H47" s="266"/>
      <c r="I47" s="261"/>
      <c r="J47" s="266"/>
      <c r="K47" s="22"/>
      <c r="L47" s="22"/>
      <c r="M47" s="22"/>
      <c r="N47" s="37"/>
      <c r="O47" s="20">
        <f t="shared" si="3"/>
        <v>0</v>
      </c>
      <c r="P47" s="266"/>
      <c r="Q47" s="266"/>
      <c r="R47" s="266"/>
      <c r="S47" s="266"/>
      <c r="T47" s="266"/>
    </row>
    <row r="48" spans="1:20" ht="12.75" customHeight="1">
      <c r="A48" s="252"/>
      <c r="B48" s="280"/>
      <c r="C48" s="250"/>
      <c r="D48" s="169"/>
      <c r="E48" s="256"/>
      <c r="F48" s="256"/>
      <c r="G48" s="249"/>
      <c r="H48" s="266"/>
      <c r="I48" s="261"/>
      <c r="J48" s="266"/>
      <c r="K48" s="22"/>
      <c r="L48" s="22"/>
      <c r="M48" s="22"/>
      <c r="N48" s="37"/>
      <c r="O48" s="20">
        <f t="shared" si="3"/>
        <v>0</v>
      </c>
      <c r="P48" s="266"/>
      <c r="Q48" s="266"/>
      <c r="R48" s="266"/>
      <c r="S48" s="266"/>
      <c r="T48" s="266"/>
    </row>
    <row r="49" spans="1:20" ht="12.75" customHeight="1">
      <c r="A49" s="161"/>
      <c r="B49" s="162"/>
      <c r="C49" s="163" t="s">
        <v>210</v>
      </c>
      <c r="D49" s="161"/>
      <c r="E49" s="164"/>
      <c r="F49" s="165"/>
      <c r="G49" s="157"/>
      <c r="H49" s="158"/>
      <c r="I49" s="157"/>
      <c r="J49" s="158"/>
      <c r="K49" s="40"/>
      <c r="L49" s="40"/>
      <c r="M49" s="40"/>
      <c r="N49" s="41"/>
      <c r="O49" s="42"/>
      <c r="P49" s="158"/>
      <c r="Q49" s="158"/>
      <c r="R49" s="158"/>
      <c r="S49" s="158"/>
      <c r="T49" s="316">
        <f>SUM(T25:T48)</f>
        <v>553.93039270424811</v>
      </c>
    </row>
    <row r="50" spans="1:20" ht="12.75" customHeight="1">
      <c r="A50" s="161"/>
      <c r="B50" s="162"/>
      <c r="C50" s="163"/>
      <c r="D50" s="161"/>
      <c r="E50" s="164"/>
      <c r="F50" s="166"/>
      <c r="G50" s="157"/>
      <c r="H50" s="158"/>
      <c r="I50" s="157"/>
      <c r="J50" s="158"/>
      <c r="K50" s="40"/>
      <c r="L50" s="40"/>
      <c r="M50" s="40"/>
      <c r="N50" s="41"/>
      <c r="O50" s="42"/>
      <c r="P50" s="158"/>
      <c r="Q50" s="158"/>
      <c r="R50" s="158"/>
      <c r="S50" s="158"/>
      <c r="T50" s="316"/>
    </row>
    <row r="51" spans="1:20" ht="12.75" customHeight="1">
      <c r="A51" s="161"/>
      <c r="B51" s="162"/>
      <c r="C51" s="163"/>
      <c r="D51" s="161"/>
      <c r="E51" s="164"/>
      <c r="F51" s="166"/>
      <c r="G51" s="157"/>
      <c r="H51" s="158"/>
      <c r="I51" s="157"/>
      <c r="J51" s="158"/>
      <c r="K51" s="40"/>
      <c r="L51" s="40"/>
      <c r="M51" s="43"/>
      <c r="N51" s="41"/>
      <c r="O51" s="42"/>
      <c r="P51" s="158"/>
      <c r="Q51" s="158"/>
      <c r="R51" s="158"/>
      <c r="S51" s="158"/>
      <c r="T51" s="316"/>
    </row>
    <row r="52" spans="1:20" ht="12.75" customHeight="1">
      <c r="A52" s="161"/>
      <c r="B52" s="162"/>
      <c r="C52" s="163"/>
      <c r="D52" s="161"/>
      <c r="E52" s="164"/>
      <c r="F52" s="167"/>
      <c r="G52" s="157"/>
      <c r="H52" s="158"/>
      <c r="I52" s="157"/>
      <c r="J52" s="158"/>
      <c r="K52" s="40"/>
      <c r="L52" s="40"/>
      <c r="M52" s="40"/>
      <c r="N52" s="41"/>
      <c r="O52" s="42"/>
      <c r="P52" s="158"/>
      <c r="Q52" s="158"/>
      <c r="R52" s="158"/>
      <c r="S52" s="158"/>
      <c r="T52" s="316"/>
    </row>
    <row r="53" spans="1:20" ht="12.75" customHeight="1">
      <c r="A53" s="161"/>
      <c r="B53" s="162"/>
      <c r="C53" s="163" t="s">
        <v>211</v>
      </c>
      <c r="D53" s="161"/>
      <c r="E53" s="164"/>
      <c r="F53" s="165"/>
      <c r="G53" s="157"/>
      <c r="H53" s="158"/>
      <c r="I53" s="157"/>
      <c r="J53" s="158"/>
      <c r="K53" s="40"/>
      <c r="L53" s="40"/>
      <c r="M53" s="40"/>
      <c r="N53" s="41"/>
      <c r="O53" s="42"/>
      <c r="P53" s="158"/>
      <c r="Q53" s="158"/>
      <c r="R53" s="158"/>
      <c r="S53" s="158"/>
      <c r="T53" s="148">
        <f>(T49*100%)/'Cav-Nax'!$T$273</f>
        <v>8.8054671556406242E-2</v>
      </c>
    </row>
    <row r="54" spans="1:20" ht="12.75" customHeight="1">
      <c r="A54" s="161"/>
      <c r="B54" s="162"/>
      <c r="C54" s="163"/>
      <c r="D54" s="161"/>
      <c r="E54" s="164"/>
      <c r="F54" s="166"/>
      <c r="G54" s="157"/>
      <c r="H54" s="158"/>
      <c r="I54" s="157"/>
      <c r="J54" s="158"/>
      <c r="K54" s="40"/>
      <c r="L54" s="40"/>
      <c r="M54" s="40"/>
      <c r="N54" s="41"/>
      <c r="O54" s="42"/>
      <c r="P54" s="158"/>
      <c r="Q54" s="158"/>
      <c r="R54" s="158"/>
      <c r="S54" s="158"/>
      <c r="T54" s="148"/>
    </row>
    <row r="55" spans="1:20" ht="12.75" customHeight="1">
      <c r="A55" s="161"/>
      <c r="B55" s="162"/>
      <c r="C55" s="163"/>
      <c r="D55" s="161"/>
      <c r="E55" s="164"/>
      <c r="F55" s="166"/>
      <c r="G55" s="157"/>
      <c r="H55" s="158"/>
      <c r="I55" s="157"/>
      <c r="J55" s="158"/>
      <c r="K55" s="40"/>
      <c r="L55" s="40"/>
      <c r="M55" s="43"/>
      <c r="N55" s="41"/>
      <c r="O55" s="42"/>
      <c r="P55" s="158"/>
      <c r="Q55" s="158"/>
      <c r="R55" s="158"/>
      <c r="S55" s="158"/>
      <c r="T55" s="148"/>
    </row>
    <row r="56" spans="1:20" ht="12.75" customHeight="1">
      <c r="A56" s="161"/>
      <c r="B56" s="162"/>
      <c r="C56" s="163"/>
      <c r="D56" s="161"/>
      <c r="E56" s="164"/>
      <c r="F56" s="167"/>
      <c r="G56" s="157"/>
      <c r="H56" s="158"/>
      <c r="I56" s="157"/>
      <c r="J56" s="158"/>
      <c r="K56" s="40"/>
      <c r="L56" s="40"/>
      <c r="M56" s="40"/>
      <c r="N56" s="41"/>
      <c r="O56" s="42"/>
      <c r="P56" s="158"/>
      <c r="Q56" s="158"/>
      <c r="R56" s="158"/>
      <c r="S56" s="158"/>
      <c r="T56" s="148"/>
    </row>
    <row r="57" spans="1:20" ht="12.75" customHeight="1">
      <c r="A57" s="252"/>
      <c r="B57" s="250"/>
      <c r="C57" s="258" t="s">
        <v>196</v>
      </c>
      <c r="D57" s="287"/>
      <c r="E57" s="260"/>
      <c r="F57" s="256">
        <f t="shared" ref="F57" si="46">H57+J57+R57</f>
        <v>0</v>
      </c>
      <c r="G57" s="249"/>
      <c r="H57" s="266">
        <f t="shared" ref="H57" si="47">G57*$P$8/1000</f>
        <v>0</v>
      </c>
      <c r="I57" s="257"/>
      <c r="J57" s="266">
        <f t="shared" ref="J57" si="48">I57*$P$9/1000</f>
        <v>0</v>
      </c>
      <c r="K57" s="22"/>
      <c r="L57" s="22"/>
      <c r="M57" s="22"/>
      <c r="N57" s="37"/>
      <c r="O57" s="20">
        <f t="shared" si="3"/>
        <v>0</v>
      </c>
      <c r="P57" s="266">
        <f t="shared" ref="P57" si="49">E57*F57</f>
        <v>0</v>
      </c>
      <c r="Q57" s="266">
        <f t="shared" ref="Q57" si="50">SUM(O57:O60)</f>
        <v>0</v>
      </c>
      <c r="R57" s="266">
        <f t="shared" ref="R57" si="51">Q57*1.02*1.05*$R$14</f>
        <v>0</v>
      </c>
      <c r="S57" s="266">
        <f t="shared" ref="S57" si="52">F57*$S$21</f>
        <v>0</v>
      </c>
      <c r="T57" s="266">
        <f t="shared" ref="T57" si="53">E57*S57</f>
        <v>0</v>
      </c>
    </row>
    <row r="58" spans="1:20" ht="12.75" customHeight="1">
      <c r="A58" s="252"/>
      <c r="B58" s="250"/>
      <c r="C58" s="258"/>
      <c r="D58" s="288"/>
      <c r="E58" s="260"/>
      <c r="F58" s="256"/>
      <c r="G58" s="249"/>
      <c r="H58" s="266"/>
      <c r="I58" s="257"/>
      <c r="J58" s="266"/>
      <c r="K58" s="22"/>
      <c r="L58" s="22"/>
      <c r="M58" s="22"/>
      <c r="N58" s="37"/>
      <c r="O58" s="20">
        <f t="shared" si="3"/>
        <v>0</v>
      </c>
      <c r="P58" s="266"/>
      <c r="Q58" s="266"/>
      <c r="R58" s="266"/>
      <c r="S58" s="266"/>
      <c r="T58" s="266"/>
    </row>
    <row r="59" spans="1:20" ht="12.75" customHeight="1">
      <c r="A59" s="252"/>
      <c r="B59" s="250"/>
      <c r="C59" s="258"/>
      <c r="D59" s="288"/>
      <c r="E59" s="260"/>
      <c r="F59" s="256"/>
      <c r="G59" s="249"/>
      <c r="H59" s="266"/>
      <c r="I59" s="257"/>
      <c r="J59" s="266"/>
      <c r="K59" s="22"/>
      <c r="L59" s="22"/>
      <c r="M59" s="22"/>
      <c r="N59" s="37"/>
      <c r="O59" s="20">
        <f t="shared" si="3"/>
        <v>0</v>
      </c>
      <c r="P59" s="266"/>
      <c r="Q59" s="266"/>
      <c r="R59" s="266"/>
      <c r="S59" s="266"/>
      <c r="T59" s="266"/>
    </row>
    <row r="60" spans="1:20" ht="12.75" customHeight="1">
      <c r="A60" s="252"/>
      <c r="B60" s="250"/>
      <c r="C60" s="258"/>
      <c r="D60" s="289"/>
      <c r="E60" s="260"/>
      <c r="F60" s="256"/>
      <c r="G60" s="249"/>
      <c r="H60" s="266"/>
      <c r="I60" s="257"/>
      <c r="J60" s="266"/>
      <c r="K60" s="22"/>
      <c r="L60" s="22"/>
      <c r="M60" s="22"/>
      <c r="N60" s="37"/>
      <c r="O60" s="20">
        <f t="shared" si="3"/>
        <v>0</v>
      </c>
      <c r="P60" s="266"/>
      <c r="Q60" s="266"/>
      <c r="R60" s="266"/>
      <c r="S60" s="266"/>
      <c r="T60" s="266"/>
    </row>
    <row r="61" spans="1:20" ht="12.75" customHeight="1">
      <c r="A61" s="252"/>
      <c r="B61" s="250"/>
      <c r="C61" s="299" t="s">
        <v>212</v>
      </c>
      <c r="D61" s="252"/>
      <c r="E61" s="315"/>
      <c r="F61" s="256">
        <f t="shared" ref="F61" si="54">H61+J61+R61</f>
        <v>0</v>
      </c>
      <c r="G61" s="249"/>
      <c r="H61" s="266">
        <f t="shared" ref="H61" si="55">G61*$P$8/1000</f>
        <v>0</v>
      </c>
      <c r="I61" s="249"/>
      <c r="J61" s="266">
        <f t="shared" ref="J61" si="56">I61*$P$9/1000</f>
        <v>0</v>
      </c>
      <c r="K61" s="22"/>
      <c r="L61" s="22"/>
      <c r="M61" s="22"/>
      <c r="N61" s="24"/>
      <c r="O61" s="20">
        <f t="shared" si="3"/>
        <v>0</v>
      </c>
      <c r="P61" s="266">
        <f t="shared" ref="P61" si="57">E61*F61</f>
        <v>0</v>
      </c>
      <c r="Q61" s="266">
        <f t="shared" ref="Q61" si="58">SUM(O61:O64)</f>
        <v>0</v>
      </c>
      <c r="R61" s="266">
        <f t="shared" ref="R61" si="59">Q61*1.02*1.05*$R$14</f>
        <v>0</v>
      </c>
      <c r="S61" s="266">
        <f t="shared" ref="S61" si="60">F61*$S$21</f>
        <v>0</v>
      </c>
      <c r="T61" s="266">
        <f t="shared" ref="T61" si="61">E61*S61</f>
        <v>0</v>
      </c>
    </row>
    <row r="62" spans="1:20" ht="12.75" customHeight="1">
      <c r="A62" s="252"/>
      <c r="B62" s="250"/>
      <c r="C62" s="300"/>
      <c r="D62" s="252"/>
      <c r="E62" s="315"/>
      <c r="F62" s="256"/>
      <c r="G62" s="249"/>
      <c r="H62" s="266"/>
      <c r="I62" s="249"/>
      <c r="J62" s="266"/>
      <c r="K62" s="22"/>
      <c r="L62" s="22"/>
      <c r="M62" s="22"/>
      <c r="N62" s="37"/>
      <c r="O62" s="20">
        <f t="shared" si="3"/>
        <v>0</v>
      </c>
      <c r="P62" s="266"/>
      <c r="Q62" s="266"/>
      <c r="R62" s="266"/>
      <c r="S62" s="266"/>
      <c r="T62" s="266"/>
    </row>
    <row r="63" spans="1:20" ht="12.75" customHeight="1">
      <c r="A63" s="252"/>
      <c r="B63" s="250"/>
      <c r="C63" s="300"/>
      <c r="D63" s="252"/>
      <c r="E63" s="315"/>
      <c r="F63" s="256"/>
      <c r="G63" s="249"/>
      <c r="H63" s="266"/>
      <c r="I63" s="249"/>
      <c r="J63" s="266"/>
      <c r="K63" s="22"/>
      <c r="L63" s="22"/>
      <c r="M63" s="26"/>
      <c r="N63" s="37"/>
      <c r="O63" s="20">
        <f t="shared" si="3"/>
        <v>0</v>
      </c>
      <c r="P63" s="266"/>
      <c r="Q63" s="266"/>
      <c r="R63" s="266"/>
      <c r="S63" s="266"/>
      <c r="T63" s="266"/>
    </row>
    <row r="64" spans="1:20" ht="12.75" customHeight="1">
      <c r="A64" s="252"/>
      <c r="B64" s="250"/>
      <c r="C64" s="301"/>
      <c r="D64" s="252"/>
      <c r="E64" s="315"/>
      <c r="F64" s="256"/>
      <c r="G64" s="249"/>
      <c r="H64" s="266"/>
      <c r="I64" s="249"/>
      <c r="J64" s="266"/>
      <c r="K64" s="22"/>
      <c r="L64" s="22"/>
      <c r="M64" s="22"/>
      <c r="N64" s="37"/>
      <c r="O64" s="20">
        <f t="shared" si="3"/>
        <v>0</v>
      </c>
      <c r="P64" s="266"/>
      <c r="Q64" s="266"/>
      <c r="R64" s="266"/>
      <c r="S64" s="266"/>
      <c r="T64" s="266"/>
    </row>
    <row r="65" spans="1:20" ht="12.75" customHeight="1">
      <c r="A65" s="252">
        <v>1</v>
      </c>
      <c r="B65" s="278" t="s">
        <v>49</v>
      </c>
      <c r="C65" s="278" t="s">
        <v>213</v>
      </c>
      <c r="D65" s="252" t="s">
        <v>203</v>
      </c>
      <c r="E65" s="256">
        <v>2.29</v>
      </c>
      <c r="F65" s="256">
        <f t="shared" ref="F65" si="62">H65+J65+R65</f>
        <v>9.0390321843999999</v>
      </c>
      <c r="G65" s="249">
        <v>0.11</v>
      </c>
      <c r="H65" s="266">
        <f t="shared" ref="H65" si="63">G65*$P$8/1000</f>
        <v>0.19943549999999999</v>
      </c>
      <c r="I65" s="257">
        <v>0.76</v>
      </c>
      <c r="J65" s="266">
        <f t="shared" ref="J65" si="64">I65*$P$9/1000</f>
        <v>1.8096207999999998</v>
      </c>
      <c r="K65" s="22" t="s">
        <v>59</v>
      </c>
      <c r="L65" s="22" t="s">
        <v>47</v>
      </c>
      <c r="M65" s="22">
        <v>7.0000000000000007E-2</v>
      </c>
      <c r="N65" s="37">
        <v>0.156</v>
      </c>
      <c r="O65" s="20">
        <f t="shared" si="3"/>
        <v>1.0920000000000001E-2</v>
      </c>
      <c r="P65" s="266">
        <f t="shared" ref="P65" si="65">E65*F65</f>
        <v>20.699383702275998</v>
      </c>
      <c r="Q65" s="266">
        <f t="shared" ref="Q65" si="66">SUM(O65:O68)</f>
        <v>6.1345200000000002</v>
      </c>
      <c r="R65" s="266">
        <f t="shared" ref="R65" si="67">Q65*1.02*1.05*$R$14</f>
        <v>7.0299758844000007</v>
      </c>
      <c r="S65" s="266">
        <f t="shared" ref="S65" si="68">F65*$S$21</f>
        <v>10.594652183189154</v>
      </c>
      <c r="T65" s="266">
        <f t="shared" ref="T65" si="69">E65*S65</f>
        <v>24.261753499503165</v>
      </c>
    </row>
    <row r="66" spans="1:20" ht="12.75" customHeight="1">
      <c r="A66" s="252"/>
      <c r="B66" s="279"/>
      <c r="C66" s="279"/>
      <c r="D66" s="252"/>
      <c r="E66" s="256"/>
      <c r="F66" s="256"/>
      <c r="G66" s="249"/>
      <c r="H66" s="266"/>
      <c r="I66" s="257"/>
      <c r="J66" s="266"/>
      <c r="K66" s="22" t="s">
        <v>52</v>
      </c>
      <c r="L66" s="22" t="s">
        <v>47</v>
      </c>
      <c r="M66" s="22">
        <v>1.26</v>
      </c>
      <c r="N66" s="37">
        <v>4.8600000000000003</v>
      </c>
      <c r="O66" s="20">
        <f t="shared" si="3"/>
        <v>6.1236000000000006</v>
      </c>
      <c r="P66" s="266"/>
      <c r="Q66" s="266"/>
      <c r="R66" s="266"/>
      <c r="S66" s="266"/>
      <c r="T66" s="266"/>
    </row>
    <row r="67" spans="1:20" ht="12.75" customHeight="1">
      <c r="A67" s="252"/>
      <c r="B67" s="279"/>
      <c r="C67" s="279"/>
      <c r="D67" s="252"/>
      <c r="E67" s="256"/>
      <c r="F67" s="256"/>
      <c r="G67" s="249"/>
      <c r="H67" s="266"/>
      <c r="I67" s="257"/>
      <c r="J67" s="266"/>
      <c r="K67" s="22"/>
      <c r="L67" s="22"/>
      <c r="M67" s="22"/>
      <c r="N67" s="37"/>
      <c r="O67" s="20">
        <f t="shared" si="3"/>
        <v>0</v>
      </c>
      <c r="P67" s="266"/>
      <c r="Q67" s="266"/>
      <c r="R67" s="266"/>
      <c r="S67" s="266"/>
      <c r="T67" s="266"/>
    </row>
    <row r="68" spans="1:20" ht="12.75" customHeight="1">
      <c r="A68" s="252"/>
      <c r="B68" s="280"/>
      <c r="C68" s="280"/>
      <c r="D68" s="252"/>
      <c r="E68" s="256"/>
      <c r="F68" s="256"/>
      <c r="G68" s="249"/>
      <c r="H68" s="266"/>
      <c r="I68" s="257"/>
      <c r="J68" s="266"/>
      <c r="K68" s="22"/>
      <c r="L68" s="22"/>
      <c r="M68" s="22"/>
      <c r="N68" s="37"/>
      <c r="O68" s="20">
        <f t="shared" si="3"/>
        <v>0</v>
      </c>
      <c r="P68" s="266"/>
      <c r="Q68" s="266"/>
      <c r="R68" s="266"/>
      <c r="S68" s="266"/>
      <c r="T68" s="266"/>
    </row>
    <row r="69" spans="1:20" ht="12.75" customHeight="1">
      <c r="A69" s="252">
        <v>2</v>
      </c>
      <c r="B69" s="278" t="s">
        <v>177</v>
      </c>
      <c r="C69" s="278" t="s">
        <v>212</v>
      </c>
      <c r="D69" s="262" t="s">
        <v>199</v>
      </c>
      <c r="E69" s="260">
        <v>91.5</v>
      </c>
      <c r="F69" s="256">
        <f t="shared" ref="F69" si="70">H69+J69+R69</f>
        <v>5.45135772191</v>
      </c>
      <c r="G69" s="249">
        <v>0.40100000000000002</v>
      </c>
      <c r="H69" s="266">
        <f t="shared" ref="H69" si="71">G69*$P$8/1000</f>
        <v>0.72703304999999996</v>
      </c>
      <c r="I69" s="257">
        <v>7.1000000000000004E-3</v>
      </c>
      <c r="J69" s="266">
        <f t="shared" ref="J69" si="72">I69*$P$9/1000</f>
        <v>1.6905668000000002E-2</v>
      </c>
      <c r="K69" s="22" t="s">
        <v>65</v>
      </c>
      <c r="L69" s="22" t="s">
        <v>43</v>
      </c>
      <c r="M69" s="22">
        <v>1</v>
      </c>
      <c r="N69" s="37">
        <v>2.5</v>
      </c>
      <c r="O69" s="20">
        <f t="shared" si="3"/>
        <v>2.5</v>
      </c>
      <c r="P69" s="266">
        <f t="shared" ref="P69" si="73">E69*F69</f>
        <v>498.79923155476502</v>
      </c>
      <c r="Q69" s="266">
        <f t="shared" ref="Q69" si="74">SUM(O69:O72)</f>
        <v>4.1078029999999996</v>
      </c>
      <c r="R69" s="266">
        <f t="shared" ref="R69" si="75">Q69*1.02*1.05*$R$14</f>
        <v>4.7074190039100001</v>
      </c>
      <c r="S69" s="266">
        <f t="shared" ref="S69" si="76">F69*$S$21</f>
        <v>6.3895379296752184</v>
      </c>
      <c r="T69" s="266">
        <f t="shared" ref="T69" si="77">E69*S69</f>
        <v>584.6427205652825</v>
      </c>
    </row>
    <row r="70" spans="1:20" ht="12.75" customHeight="1">
      <c r="A70" s="252"/>
      <c r="B70" s="279"/>
      <c r="C70" s="279"/>
      <c r="D70" s="263"/>
      <c r="E70" s="260"/>
      <c r="F70" s="256"/>
      <c r="G70" s="249"/>
      <c r="H70" s="266"/>
      <c r="I70" s="257"/>
      <c r="J70" s="266"/>
      <c r="K70" s="22" t="s">
        <v>46</v>
      </c>
      <c r="L70" s="22" t="s">
        <v>47</v>
      </c>
      <c r="M70" s="22">
        <v>5.8999999999999997E-2</v>
      </c>
      <c r="N70" s="37">
        <v>27.016999999999999</v>
      </c>
      <c r="O70" s="20">
        <f t="shared" si="3"/>
        <v>1.5940029999999998</v>
      </c>
      <c r="P70" s="266"/>
      <c r="Q70" s="266"/>
      <c r="R70" s="266"/>
      <c r="S70" s="266"/>
      <c r="T70" s="266"/>
    </row>
    <row r="71" spans="1:20" ht="12.75" customHeight="1">
      <c r="A71" s="252"/>
      <c r="B71" s="279"/>
      <c r="C71" s="279"/>
      <c r="D71" s="263"/>
      <c r="E71" s="260"/>
      <c r="F71" s="256"/>
      <c r="G71" s="249"/>
      <c r="H71" s="266"/>
      <c r="I71" s="257"/>
      <c r="J71" s="266"/>
      <c r="K71" s="22" t="s">
        <v>48</v>
      </c>
      <c r="L71" s="22" t="s">
        <v>47</v>
      </c>
      <c r="M71" s="22">
        <v>5.9999999999999995E-4</v>
      </c>
      <c r="N71" s="37">
        <v>23</v>
      </c>
      <c r="O71" s="20">
        <f t="shared" si="3"/>
        <v>1.3799999999999998E-2</v>
      </c>
      <c r="P71" s="266"/>
      <c r="Q71" s="266"/>
      <c r="R71" s="266"/>
      <c r="S71" s="266"/>
      <c r="T71" s="266"/>
    </row>
    <row r="72" spans="1:20" ht="12.75" customHeight="1">
      <c r="A72" s="252"/>
      <c r="B72" s="280"/>
      <c r="C72" s="280"/>
      <c r="D72" s="263"/>
      <c r="E72" s="260"/>
      <c r="F72" s="256"/>
      <c r="G72" s="249"/>
      <c r="H72" s="266"/>
      <c r="I72" s="257"/>
      <c r="J72" s="266"/>
      <c r="K72" s="22"/>
      <c r="L72" s="22"/>
      <c r="M72" s="22"/>
      <c r="N72" s="37"/>
      <c r="O72" s="20">
        <f t="shared" si="3"/>
        <v>0</v>
      </c>
      <c r="P72" s="266"/>
      <c r="Q72" s="266"/>
      <c r="R72" s="266"/>
      <c r="S72" s="266"/>
      <c r="T72" s="266"/>
    </row>
    <row r="73" spans="1:20" ht="12.75" customHeight="1">
      <c r="A73" s="161"/>
      <c r="B73" s="162"/>
      <c r="C73" s="163" t="s">
        <v>210</v>
      </c>
      <c r="D73" s="161"/>
      <c r="E73" s="164"/>
      <c r="F73" s="165"/>
      <c r="G73" s="157"/>
      <c r="H73" s="158"/>
      <c r="I73" s="157"/>
      <c r="J73" s="158"/>
      <c r="K73" s="40"/>
      <c r="L73" s="40"/>
      <c r="M73" s="40"/>
      <c r="N73" s="41"/>
      <c r="O73" s="42"/>
      <c r="P73" s="158"/>
      <c r="Q73" s="158"/>
      <c r="R73" s="158"/>
      <c r="S73" s="158"/>
      <c r="T73" s="316">
        <f>SUM(T65:T72)</f>
        <v>608.90447406478563</v>
      </c>
    </row>
    <row r="74" spans="1:20" ht="12.75" customHeight="1">
      <c r="A74" s="161"/>
      <c r="B74" s="162"/>
      <c r="C74" s="163"/>
      <c r="D74" s="161"/>
      <c r="E74" s="164"/>
      <c r="F74" s="166"/>
      <c r="G74" s="157"/>
      <c r="H74" s="158"/>
      <c r="I74" s="157"/>
      <c r="J74" s="158"/>
      <c r="K74" s="40"/>
      <c r="L74" s="40"/>
      <c r="M74" s="40"/>
      <c r="N74" s="41"/>
      <c r="O74" s="42"/>
      <c r="P74" s="158"/>
      <c r="Q74" s="158"/>
      <c r="R74" s="158"/>
      <c r="S74" s="158"/>
      <c r="T74" s="316"/>
    </row>
    <row r="75" spans="1:20" ht="12.75" customHeight="1">
      <c r="A75" s="161"/>
      <c r="B75" s="162"/>
      <c r="C75" s="163"/>
      <c r="D75" s="161"/>
      <c r="E75" s="164"/>
      <c r="F75" s="166"/>
      <c r="G75" s="157"/>
      <c r="H75" s="158"/>
      <c r="I75" s="157"/>
      <c r="J75" s="158"/>
      <c r="K75" s="40"/>
      <c r="L75" s="40"/>
      <c r="M75" s="43"/>
      <c r="N75" s="41"/>
      <c r="O75" s="42"/>
      <c r="P75" s="158"/>
      <c r="Q75" s="158"/>
      <c r="R75" s="158"/>
      <c r="S75" s="158"/>
      <c r="T75" s="316"/>
    </row>
    <row r="76" spans="1:20" ht="12.75" customHeight="1">
      <c r="A76" s="161"/>
      <c r="B76" s="162"/>
      <c r="C76" s="163"/>
      <c r="D76" s="161"/>
      <c r="E76" s="164"/>
      <c r="F76" s="167"/>
      <c r="G76" s="157"/>
      <c r="H76" s="158"/>
      <c r="I76" s="157"/>
      <c r="J76" s="158"/>
      <c r="K76" s="40"/>
      <c r="L76" s="40"/>
      <c r="M76" s="40"/>
      <c r="N76" s="41"/>
      <c r="O76" s="42"/>
      <c r="P76" s="158"/>
      <c r="Q76" s="158"/>
      <c r="R76" s="158"/>
      <c r="S76" s="158"/>
      <c r="T76" s="316"/>
    </row>
    <row r="77" spans="1:20" ht="12.75" customHeight="1">
      <c r="A77" s="161"/>
      <c r="B77" s="162"/>
      <c r="C77" s="163" t="s">
        <v>211</v>
      </c>
      <c r="D77" s="161"/>
      <c r="E77" s="164"/>
      <c r="F77" s="165"/>
      <c r="G77" s="157"/>
      <c r="H77" s="158"/>
      <c r="I77" s="157"/>
      <c r="J77" s="158"/>
      <c r="K77" s="40"/>
      <c r="L77" s="40"/>
      <c r="M77" s="40"/>
      <c r="N77" s="41"/>
      <c r="O77" s="42"/>
      <c r="P77" s="158"/>
      <c r="Q77" s="158"/>
      <c r="R77" s="158"/>
      <c r="S77" s="158"/>
      <c r="T77" s="148">
        <f>(T73*100%)/'Cav-Nax'!$T$273</f>
        <v>9.6793539728425498E-2</v>
      </c>
    </row>
    <row r="78" spans="1:20" ht="12.75" customHeight="1">
      <c r="A78" s="161"/>
      <c r="B78" s="162"/>
      <c r="C78" s="163"/>
      <c r="D78" s="161"/>
      <c r="E78" s="164"/>
      <c r="F78" s="166"/>
      <c r="G78" s="157"/>
      <c r="H78" s="158"/>
      <c r="I78" s="157"/>
      <c r="J78" s="158"/>
      <c r="K78" s="40"/>
      <c r="L78" s="40"/>
      <c r="M78" s="40"/>
      <c r="N78" s="41"/>
      <c r="O78" s="42"/>
      <c r="P78" s="158"/>
      <c r="Q78" s="158"/>
      <c r="R78" s="158"/>
      <c r="S78" s="158"/>
      <c r="T78" s="148"/>
    </row>
    <row r="79" spans="1:20" ht="12.75" customHeight="1">
      <c r="A79" s="161"/>
      <c r="B79" s="162"/>
      <c r="C79" s="163"/>
      <c r="D79" s="161"/>
      <c r="E79" s="164"/>
      <c r="F79" s="166"/>
      <c r="G79" s="157"/>
      <c r="H79" s="158"/>
      <c r="I79" s="157"/>
      <c r="J79" s="158"/>
      <c r="K79" s="40"/>
      <c r="L79" s="40"/>
      <c r="M79" s="43"/>
      <c r="N79" s="41"/>
      <c r="O79" s="42"/>
      <c r="P79" s="158"/>
      <c r="Q79" s="158"/>
      <c r="R79" s="158"/>
      <c r="S79" s="158"/>
      <c r="T79" s="148"/>
    </row>
    <row r="80" spans="1:20" ht="12.75" customHeight="1">
      <c r="A80" s="161"/>
      <c r="B80" s="162"/>
      <c r="C80" s="163"/>
      <c r="D80" s="161"/>
      <c r="E80" s="164"/>
      <c r="F80" s="167"/>
      <c r="G80" s="157"/>
      <c r="H80" s="158"/>
      <c r="I80" s="157"/>
      <c r="J80" s="158"/>
      <c r="K80" s="40"/>
      <c r="L80" s="40"/>
      <c r="M80" s="40"/>
      <c r="N80" s="41"/>
      <c r="O80" s="42"/>
      <c r="P80" s="158"/>
      <c r="Q80" s="158"/>
      <c r="R80" s="158"/>
      <c r="S80" s="158"/>
      <c r="T80" s="148"/>
    </row>
    <row r="81" spans="1:20" ht="12.75" customHeight="1">
      <c r="A81" s="252"/>
      <c r="B81" s="278"/>
      <c r="C81" s="299" t="s">
        <v>214</v>
      </c>
      <c r="D81" s="287"/>
      <c r="E81" s="260"/>
      <c r="F81" s="256">
        <f t="shared" ref="F81" si="78">H81+J81+R81</f>
        <v>0</v>
      </c>
      <c r="G81" s="249"/>
      <c r="H81" s="266">
        <f t="shared" ref="H81" si="79">G81*$P$8/1000</f>
        <v>0</v>
      </c>
      <c r="I81" s="249"/>
      <c r="J81" s="266">
        <f t="shared" ref="J81" si="80">I81*$P$9/1000</f>
        <v>0</v>
      </c>
      <c r="K81" s="22"/>
      <c r="L81" s="22"/>
      <c r="M81" s="22"/>
      <c r="N81" s="37"/>
      <c r="O81" s="20">
        <f t="shared" si="3"/>
        <v>0</v>
      </c>
      <c r="P81" s="266">
        <f t="shared" ref="P81" si="81">E81*F81</f>
        <v>0</v>
      </c>
      <c r="Q81" s="266">
        <f t="shared" ref="Q81" si="82">SUM(O81:O84)</f>
        <v>0</v>
      </c>
      <c r="R81" s="266">
        <f t="shared" ref="R81" si="83">Q81*1.02*1.05*$R$14</f>
        <v>0</v>
      </c>
      <c r="S81" s="266">
        <f t="shared" ref="S81" si="84">F81*$S$21</f>
        <v>0</v>
      </c>
      <c r="T81" s="266">
        <f t="shared" ref="T81" si="85">E81*S81</f>
        <v>0</v>
      </c>
    </row>
    <row r="82" spans="1:20" ht="12.75" customHeight="1">
      <c r="A82" s="252"/>
      <c r="B82" s="279"/>
      <c r="C82" s="300"/>
      <c r="D82" s="288"/>
      <c r="E82" s="260"/>
      <c r="F82" s="256"/>
      <c r="G82" s="249"/>
      <c r="H82" s="266"/>
      <c r="I82" s="249"/>
      <c r="J82" s="266"/>
      <c r="K82" s="22"/>
      <c r="L82" s="22"/>
      <c r="M82" s="22"/>
      <c r="N82" s="37"/>
      <c r="O82" s="20">
        <f t="shared" si="3"/>
        <v>0</v>
      </c>
      <c r="P82" s="266"/>
      <c r="Q82" s="266"/>
      <c r="R82" s="266"/>
      <c r="S82" s="266"/>
      <c r="T82" s="266"/>
    </row>
    <row r="83" spans="1:20" ht="12.75" customHeight="1">
      <c r="A83" s="252"/>
      <c r="B83" s="279"/>
      <c r="C83" s="300"/>
      <c r="D83" s="288"/>
      <c r="E83" s="260"/>
      <c r="F83" s="256"/>
      <c r="G83" s="249"/>
      <c r="H83" s="266"/>
      <c r="I83" s="249"/>
      <c r="J83" s="266"/>
      <c r="K83" s="22"/>
      <c r="L83" s="22"/>
      <c r="M83" s="23"/>
      <c r="N83" s="37"/>
      <c r="O83" s="20">
        <f t="shared" si="3"/>
        <v>0</v>
      </c>
      <c r="P83" s="266"/>
      <c r="Q83" s="266"/>
      <c r="R83" s="266"/>
      <c r="S83" s="266"/>
      <c r="T83" s="266"/>
    </row>
    <row r="84" spans="1:20" ht="12.75" customHeight="1">
      <c r="A84" s="252"/>
      <c r="B84" s="280"/>
      <c r="C84" s="301"/>
      <c r="D84" s="289"/>
      <c r="E84" s="260"/>
      <c r="F84" s="256"/>
      <c r="G84" s="249"/>
      <c r="H84" s="266"/>
      <c r="I84" s="249"/>
      <c r="J84" s="266"/>
      <c r="K84" s="22"/>
      <c r="L84" s="22"/>
      <c r="M84" s="22"/>
      <c r="N84" s="37"/>
      <c r="O84" s="20">
        <f t="shared" si="3"/>
        <v>0</v>
      </c>
      <c r="P84" s="266"/>
      <c r="Q84" s="266"/>
      <c r="R84" s="266"/>
      <c r="S84" s="266"/>
      <c r="T84" s="266"/>
    </row>
    <row r="85" spans="1:20" ht="12.75" customHeight="1">
      <c r="A85" s="252">
        <v>1</v>
      </c>
      <c r="B85" s="278" t="s">
        <v>49</v>
      </c>
      <c r="C85" s="278" t="s">
        <v>215</v>
      </c>
      <c r="D85" s="252" t="s">
        <v>203</v>
      </c>
      <c r="E85" s="293">
        <v>0.73</v>
      </c>
      <c r="F85" s="293">
        <f t="shared" ref="F85" si="86">H85+J85+R85</f>
        <v>9.0390321843999999</v>
      </c>
      <c r="G85" s="284">
        <v>0.11</v>
      </c>
      <c r="H85" s="281">
        <f t="shared" ref="H85" si="87">G85*$P$8/1000</f>
        <v>0.19943549999999999</v>
      </c>
      <c r="I85" s="305">
        <v>0.76</v>
      </c>
      <c r="J85" s="281">
        <f t="shared" ref="J85" si="88">I85*$P$9/1000</f>
        <v>1.8096207999999998</v>
      </c>
      <c r="K85" s="22" t="s">
        <v>59</v>
      </c>
      <c r="L85" s="22" t="s">
        <v>47</v>
      </c>
      <c r="M85" s="22">
        <v>7.0000000000000007E-2</v>
      </c>
      <c r="N85" s="37">
        <v>0.156</v>
      </c>
      <c r="O85" s="20">
        <f t="shared" si="3"/>
        <v>1.0920000000000001E-2</v>
      </c>
      <c r="P85" s="281">
        <f t="shared" ref="P85" si="89">E85*F85</f>
        <v>6.5984934946119997</v>
      </c>
      <c r="Q85" s="281">
        <f t="shared" ref="Q85" si="90">SUM(O85:O88)</f>
        <v>6.1345200000000002</v>
      </c>
      <c r="R85" s="281">
        <f t="shared" ref="R85" si="91">Q85*1.02*1.05*$R$14</f>
        <v>7.0299758844000007</v>
      </c>
      <c r="S85" s="266">
        <f t="shared" ref="S85" si="92">F85*$S$21</f>
        <v>10.594652183189154</v>
      </c>
      <c r="T85" s="266">
        <f t="shared" ref="T85" si="93">E85*S85</f>
        <v>7.7340960937280823</v>
      </c>
    </row>
    <row r="86" spans="1:20" ht="12.75" customHeight="1">
      <c r="A86" s="252"/>
      <c r="B86" s="279"/>
      <c r="C86" s="279"/>
      <c r="D86" s="252"/>
      <c r="E86" s="294"/>
      <c r="F86" s="294"/>
      <c r="G86" s="285"/>
      <c r="H86" s="282"/>
      <c r="I86" s="306"/>
      <c r="J86" s="282"/>
      <c r="K86" s="22" t="s">
        <v>52</v>
      </c>
      <c r="L86" s="22" t="s">
        <v>47</v>
      </c>
      <c r="M86" s="22">
        <v>1.26</v>
      </c>
      <c r="N86" s="37">
        <v>4.8600000000000003</v>
      </c>
      <c r="O86" s="20">
        <f t="shared" si="3"/>
        <v>6.1236000000000006</v>
      </c>
      <c r="P86" s="282"/>
      <c r="Q86" s="282"/>
      <c r="R86" s="282"/>
      <c r="S86" s="266"/>
      <c r="T86" s="266"/>
    </row>
    <row r="87" spans="1:20" ht="12.75" customHeight="1">
      <c r="A87" s="252"/>
      <c r="B87" s="279"/>
      <c r="C87" s="279"/>
      <c r="D87" s="252"/>
      <c r="E87" s="294"/>
      <c r="F87" s="294"/>
      <c r="G87" s="285"/>
      <c r="H87" s="282"/>
      <c r="I87" s="306"/>
      <c r="J87" s="282"/>
      <c r="K87" s="22"/>
      <c r="L87" s="22"/>
      <c r="M87" s="22"/>
      <c r="N87" s="37"/>
      <c r="O87" s="20">
        <f t="shared" si="3"/>
        <v>0</v>
      </c>
      <c r="P87" s="282"/>
      <c r="Q87" s="282"/>
      <c r="R87" s="282"/>
      <c r="S87" s="266"/>
      <c r="T87" s="266"/>
    </row>
    <row r="88" spans="1:20" ht="12.75" customHeight="1">
      <c r="A88" s="252"/>
      <c r="B88" s="280"/>
      <c r="C88" s="280"/>
      <c r="D88" s="252"/>
      <c r="E88" s="295"/>
      <c r="F88" s="295"/>
      <c r="G88" s="286"/>
      <c r="H88" s="283"/>
      <c r="I88" s="307"/>
      <c r="J88" s="283"/>
      <c r="K88" s="22"/>
      <c r="L88" s="22"/>
      <c r="M88" s="22"/>
      <c r="N88" s="37"/>
      <c r="O88" s="20">
        <f t="shared" si="3"/>
        <v>0</v>
      </c>
      <c r="P88" s="283"/>
      <c r="Q88" s="283"/>
      <c r="R88" s="283"/>
      <c r="S88" s="266"/>
      <c r="T88" s="266"/>
    </row>
    <row r="89" spans="1:20" ht="12.75" customHeight="1">
      <c r="A89" s="252">
        <v>2</v>
      </c>
      <c r="B89" s="171" t="s">
        <v>67</v>
      </c>
      <c r="C89" s="278" t="s">
        <v>214</v>
      </c>
      <c r="D89" s="262" t="s">
        <v>199</v>
      </c>
      <c r="E89" s="293">
        <v>96.7</v>
      </c>
      <c r="F89" s="293">
        <f t="shared" ref="F89" si="94">H89+J89+R89</f>
        <v>3.6181770161900002</v>
      </c>
      <c r="G89" s="209">
        <v>0.40100000000000002</v>
      </c>
      <c r="H89" s="281">
        <f t="shared" ref="H89" si="95">G89*$P$8/1000</f>
        <v>0.72703304999999996</v>
      </c>
      <c r="I89" s="305">
        <v>7.1000000000000004E-3</v>
      </c>
      <c r="J89" s="281">
        <f t="shared" ref="J89" si="96">I89*$P$9/1000</f>
        <v>1.6905668000000002E-2</v>
      </c>
      <c r="K89" s="22" t="s">
        <v>65</v>
      </c>
      <c r="L89" s="22" t="s">
        <v>43</v>
      </c>
      <c r="M89" s="22">
        <v>1</v>
      </c>
      <c r="N89" s="37">
        <v>1.6659999999999999</v>
      </c>
      <c r="O89" s="20">
        <f t="shared" si="3"/>
        <v>1.6659999999999999</v>
      </c>
      <c r="P89" s="281">
        <f t="shared" ref="P89" si="97">E89*F89</f>
        <v>349.87771746557303</v>
      </c>
      <c r="Q89" s="281">
        <f t="shared" ref="Q89" si="98">SUM(O89:O92)</f>
        <v>2.508127</v>
      </c>
      <c r="R89" s="281">
        <f t="shared" ref="R89" si="99">Q89*1.02*1.05*$R$14</f>
        <v>2.8742382981900003</v>
      </c>
      <c r="S89" s="266">
        <f t="shared" ref="S89" si="100">F89*$S$21</f>
        <v>4.2408663053440305</v>
      </c>
      <c r="T89" s="266">
        <f t="shared" ref="T89" si="101">E89*S89</f>
        <v>410.09177172676777</v>
      </c>
    </row>
    <row r="90" spans="1:20" ht="12.75" customHeight="1">
      <c r="A90" s="252"/>
      <c r="B90" s="182"/>
      <c r="C90" s="279"/>
      <c r="D90" s="263"/>
      <c r="E90" s="294"/>
      <c r="F90" s="294"/>
      <c r="G90" s="210"/>
      <c r="H90" s="282"/>
      <c r="I90" s="306"/>
      <c r="J90" s="282"/>
      <c r="K90" s="22" t="s">
        <v>46</v>
      </c>
      <c r="L90" s="22" t="s">
        <v>47</v>
      </c>
      <c r="M90" s="22">
        <v>3.1E-2</v>
      </c>
      <c r="N90" s="37">
        <v>27.016999999999999</v>
      </c>
      <c r="O90" s="20">
        <f t="shared" si="3"/>
        <v>0.83752700000000002</v>
      </c>
      <c r="P90" s="282"/>
      <c r="Q90" s="282"/>
      <c r="R90" s="282"/>
      <c r="S90" s="266"/>
      <c r="T90" s="266"/>
    </row>
    <row r="91" spans="1:20" ht="12.75" customHeight="1">
      <c r="A91" s="252"/>
      <c r="B91" s="182"/>
      <c r="C91" s="279"/>
      <c r="D91" s="263"/>
      <c r="E91" s="294"/>
      <c r="F91" s="294"/>
      <c r="G91" s="210"/>
      <c r="H91" s="282"/>
      <c r="I91" s="306"/>
      <c r="J91" s="282"/>
      <c r="K91" s="22" t="s">
        <v>48</v>
      </c>
      <c r="L91" s="22" t="s">
        <v>47</v>
      </c>
      <c r="M91" s="22">
        <v>2.0000000000000001E-4</v>
      </c>
      <c r="N91" s="37">
        <v>23</v>
      </c>
      <c r="O91" s="20">
        <f t="shared" si="3"/>
        <v>4.5999999999999999E-3</v>
      </c>
      <c r="P91" s="282"/>
      <c r="Q91" s="282"/>
      <c r="R91" s="282"/>
      <c r="S91" s="266"/>
      <c r="T91" s="266"/>
    </row>
    <row r="92" spans="1:20" ht="12.75" customHeight="1">
      <c r="A92" s="252"/>
      <c r="B92" s="183"/>
      <c r="C92" s="280"/>
      <c r="D92" s="263"/>
      <c r="E92" s="295"/>
      <c r="F92" s="295"/>
      <c r="G92" s="211"/>
      <c r="H92" s="283"/>
      <c r="I92" s="307"/>
      <c r="J92" s="283"/>
      <c r="K92" s="22"/>
      <c r="L92" s="22"/>
      <c r="M92" s="22"/>
      <c r="N92" s="37"/>
      <c r="O92" s="20">
        <f t="shared" si="3"/>
        <v>0</v>
      </c>
      <c r="P92" s="283"/>
      <c r="Q92" s="283"/>
      <c r="R92" s="283"/>
      <c r="S92" s="266"/>
      <c r="T92" s="266"/>
    </row>
    <row r="93" spans="1:20" ht="12.75" customHeight="1">
      <c r="A93" s="161"/>
      <c r="B93" s="162"/>
      <c r="C93" s="163" t="s">
        <v>210</v>
      </c>
      <c r="D93" s="161"/>
      <c r="E93" s="164"/>
      <c r="F93" s="165"/>
      <c r="G93" s="157"/>
      <c r="H93" s="158"/>
      <c r="I93" s="157"/>
      <c r="J93" s="158"/>
      <c r="K93" s="40"/>
      <c r="L93" s="40"/>
      <c r="M93" s="40"/>
      <c r="N93" s="41"/>
      <c r="O93" s="42"/>
      <c r="P93" s="158"/>
      <c r="Q93" s="158"/>
      <c r="R93" s="158"/>
      <c r="S93" s="158"/>
      <c r="T93" s="316">
        <f>SUM(T85:T92)</f>
        <v>417.82586782049583</v>
      </c>
    </row>
    <row r="94" spans="1:20" ht="12.75" customHeight="1">
      <c r="A94" s="161"/>
      <c r="B94" s="162"/>
      <c r="C94" s="163"/>
      <c r="D94" s="161"/>
      <c r="E94" s="164"/>
      <c r="F94" s="166"/>
      <c r="G94" s="157"/>
      <c r="H94" s="158"/>
      <c r="I94" s="157"/>
      <c r="J94" s="158"/>
      <c r="K94" s="40"/>
      <c r="L94" s="40"/>
      <c r="M94" s="40"/>
      <c r="N94" s="41"/>
      <c r="O94" s="42"/>
      <c r="P94" s="158"/>
      <c r="Q94" s="158"/>
      <c r="R94" s="158"/>
      <c r="S94" s="158"/>
      <c r="T94" s="316"/>
    </row>
    <row r="95" spans="1:20" ht="12.75" customHeight="1">
      <c r="A95" s="161"/>
      <c r="B95" s="162"/>
      <c r="C95" s="163"/>
      <c r="D95" s="161"/>
      <c r="E95" s="164"/>
      <c r="F95" s="166"/>
      <c r="G95" s="157"/>
      <c r="H95" s="158"/>
      <c r="I95" s="157"/>
      <c r="J95" s="158"/>
      <c r="K95" s="40"/>
      <c r="L95" s="40"/>
      <c r="M95" s="43"/>
      <c r="N95" s="41"/>
      <c r="O95" s="42"/>
      <c r="P95" s="158"/>
      <c r="Q95" s="158"/>
      <c r="R95" s="158"/>
      <c r="S95" s="158"/>
      <c r="T95" s="316"/>
    </row>
    <row r="96" spans="1:20" ht="12.75" customHeight="1">
      <c r="A96" s="161"/>
      <c r="B96" s="162"/>
      <c r="C96" s="163"/>
      <c r="D96" s="161"/>
      <c r="E96" s="164"/>
      <c r="F96" s="167"/>
      <c r="G96" s="157"/>
      <c r="H96" s="158"/>
      <c r="I96" s="157"/>
      <c r="J96" s="158"/>
      <c r="K96" s="40"/>
      <c r="L96" s="40"/>
      <c r="M96" s="40"/>
      <c r="N96" s="41"/>
      <c r="O96" s="42"/>
      <c r="P96" s="158"/>
      <c r="Q96" s="158"/>
      <c r="R96" s="158"/>
      <c r="S96" s="158"/>
      <c r="T96" s="316"/>
    </row>
    <row r="97" spans="1:20" ht="12.75" customHeight="1">
      <c r="A97" s="161"/>
      <c r="B97" s="162"/>
      <c r="C97" s="163" t="s">
        <v>211</v>
      </c>
      <c r="D97" s="161"/>
      <c r="E97" s="164"/>
      <c r="F97" s="165"/>
      <c r="G97" s="157"/>
      <c r="H97" s="158"/>
      <c r="I97" s="157"/>
      <c r="J97" s="158"/>
      <c r="K97" s="40"/>
      <c r="L97" s="40"/>
      <c r="M97" s="40"/>
      <c r="N97" s="41"/>
      <c r="O97" s="42"/>
      <c r="P97" s="158"/>
      <c r="Q97" s="158"/>
      <c r="R97" s="158"/>
      <c r="S97" s="158"/>
      <c r="T97" s="148">
        <f>(T93*100%)/'Cav-Nax'!$T$273</f>
        <v>6.6419030338975671E-2</v>
      </c>
    </row>
    <row r="98" spans="1:20" ht="12.75" customHeight="1">
      <c r="A98" s="161"/>
      <c r="B98" s="162"/>
      <c r="C98" s="163"/>
      <c r="D98" s="161"/>
      <c r="E98" s="164"/>
      <c r="F98" s="166"/>
      <c r="G98" s="157"/>
      <c r="H98" s="158"/>
      <c r="I98" s="157"/>
      <c r="J98" s="158"/>
      <c r="K98" s="40"/>
      <c r="L98" s="40"/>
      <c r="M98" s="40"/>
      <c r="N98" s="41"/>
      <c r="O98" s="42"/>
      <c r="P98" s="158"/>
      <c r="Q98" s="158"/>
      <c r="R98" s="158"/>
      <c r="S98" s="158"/>
      <c r="T98" s="148"/>
    </row>
    <row r="99" spans="1:20" ht="12.75" customHeight="1">
      <c r="A99" s="161"/>
      <c r="B99" s="162"/>
      <c r="C99" s="163"/>
      <c r="D99" s="161"/>
      <c r="E99" s="164"/>
      <c r="F99" s="166"/>
      <c r="G99" s="157"/>
      <c r="H99" s="158"/>
      <c r="I99" s="157"/>
      <c r="J99" s="158"/>
      <c r="K99" s="40"/>
      <c r="L99" s="40"/>
      <c r="M99" s="43"/>
      <c r="N99" s="41"/>
      <c r="O99" s="42"/>
      <c r="P99" s="158"/>
      <c r="Q99" s="158"/>
      <c r="R99" s="158"/>
      <c r="S99" s="158"/>
      <c r="T99" s="148"/>
    </row>
    <row r="100" spans="1:20" ht="12.75" customHeight="1">
      <c r="A100" s="161"/>
      <c r="B100" s="162"/>
      <c r="C100" s="163"/>
      <c r="D100" s="161"/>
      <c r="E100" s="164"/>
      <c r="F100" s="167"/>
      <c r="G100" s="157"/>
      <c r="H100" s="158"/>
      <c r="I100" s="157"/>
      <c r="J100" s="158"/>
      <c r="K100" s="40"/>
      <c r="L100" s="40"/>
      <c r="M100" s="40"/>
      <c r="N100" s="41"/>
      <c r="O100" s="42"/>
      <c r="P100" s="158"/>
      <c r="Q100" s="158"/>
      <c r="R100" s="158"/>
      <c r="S100" s="158"/>
      <c r="T100" s="148"/>
    </row>
    <row r="101" spans="1:20" ht="12.75" customHeight="1">
      <c r="A101" s="252"/>
      <c r="B101" s="278"/>
      <c r="C101" s="299" t="s">
        <v>216</v>
      </c>
      <c r="D101" s="275"/>
      <c r="E101" s="260"/>
      <c r="F101" s="256">
        <f t="shared" ref="F101" si="102">H101+J101+R101</f>
        <v>0</v>
      </c>
      <c r="G101" s="249"/>
      <c r="H101" s="266">
        <f t="shared" ref="H101" si="103">G101*$P$8/1000</f>
        <v>0</v>
      </c>
      <c r="I101" s="249"/>
      <c r="J101" s="266">
        <f t="shared" ref="J101" si="104">I101*$P$9/1000</f>
        <v>0</v>
      </c>
      <c r="K101" s="22"/>
      <c r="L101" s="22"/>
      <c r="M101" s="22"/>
      <c r="N101" s="37"/>
      <c r="O101" s="20">
        <f t="shared" si="3"/>
        <v>0</v>
      </c>
      <c r="P101" s="266">
        <f t="shared" ref="P101" si="105">E101*F101</f>
        <v>0</v>
      </c>
      <c r="Q101" s="266">
        <f t="shared" ref="Q101" si="106">SUM(O101:O104)</f>
        <v>0</v>
      </c>
      <c r="R101" s="266">
        <f t="shared" ref="R101" si="107">Q101*1.02*1.05*$R$14</f>
        <v>0</v>
      </c>
      <c r="S101" s="266">
        <f t="shared" ref="S101" si="108">F101*$S$21</f>
        <v>0</v>
      </c>
      <c r="T101" s="266">
        <f t="shared" ref="T101" si="109">E101*S101</f>
        <v>0</v>
      </c>
    </row>
    <row r="102" spans="1:20" ht="12.75" customHeight="1">
      <c r="A102" s="252"/>
      <c r="B102" s="279"/>
      <c r="C102" s="300"/>
      <c r="D102" s="276"/>
      <c r="E102" s="260"/>
      <c r="F102" s="256"/>
      <c r="G102" s="249"/>
      <c r="H102" s="266"/>
      <c r="I102" s="249"/>
      <c r="J102" s="266"/>
      <c r="K102" s="22"/>
      <c r="L102" s="22"/>
      <c r="M102" s="22"/>
      <c r="N102" s="37"/>
      <c r="O102" s="20">
        <f t="shared" si="3"/>
        <v>0</v>
      </c>
      <c r="P102" s="266"/>
      <c r="Q102" s="266"/>
      <c r="R102" s="266"/>
      <c r="S102" s="266"/>
      <c r="T102" s="266"/>
    </row>
    <row r="103" spans="1:20" ht="12.75" customHeight="1">
      <c r="A103" s="252"/>
      <c r="B103" s="279"/>
      <c r="C103" s="300"/>
      <c r="D103" s="276"/>
      <c r="E103" s="260"/>
      <c r="F103" s="256"/>
      <c r="G103" s="249"/>
      <c r="H103" s="266"/>
      <c r="I103" s="249"/>
      <c r="J103" s="266"/>
      <c r="K103" s="22"/>
      <c r="L103" s="22"/>
      <c r="M103" s="23"/>
      <c r="N103" s="24"/>
      <c r="O103" s="20">
        <f t="shared" si="3"/>
        <v>0</v>
      </c>
      <c r="P103" s="266"/>
      <c r="Q103" s="266"/>
      <c r="R103" s="266"/>
      <c r="S103" s="266"/>
      <c r="T103" s="266"/>
    </row>
    <row r="104" spans="1:20" ht="12.75" customHeight="1">
      <c r="A104" s="252"/>
      <c r="B104" s="280"/>
      <c r="C104" s="301"/>
      <c r="D104" s="277"/>
      <c r="E104" s="260"/>
      <c r="F104" s="256"/>
      <c r="G104" s="249"/>
      <c r="H104" s="266"/>
      <c r="I104" s="249"/>
      <c r="J104" s="266"/>
      <c r="K104" s="22"/>
      <c r="L104" s="22"/>
      <c r="M104" s="22"/>
      <c r="N104" s="37"/>
      <c r="O104" s="20">
        <f t="shared" si="3"/>
        <v>0</v>
      </c>
      <c r="P104" s="266"/>
      <c r="Q104" s="266"/>
      <c r="R104" s="266"/>
      <c r="S104" s="266"/>
      <c r="T104" s="266"/>
    </row>
    <row r="105" spans="1:20" ht="12.75" customHeight="1">
      <c r="A105" s="252">
        <v>1</v>
      </c>
      <c r="B105" s="278" t="s">
        <v>49</v>
      </c>
      <c r="C105" s="278" t="s">
        <v>215</v>
      </c>
      <c r="D105" s="252" t="s">
        <v>203</v>
      </c>
      <c r="E105" s="260">
        <v>8.4</v>
      </c>
      <c r="F105" s="256">
        <f t="shared" ref="F105" si="110">H105+J105+R105</f>
        <v>9.0265181920000011</v>
      </c>
      <c r="G105" s="249">
        <v>0.11</v>
      </c>
      <c r="H105" s="266">
        <f t="shared" ref="H105" si="111">G105*$P$8/1000</f>
        <v>0.19943549999999999</v>
      </c>
      <c r="I105" s="257">
        <v>0.76</v>
      </c>
      <c r="J105" s="266">
        <f t="shared" ref="J105" si="112">I105*$P$9/1000</f>
        <v>1.8096207999999998</v>
      </c>
      <c r="K105" s="22" t="s">
        <v>52</v>
      </c>
      <c r="L105" s="22" t="s">
        <v>47</v>
      </c>
      <c r="M105" s="22">
        <v>1.26</v>
      </c>
      <c r="N105" s="37">
        <v>4.8600000000000003</v>
      </c>
      <c r="O105" s="20">
        <f t="shared" ref="O105:O176" si="113">M105*N105</f>
        <v>6.1236000000000006</v>
      </c>
      <c r="P105" s="266">
        <f t="shared" ref="P105" si="114">E105*F105</f>
        <v>75.822752812800019</v>
      </c>
      <c r="Q105" s="266">
        <f t="shared" ref="Q105" si="115">SUM(O105:O108)</f>
        <v>6.1236000000000006</v>
      </c>
      <c r="R105" s="266">
        <f t="shared" ref="R105" si="116">Q105*1.02*1.05*$R$14</f>
        <v>7.0174618920000009</v>
      </c>
      <c r="S105" s="266">
        <f t="shared" ref="S105" si="117">F105*$S$21</f>
        <v>10.579984529153153</v>
      </c>
      <c r="T105" s="266">
        <f t="shared" ref="T105" si="118">E105*S105</f>
        <v>88.871870044886492</v>
      </c>
    </row>
    <row r="106" spans="1:20" ht="12.75" customHeight="1">
      <c r="A106" s="252"/>
      <c r="B106" s="279"/>
      <c r="C106" s="279"/>
      <c r="D106" s="252"/>
      <c r="E106" s="260"/>
      <c r="F106" s="256"/>
      <c r="G106" s="249"/>
      <c r="H106" s="266"/>
      <c r="I106" s="257"/>
      <c r="J106" s="266"/>
      <c r="K106" s="22"/>
      <c r="L106" s="22"/>
      <c r="M106" s="22"/>
      <c r="N106" s="37"/>
      <c r="O106" s="20">
        <f t="shared" si="113"/>
        <v>0</v>
      </c>
      <c r="P106" s="266"/>
      <c r="Q106" s="266"/>
      <c r="R106" s="266"/>
      <c r="S106" s="266"/>
      <c r="T106" s="266"/>
    </row>
    <row r="107" spans="1:20" ht="12.75" customHeight="1">
      <c r="A107" s="252"/>
      <c r="B107" s="279"/>
      <c r="C107" s="279"/>
      <c r="D107" s="252"/>
      <c r="E107" s="260"/>
      <c r="F107" s="256"/>
      <c r="G107" s="249"/>
      <c r="H107" s="266"/>
      <c r="I107" s="257"/>
      <c r="J107" s="266"/>
      <c r="K107" s="22"/>
      <c r="L107" s="22"/>
      <c r="M107" s="23"/>
      <c r="N107" s="37"/>
      <c r="O107" s="20">
        <f t="shared" si="113"/>
        <v>0</v>
      </c>
      <c r="P107" s="266"/>
      <c r="Q107" s="266"/>
      <c r="R107" s="266"/>
      <c r="S107" s="266"/>
      <c r="T107" s="266"/>
    </row>
    <row r="108" spans="1:20" ht="12.75" customHeight="1">
      <c r="A108" s="252"/>
      <c r="B108" s="280"/>
      <c r="C108" s="280"/>
      <c r="D108" s="252"/>
      <c r="E108" s="260"/>
      <c r="F108" s="256"/>
      <c r="G108" s="249"/>
      <c r="H108" s="266"/>
      <c r="I108" s="257"/>
      <c r="J108" s="266"/>
      <c r="K108" s="22"/>
      <c r="L108" s="22"/>
      <c r="M108" s="22"/>
      <c r="N108" s="37"/>
      <c r="O108" s="20">
        <f t="shared" si="113"/>
        <v>0</v>
      </c>
      <c r="P108" s="266"/>
      <c r="Q108" s="266"/>
      <c r="R108" s="266"/>
      <c r="S108" s="266"/>
      <c r="T108" s="266"/>
    </row>
    <row r="109" spans="1:20" ht="12.75" customHeight="1">
      <c r="A109" s="252">
        <v>2</v>
      </c>
      <c r="B109" s="278" t="s">
        <v>50</v>
      </c>
      <c r="C109" s="278" t="s">
        <v>217</v>
      </c>
      <c r="D109" s="252" t="s">
        <v>203</v>
      </c>
      <c r="E109" s="256">
        <v>3.36</v>
      </c>
      <c r="F109" s="256">
        <f t="shared" ref="F109" si="119">H109+J109+R109</f>
        <v>15.189958001190002</v>
      </c>
      <c r="G109" s="249">
        <v>7.0000000000000007E-2</v>
      </c>
      <c r="H109" s="266">
        <f t="shared" ref="H109:H113" si="120">G109*$P$8/1000</f>
        <v>0.12691350000000001</v>
      </c>
      <c r="I109" s="249">
        <v>0.21</v>
      </c>
      <c r="J109" s="266">
        <f t="shared" ref="J109" si="121">I109*$P$9/1000</f>
        <v>0.50002679999999999</v>
      </c>
      <c r="K109" s="22" t="s">
        <v>53</v>
      </c>
      <c r="L109" s="22" t="s">
        <v>47</v>
      </c>
      <c r="M109" s="22">
        <v>1.3640000000000001</v>
      </c>
      <c r="N109" s="24">
        <v>1.6830000000000001</v>
      </c>
      <c r="O109" s="20">
        <f t="shared" si="113"/>
        <v>2.2956120000000002</v>
      </c>
      <c r="P109" s="266">
        <f t="shared" ref="P109" si="122">E109*F109</f>
        <v>51.038258883998402</v>
      </c>
      <c r="Q109" s="266">
        <f t="shared" ref="Q109" si="123">SUM(O109:O112)</f>
        <v>12.708027</v>
      </c>
      <c r="R109" s="266">
        <f t="shared" ref="R109" si="124">Q109*1.02*1.05*$R$14</f>
        <v>14.563017701190002</v>
      </c>
      <c r="S109" s="266">
        <f t="shared" ref="S109" si="125">F109*$S$21</f>
        <v>17.804154074990908</v>
      </c>
      <c r="T109" s="266">
        <f t="shared" ref="T109" si="126">E109*S109</f>
        <v>59.821957691969452</v>
      </c>
    </row>
    <row r="110" spans="1:20" ht="12.75" customHeight="1">
      <c r="A110" s="252"/>
      <c r="B110" s="279"/>
      <c r="C110" s="279"/>
      <c r="D110" s="252"/>
      <c r="E110" s="256"/>
      <c r="F110" s="256"/>
      <c r="G110" s="249"/>
      <c r="H110" s="266"/>
      <c r="I110" s="249"/>
      <c r="J110" s="266"/>
      <c r="K110" s="22"/>
      <c r="L110" s="22"/>
      <c r="M110" s="22"/>
      <c r="N110" s="37"/>
      <c r="O110" s="20">
        <f t="shared" si="113"/>
        <v>0</v>
      </c>
      <c r="P110" s="266"/>
      <c r="Q110" s="266"/>
      <c r="R110" s="266"/>
      <c r="S110" s="266"/>
      <c r="T110" s="266"/>
    </row>
    <row r="111" spans="1:20" ht="12.75" customHeight="1">
      <c r="A111" s="252"/>
      <c r="B111" s="279"/>
      <c r="C111" s="279"/>
      <c r="D111" s="252"/>
      <c r="E111" s="256"/>
      <c r="F111" s="256"/>
      <c r="G111" s="249"/>
      <c r="H111" s="266"/>
      <c r="I111" s="249"/>
      <c r="J111" s="266"/>
      <c r="K111" s="22" t="s">
        <v>54</v>
      </c>
      <c r="L111" s="22" t="s">
        <v>36</v>
      </c>
      <c r="M111" s="26">
        <v>0.255</v>
      </c>
      <c r="N111" s="37">
        <v>40.832999999999998</v>
      </c>
      <c r="O111" s="20">
        <f t="shared" si="113"/>
        <v>10.412414999999999</v>
      </c>
      <c r="P111" s="266"/>
      <c r="Q111" s="266"/>
      <c r="R111" s="266"/>
      <c r="S111" s="266"/>
      <c r="T111" s="266"/>
    </row>
    <row r="112" spans="1:20" ht="12.75" customHeight="1">
      <c r="A112" s="252"/>
      <c r="B112" s="280"/>
      <c r="C112" s="280"/>
      <c r="D112" s="252"/>
      <c r="E112" s="256"/>
      <c r="F112" s="256"/>
      <c r="G112" s="249"/>
      <c r="H112" s="266"/>
      <c r="I112" s="249"/>
      <c r="J112" s="266"/>
      <c r="K112" s="22"/>
      <c r="L112" s="22"/>
      <c r="M112" s="22"/>
      <c r="N112" s="37"/>
      <c r="O112" s="20">
        <f t="shared" si="113"/>
        <v>0</v>
      </c>
      <c r="P112" s="266"/>
      <c r="Q112" s="266"/>
      <c r="R112" s="266"/>
      <c r="S112" s="266"/>
      <c r="T112" s="266"/>
    </row>
    <row r="113" spans="1:20" ht="12.75" customHeight="1">
      <c r="A113" s="252">
        <v>3</v>
      </c>
      <c r="B113" s="278" t="s">
        <v>51</v>
      </c>
      <c r="C113" s="278" t="s">
        <v>218</v>
      </c>
      <c r="D113" s="252" t="s">
        <v>219</v>
      </c>
      <c r="E113" s="253">
        <v>84</v>
      </c>
      <c r="F113" s="256">
        <f t="shared" ref="F113" si="127">H113+J113+R113</f>
        <v>4.8947622437550002</v>
      </c>
      <c r="G113" s="249">
        <v>0.21199999999999999</v>
      </c>
      <c r="H113" s="266">
        <f t="shared" si="120"/>
        <v>0.3843666</v>
      </c>
      <c r="I113" s="249">
        <v>0.129</v>
      </c>
      <c r="J113" s="266">
        <f t="shared" ref="J113" si="128">I113*$P$9/1000</f>
        <v>0.30715931999999996</v>
      </c>
      <c r="K113" s="22" t="s">
        <v>55</v>
      </c>
      <c r="L113" s="22" t="s">
        <v>30</v>
      </c>
      <c r="M113" s="22">
        <v>1</v>
      </c>
      <c r="N113" s="37">
        <v>3.6669999999999998</v>
      </c>
      <c r="O113" s="20">
        <f t="shared" si="113"/>
        <v>3.6669999999999998</v>
      </c>
      <c r="P113" s="266">
        <f t="shared" ref="P113" si="129">E113*F113</f>
        <v>411.16002847542001</v>
      </c>
      <c r="Q113" s="266">
        <f t="shared" ref="Q113" si="130">SUM(O113:O116)</f>
        <v>3.6678414999999998</v>
      </c>
      <c r="R113" s="266">
        <f t="shared" ref="R113" si="131">Q113*1.02*1.05*$R$14</f>
        <v>4.2032363237550001</v>
      </c>
      <c r="S113" s="266">
        <f t="shared" ref="S113" si="132">F113*$S$21</f>
        <v>5.7371522121019032</v>
      </c>
      <c r="T113" s="266">
        <f t="shared" ref="T113" si="133">E113*S113</f>
        <v>481.92078581655989</v>
      </c>
    </row>
    <row r="114" spans="1:20" ht="12.75" customHeight="1">
      <c r="A114" s="252"/>
      <c r="B114" s="279"/>
      <c r="C114" s="279"/>
      <c r="D114" s="252"/>
      <c r="E114" s="253"/>
      <c r="F114" s="256"/>
      <c r="G114" s="249"/>
      <c r="H114" s="266"/>
      <c r="I114" s="249"/>
      <c r="J114" s="266"/>
      <c r="K114" s="22"/>
      <c r="L114" s="22"/>
      <c r="M114" s="22"/>
      <c r="N114" s="37"/>
      <c r="O114" s="20">
        <f t="shared" si="113"/>
        <v>0</v>
      </c>
      <c r="P114" s="266"/>
      <c r="Q114" s="266"/>
      <c r="R114" s="266"/>
      <c r="S114" s="266"/>
      <c r="T114" s="266"/>
    </row>
    <row r="115" spans="1:20" ht="12.75" customHeight="1">
      <c r="A115" s="252"/>
      <c r="B115" s="279"/>
      <c r="C115" s="279"/>
      <c r="D115" s="252"/>
      <c r="E115" s="253"/>
      <c r="F115" s="256"/>
      <c r="G115" s="249"/>
      <c r="H115" s="266"/>
      <c r="I115" s="249"/>
      <c r="J115" s="266"/>
      <c r="K115" s="22" t="s">
        <v>53</v>
      </c>
      <c r="L115" s="22" t="s">
        <v>47</v>
      </c>
      <c r="M115" s="23">
        <v>5.0000000000000001E-4</v>
      </c>
      <c r="N115" s="24">
        <v>1.6830000000000001</v>
      </c>
      <c r="O115" s="20">
        <f t="shared" si="113"/>
        <v>8.4150000000000002E-4</v>
      </c>
      <c r="P115" s="266"/>
      <c r="Q115" s="266"/>
      <c r="R115" s="266"/>
      <c r="S115" s="266"/>
      <c r="T115" s="266"/>
    </row>
    <row r="116" spans="1:20" ht="12.75" customHeight="1">
      <c r="A116" s="252"/>
      <c r="B116" s="280"/>
      <c r="C116" s="280"/>
      <c r="D116" s="252"/>
      <c r="E116" s="253"/>
      <c r="F116" s="256"/>
      <c r="G116" s="249"/>
      <c r="H116" s="266"/>
      <c r="I116" s="249"/>
      <c r="J116" s="266"/>
      <c r="K116" s="22"/>
      <c r="L116" s="22"/>
      <c r="M116" s="22"/>
      <c r="N116" s="37"/>
      <c r="O116" s="20">
        <f t="shared" si="113"/>
        <v>0</v>
      </c>
      <c r="P116" s="266"/>
      <c r="Q116" s="266"/>
      <c r="R116" s="266"/>
      <c r="S116" s="266"/>
      <c r="T116" s="266"/>
    </row>
    <row r="117" spans="1:20" ht="12.75" customHeight="1">
      <c r="A117" s="161"/>
      <c r="B117" s="162"/>
      <c r="C117" s="163" t="s">
        <v>210</v>
      </c>
      <c r="D117" s="161"/>
      <c r="E117" s="164"/>
      <c r="F117" s="165"/>
      <c r="G117" s="157"/>
      <c r="H117" s="158"/>
      <c r="I117" s="157"/>
      <c r="J117" s="158"/>
      <c r="K117" s="40"/>
      <c r="L117" s="40"/>
      <c r="M117" s="40"/>
      <c r="N117" s="41"/>
      <c r="O117" s="42"/>
      <c r="P117" s="158"/>
      <c r="Q117" s="158"/>
      <c r="R117" s="158"/>
      <c r="S117" s="158"/>
      <c r="T117" s="316">
        <f>SUM(T105:T116)</f>
        <v>630.61461355341589</v>
      </c>
    </row>
    <row r="118" spans="1:20" ht="12.75" customHeight="1">
      <c r="A118" s="161"/>
      <c r="B118" s="162"/>
      <c r="C118" s="163"/>
      <c r="D118" s="161"/>
      <c r="E118" s="164"/>
      <c r="F118" s="166"/>
      <c r="G118" s="157"/>
      <c r="H118" s="158"/>
      <c r="I118" s="157"/>
      <c r="J118" s="158"/>
      <c r="K118" s="40"/>
      <c r="L118" s="40"/>
      <c r="M118" s="40"/>
      <c r="N118" s="41"/>
      <c r="O118" s="42"/>
      <c r="P118" s="158"/>
      <c r="Q118" s="158"/>
      <c r="R118" s="158"/>
      <c r="S118" s="158"/>
      <c r="T118" s="316"/>
    </row>
    <row r="119" spans="1:20" ht="12.75" customHeight="1">
      <c r="A119" s="161"/>
      <c r="B119" s="162"/>
      <c r="C119" s="163"/>
      <c r="D119" s="161"/>
      <c r="E119" s="164"/>
      <c r="F119" s="166"/>
      <c r="G119" s="157"/>
      <c r="H119" s="158"/>
      <c r="I119" s="157"/>
      <c r="J119" s="158"/>
      <c r="K119" s="40"/>
      <c r="L119" s="40"/>
      <c r="M119" s="43"/>
      <c r="N119" s="41"/>
      <c r="O119" s="42"/>
      <c r="P119" s="158"/>
      <c r="Q119" s="158"/>
      <c r="R119" s="158"/>
      <c r="S119" s="158"/>
      <c r="T119" s="316"/>
    </row>
    <row r="120" spans="1:20" ht="12.75" customHeight="1">
      <c r="A120" s="161"/>
      <c r="B120" s="162"/>
      <c r="C120" s="163"/>
      <c r="D120" s="161"/>
      <c r="E120" s="164"/>
      <c r="F120" s="167"/>
      <c r="G120" s="157"/>
      <c r="H120" s="158"/>
      <c r="I120" s="157"/>
      <c r="J120" s="158"/>
      <c r="K120" s="40"/>
      <c r="L120" s="40"/>
      <c r="M120" s="40"/>
      <c r="N120" s="41"/>
      <c r="O120" s="42"/>
      <c r="P120" s="158"/>
      <c r="Q120" s="158"/>
      <c r="R120" s="158"/>
      <c r="S120" s="158"/>
      <c r="T120" s="316"/>
    </row>
    <row r="121" spans="1:20" ht="12.75" customHeight="1">
      <c r="A121" s="161"/>
      <c r="B121" s="162"/>
      <c r="C121" s="163" t="s">
        <v>211</v>
      </c>
      <c r="D121" s="161"/>
      <c r="E121" s="164"/>
      <c r="F121" s="165"/>
      <c r="G121" s="157"/>
      <c r="H121" s="158"/>
      <c r="I121" s="157"/>
      <c r="J121" s="158"/>
      <c r="K121" s="40"/>
      <c r="L121" s="40"/>
      <c r="M121" s="40"/>
      <c r="N121" s="41"/>
      <c r="O121" s="42"/>
      <c r="P121" s="158"/>
      <c r="Q121" s="158"/>
      <c r="R121" s="158"/>
      <c r="S121" s="158"/>
      <c r="T121" s="148">
        <f>(T117*100%)/'Cav-Nax'!$T$273</f>
        <v>0.10024465782429748</v>
      </c>
    </row>
    <row r="122" spans="1:20" ht="12.75" customHeight="1">
      <c r="A122" s="161"/>
      <c r="B122" s="162"/>
      <c r="C122" s="163"/>
      <c r="D122" s="161"/>
      <c r="E122" s="164"/>
      <c r="F122" s="166"/>
      <c r="G122" s="157"/>
      <c r="H122" s="158"/>
      <c r="I122" s="157"/>
      <c r="J122" s="158"/>
      <c r="K122" s="40"/>
      <c r="L122" s="40"/>
      <c r="M122" s="40"/>
      <c r="N122" s="41"/>
      <c r="O122" s="42"/>
      <c r="P122" s="158"/>
      <c r="Q122" s="158"/>
      <c r="R122" s="158"/>
      <c r="S122" s="158"/>
      <c r="T122" s="148"/>
    </row>
    <row r="123" spans="1:20" ht="12.75" customHeight="1">
      <c r="A123" s="161"/>
      <c r="B123" s="162"/>
      <c r="C123" s="163"/>
      <c r="D123" s="161"/>
      <c r="E123" s="164"/>
      <c r="F123" s="166"/>
      <c r="G123" s="157"/>
      <c r="H123" s="158"/>
      <c r="I123" s="157"/>
      <c r="J123" s="158"/>
      <c r="K123" s="40"/>
      <c r="L123" s="40"/>
      <c r="M123" s="43"/>
      <c r="N123" s="41"/>
      <c r="O123" s="42"/>
      <c r="P123" s="158"/>
      <c r="Q123" s="158"/>
      <c r="R123" s="158"/>
      <c r="S123" s="158"/>
      <c r="T123" s="148"/>
    </row>
    <row r="124" spans="1:20" ht="12.75" customHeight="1">
      <c r="A124" s="161"/>
      <c r="B124" s="162"/>
      <c r="C124" s="163"/>
      <c r="D124" s="161"/>
      <c r="E124" s="164"/>
      <c r="F124" s="167"/>
      <c r="G124" s="157"/>
      <c r="H124" s="158"/>
      <c r="I124" s="157"/>
      <c r="J124" s="158"/>
      <c r="K124" s="40"/>
      <c r="L124" s="40"/>
      <c r="M124" s="40"/>
      <c r="N124" s="41"/>
      <c r="O124" s="42"/>
      <c r="P124" s="158"/>
      <c r="Q124" s="158"/>
      <c r="R124" s="158"/>
      <c r="S124" s="158"/>
      <c r="T124" s="148"/>
    </row>
    <row r="125" spans="1:20">
      <c r="A125" s="275"/>
      <c r="B125" s="278"/>
      <c r="C125" s="299" t="s">
        <v>220</v>
      </c>
      <c r="D125" s="275"/>
      <c r="E125" s="296"/>
      <c r="F125" s="293">
        <f t="shared" ref="F125" si="134">H125+J125+R125</f>
        <v>0</v>
      </c>
      <c r="G125" s="284"/>
      <c r="H125" s="281">
        <f t="shared" ref="H125" si="135">G125*$P$8/1000</f>
        <v>0</v>
      </c>
      <c r="I125" s="284"/>
      <c r="J125" s="266">
        <f t="shared" ref="J125" si="136">I125*$P$9/1000</f>
        <v>0</v>
      </c>
      <c r="K125" s="22"/>
      <c r="L125" s="22"/>
      <c r="M125" s="25"/>
      <c r="N125" s="37"/>
      <c r="O125" s="20">
        <f t="shared" si="113"/>
        <v>0</v>
      </c>
      <c r="P125" s="266">
        <f t="shared" ref="P125" si="137">E125*F125</f>
        <v>0</v>
      </c>
      <c r="Q125" s="266">
        <f t="shared" ref="Q125" si="138">SUM(O125:O128)</f>
        <v>0</v>
      </c>
      <c r="R125" s="266">
        <f t="shared" ref="R125" si="139">Q125*1.02*1.05*$R$14</f>
        <v>0</v>
      </c>
      <c r="S125" s="266">
        <f t="shared" ref="S125" si="140">F125*$S$21</f>
        <v>0</v>
      </c>
      <c r="T125" s="266">
        <f t="shared" ref="T125" si="141">E125*S125</f>
        <v>0</v>
      </c>
    </row>
    <row r="126" spans="1:20" ht="12.75" customHeight="1">
      <c r="A126" s="276"/>
      <c r="B126" s="279"/>
      <c r="C126" s="300"/>
      <c r="D126" s="276"/>
      <c r="E126" s="297"/>
      <c r="F126" s="294"/>
      <c r="G126" s="285"/>
      <c r="H126" s="282"/>
      <c r="I126" s="285"/>
      <c r="J126" s="266"/>
      <c r="K126" s="22"/>
      <c r="L126" s="22"/>
      <c r="M126" s="22"/>
      <c r="N126" s="37"/>
      <c r="O126" s="20">
        <f t="shared" si="113"/>
        <v>0</v>
      </c>
      <c r="P126" s="266"/>
      <c r="Q126" s="266"/>
      <c r="R126" s="266"/>
      <c r="S126" s="266"/>
      <c r="T126" s="266"/>
    </row>
    <row r="127" spans="1:20" ht="12.75" customHeight="1">
      <c r="A127" s="276"/>
      <c r="B127" s="279"/>
      <c r="C127" s="300"/>
      <c r="D127" s="276"/>
      <c r="E127" s="297"/>
      <c r="F127" s="294"/>
      <c r="G127" s="285"/>
      <c r="H127" s="282"/>
      <c r="I127" s="285"/>
      <c r="J127" s="266"/>
      <c r="K127" s="22"/>
      <c r="L127" s="22"/>
      <c r="M127" s="22"/>
      <c r="N127" s="37"/>
      <c r="O127" s="20">
        <f t="shared" si="113"/>
        <v>0</v>
      </c>
      <c r="P127" s="266"/>
      <c r="Q127" s="266"/>
      <c r="R127" s="266"/>
      <c r="S127" s="266"/>
      <c r="T127" s="266"/>
    </row>
    <row r="128" spans="1:20" ht="12.75" customHeight="1">
      <c r="A128" s="277"/>
      <c r="B128" s="280"/>
      <c r="C128" s="301"/>
      <c r="D128" s="277"/>
      <c r="E128" s="298"/>
      <c r="F128" s="295"/>
      <c r="G128" s="286"/>
      <c r="H128" s="283"/>
      <c r="I128" s="286"/>
      <c r="J128" s="266"/>
      <c r="K128" s="22"/>
      <c r="L128" s="22"/>
      <c r="M128" s="22"/>
      <c r="N128" s="37"/>
      <c r="O128" s="20">
        <f t="shared" si="113"/>
        <v>0</v>
      </c>
      <c r="P128" s="266"/>
      <c r="Q128" s="266"/>
      <c r="R128" s="266"/>
      <c r="S128" s="266"/>
      <c r="T128" s="266"/>
    </row>
    <row r="129" spans="1:20" ht="12.75" customHeight="1">
      <c r="A129" s="275">
        <v>1</v>
      </c>
      <c r="B129" s="278" t="s">
        <v>222</v>
      </c>
      <c r="C129" s="278" t="s">
        <v>221</v>
      </c>
      <c r="D129" s="262" t="s">
        <v>199</v>
      </c>
      <c r="E129" s="296">
        <v>64</v>
      </c>
      <c r="F129" s="293">
        <f t="shared" ref="F129" si="142">H129+J129+R129</f>
        <v>8.3618136199999995</v>
      </c>
      <c r="G129" s="284">
        <v>0.57999999999999996</v>
      </c>
      <c r="H129" s="281">
        <f t="shared" ref="H129" si="143">G129*$P$8/1000</f>
        <v>1.051569</v>
      </c>
      <c r="I129" s="284">
        <v>1.4E-2</v>
      </c>
      <c r="J129" s="266">
        <f t="shared" ref="J129" si="144">I129*$P$9/1000</f>
        <v>3.3335119999999996E-2</v>
      </c>
      <c r="K129" s="22" t="s">
        <v>56</v>
      </c>
      <c r="L129" s="22" t="s">
        <v>43</v>
      </c>
      <c r="M129" s="22">
        <v>1</v>
      </c>
      <c r="N129" s="37">
        <v>6.35</v>
      </c>
      <c r="O129" s="20">
        <f t="shared" si="113"/>
        <v>6.35</v>
      </c>
      <c r="P129" s="266">
        <f t="shared" ref="P129" si="145">E129*F129</f>
        <v>535.15607167999997</v>
      </c>
      <c r="Q129" s="266">
        <f t="shared" ref="Q129" si="146">SUM(O129:O132)</f>
        <v>6.35</v>
      </c>
      <c r="R129" s="266">
        <f t="shared" ref="R129" si="147">Q129*1.02*1.05*$R$14</f>
        <v>7.2769095000000004</v>
      </c>
      <c r="S129" s="266">
        <f t="shared" ref="S129" si="148">F129*$S$21</f>
        <v>9.8008841120676173</v>
      </c>
      <c r="T129" s="266">
        <f t="shared" ref="T129" si="149">E129*S129</f>
        <v>627.25658317232751</v>
      </c>
    </row>
    <row r="130" spans="1:20" ht="12.75" customHeight="1">
      <c r="A130" s="276"/>
      <c r="B130" s="279"/>
      <c r="C130" s="279"/>
      <c r="D130" s="263"/>
      <c r="E130" s="297"/>
      <c r="F130" s="294"/>
      <c r="G130" s="285"/>
      <c r="H130" s="282"/>
      <c r="I130" s="285"/>
      <c r="J130" s="266"/>
      <c r="K130" s="22"/>
      <c r="L130" s="22"/>
      <c r="M130" s="22"/>
      <c r="N130" s="37"/>
      <c r="O130" s="20">
        <f t="shared" si="113"/>
        <v>0</v>
      </c>
      <c r="P130" s="266"/>
      <c r="Q130" s="266"/>
      <c r="R130" s="266"/>
      <c r="S130" s="266"/>
      <c r="T130" s="266"/>
    </row>
    <row r="131" spans="1:20" ht="12.75" customHeight="1">
      <c r="A131" s="276"/>
      <c r="B131" s="279"/>
      <c r="C131" s="279"/>
      <c r="D131" s="263"/>
      <c r="E131" s="297"/>
      <c r="F131" s="294"/>
      <c r="G131" s="285"/>
      <c r="H131" s="282"/>
      <c r="I131" s="285"/>
      <c r="J131" s="266"/>
      <c r="K131" s="22"/>
      <c r="L131" s="22"/>
      <c r="M131" s="23"/>
      <c r="N131" s="37"/>
      <c r="O131" s="20">
        <f t="shared" si="113"/>
        <v>0</v>
      </c>
      <c r="P131" s="266"/>
      <c r="Q131" s="266"/>
      <c r="R131" s="266"/>
      <c r="S131" s="266"/>
      <c r="T131" s="266"/>
    </row>
    <row r="132" spans="1:20" ht="12.75" customHeight="1">
      <c r="A132" s="277"/>
      <c r="B132" s="280"/>
      <c r="C132" s="280"/>
      <c r="D132" s="263"/>
      <c r="E132" s="298"/>
      <c r="F132" s="295"/>
      <c r="G132" s="286"/>
      <c r="H132" s="283"/>
      <c r="I132" s="286"/>
      <c r="J132" s="266"/>
      <c r="K132" s="22"/>
      <c r="L132" s="22"/>
      <c r="M132" s="22"/>
      <c r="N132" s="37"/>
      <c r="O132" s="20">
        <f t="shared" si="113"/>
        <v>0</v>
      </c>
      <c r="P132" s="266"/>
      <c r="Q132" s="266"/>
      <c r="R132" s="266"/>
      <c r="S132" s="266"/>
      <c r="T132" s="266"/>
    </row>
    <row r="133" spans="1:20" ht="12.75" customHeight="1">
      <c r="A133" s="275">
        <v>2</v>
      </c>
      <c r="B133" s="278" t="s">
        <v>224</v>
      </c>
      <c r="C133" s="278" t="s">
        <v>223</v>
      </c>
      <c r="D133" s="243" t="s">
        <v>207</v>
      </c>
      <c r="E133" s="290">
        <v>4</v>
      </c>
      <c r="F133" s="293">
        <f t="shared" ref="F133" si="150">H133+J133+R133</f>
        <v>10.468439060000001</v>
      </c>
      <c r="G133" s="284">
        <v>1.08</v>
      </c>
      <c r="H133" s="281">
        <f t="shared" ref="H133:H173" si="151">G133*$P$8/1000</f>
        <v>1.958094</v>
      </c>
      <c r="I133" s="284">
        <v>0.28699999999999998</v>
      </c>
      <c r="J133" s="266">
        <f t="shared" ref="J133" si="152">I133*$P$9/1000</f>
        <v>0.68336995999999983</v>
      </c>
      <c r="K133" s="22" t="s">
        <v>56</v>
      </c>
      <c r="L133" s="22" t="s">
        <v>35</v>
      </c>
      <c r="M133" s="22">
        <v>1</v>
      </c>
      <c r="N133" s="37">
        <v>6.83</v>
      </c>
      <c r="O133" s="20">
        <f t="shared" si="113"/>
        <v>6.83</v>
      </c>
      <c r="P133" s="266">
        <f t="shared" ref="P133" si="153">E133*F133</f>
        <v>41.873756240000006</v>
      </c>
      <c r="Q133" s="266">
        <f t="shared" ref="Q133" si="154">SUM(O133:O136)</f>
        <v>6.83</v>
      </c>
      <c r="R133" s="266">
        <f t="shared" ref="R133" si="155">Q133*1.02*1.05*$R$14</f>
        <v>7.8269751000000021</v>
      </c>
      <c r="S133" s="266">
        <f t="shared" ref="S133" si="156">F133*$S$21</f>
        <v>12.270060386887945</v>
      </c>
      <c r="T133" s="266">
        <f t="shared" ref="T133" si="157">E133*S133</f>
        <v>49.080241547551779</v>
      </c>
    </row>
    <row r="134" spans="1:20" ht="12.75" customHeight="1">
      <c r="A134" s="276"/>
      <c r="B134" s="279"/>
      <c r="C134" s="279"/>
      <c r="D134" s="172"/>
      <c r="E134" s="291"/>
      <c r="F134" s="294"/>
      <c r="G134" s="285"/>
      <c r="H134" s="282"/>
      <c r="I134" s="285"/>
      <c r="J134" s="266"/>
      <c r="K134" s="22"/>
      <c r="L134" s="22"/>
      <c r="M134" s="22"/>
      <c r="N134" s="37"/>
      <c r="O134" s="20">
        <f t="shared" si="113"/>
        <v>0</v>
      </c>
      <c r="P134" s="266"/>
      <c r="Q134" s="266"/>
      <c r="R134" s="266"/>
      <c r="S134" s="266"/>
      <c r="T134" s="266"/>
    </row>
    <row r="135" spans="1:20" ht="12.75" customHeight="1">
      <c r="A135" s="276"/>
      <c r="B135" s="279"/>
      <c r="C135" s="279"/>
      <c r="D135" s="172"/>
      <c r="E135" s="291"/>
      <c r="F135" s="294"/>
      <c r="G135" s="285"/>
      <c r="H135" s="282"/>
      <c r="I135" s="285"/>
      <c r="J135" s="266"/>
      <c r="K135" s="22"/>
      <c r="L135" s="22"/>
      <c r="M135" s="23"/>
      <c r="N135" s="37"/>
      <c r="O135" s="20">
        <f t="shared" si="113"/>
        <v>0</v>
      </c>
      <c r="P135" s="266"/>
      <c r="Q135" s="266"/>
      <c r="R135" s="266"/>
      <c r="S135" s="266"/>
      <c r="T135" s="266"/>
    </row>
    <row r="136" spans="1:20" ht="12.75" customHeight="1">
      <c r="A136" s="277"/>
      <c r="B136" s="280"/>
      <c r="C136" s="280"/>
      <c r="D136" s="173"/>
      <c r="E136" s="292"/>
      <c r="F136" s="295"/>
      <c r="G136" s="286"/>
      <c r="H136" s="283"/>
      <c r="I136" s="286"/>
      <c r="J136" s="266"/>
      <c r="K136" s="22"/>
      <c r="L136" s="22"/>
      <c r="M136" s="22"/>
      <c r="N136" s="37"/>
      <c r="O136" s="20">
        <f t="shared" si="113"/>
        <v>0</v>
      </c>
      <c r="P136" s="266"/>
      <c r="Q136" s="266"/>
      <c r="R136" s="266"/>
      <c r="S136" s="266"/>
      <c r="T136" s="266"/>
    </row>
    <row r="137" spans="1:20" ht="12.75" customHeight="1">
      <c r="A137" s="275">
        <v>3</v>
      </c>
      <c r="B137" s="250" t="s">
        <v>225</v>
      </c>
      <c r="C137" s="250" t="s">
        <v>226</v>
      </c>
      <c r="D137" s="243" t="s">
        <v>207</v>
      </c>
      <c r="E137" s="253">
        <v>4</v>
      </c>
      <c r="F137" s="256">
        <f t="shared" ref="F137" si="158">H137+J137+R137</f>
        <v>19.345256500000001</v>
      </c>
      <c r="G137" s="249">
        <v>1.63</v>
      </c>
      <c r="H137" s="281">
        <f t="shared" si="151"/>
        <v>2.9552714999999998</v>
      </c>
      <c r="I137" s="249">
        <v>0.41499999999999998</v>
      </c>
      <c r="J137" s="266">
        <f t="shared" ref="J137" si="159">I137*$P$9/1000</f>
        <v>0.98814819999999992</v>
      </c>
      <c r="K137" s="22" t="s">
        <v>56</v>
      </c>
      <c r="L137" s="22" t="s">
        <v>35</v>
      </c>
      <c r="M137" s="22">
        <v>1</v>
      </c>
      <c r="N137" s="37">
        <v>13.44</v>
      </c>
      <c r="O137" s="20">
        <f t="shared" si="113"/>
        <v>13.44</v>
      </c>
      <c r="P137" s="266">
        <f t="shared" ref="P137" si="160">E137*F137</f>
        <v>77.381026000000006</v>
      </c>
      <c r="Q137" s="266">
        <f t="shared" ref="Q137" si="161">SUM(O137:O140)</f>
        <v>13.44</v>
      </c>
      <c r="R137" s="266">
        <f t="shared" ref="R137" si="162">Q137*1.02*1.05*$R$14</f>
        <v>15.401836800000002</v>
      </c>
      <c r="S137" s="266">
        <f t="shared" ref="S137" si="163">F137*$S$21</f>
        <v>22.674580622226642</v>
      </c>
      <c r="T137" s="266">
        <f t="shared" ref="T137" si="164">E137*S137</f>
        <v>90.69832248890657</v>
      </c>
    </row>
    <row r="138" spans="1:20" ht="12.75" customHeight="1">
      <c r="A138" s="276"/>
      <c r="B138" s="250"/>
      <c r="C138" s="250"/>
      <c r="D138" s="172"/>
      <c r="E138" s="253"/>
      <c r="F138" s="256"/>
      <c r="G138" s="249"/>
      <c r="H138" s="282"/>
      <c r="I138" s="249"/>
      <c r="J138" s="266"/>
      <c r="K138" s="22"/>
      <c r="L138" s="22"/>
      <c r="M138" s="22"/>
      <c r="N138" s="37"/>
      <c r="O138" s="20">
        <f t="shared" si="113"/>
        <v>0</v>
      </c>
      <c r="P138" s="266"/>
      <c r="Q138" s="266"/>
      <c r="R138" s="266"/>
      <c r="S138" s="266"/>
      <c r="T138" s="266"/>
    </row>
    <row r="139" spans="1:20" ht="12.75" customHeight="1">
      <c r="A139" s="276"/>
      <c r="B139" s="250"/>
      <c r="C139" s="250"/>
      <c r="D139" s="172"/>
      <c r="E139" s="253"/>
      <c r="F139" s="256"/>
      <c r="G139" s="249"/>
      <c r="H139" s="282"/>
      <c r="I139" s="249"/>
      <c r="J139" s="266"/>
      <c r="K139" s="22"/>
      <c r="L139" s="22"/>
      <c r="M139" s="22"/>
      <c r="N139" s="37"/>
      <c r="O139" s="20">
        <f t="shared" si="113"/>
        <v>0</v>
      </c>
      <c r="P139" s="266"/>
      <c r="Q139" s="266"/>
      <c r="R139" s="266"/>
      <c r="S139" s="266"/>
      <c r="T139" s="266"/>
    </row>
    <row r="140" spans="1:20" ht="12.75" customHeight="1">
      <c r="A140" s="277"/>
      <c r="B140" s="250"/>
      <c r="C140" s="250"/>
      <c r="D140" s="173"/>
      <c r="E140" s="253"/>
      <c r="F140" s="256"/>
      <c r="G140" s="249"/>
      <c r="H140" s="283"/>
      <c r="I140" s="249"/>
      <c r="J140" s="266"/>
      <c r="K140" s="22"/>
      <c r="L140" s="22"/>
      <c r="M140" s="22"/>
      <c r="N140" s="37"/>
      <c r="O140" s="20">
        <f t="shared" si="113"/>
        <v>0</v>
      </c>
      <c r="P140" s="266"/>
      <c r="Q140" s="266"/>
      <c r="R140" s="266"/>
      <c r="S140" s="266"/>
      <c r="T140" s="266"/>
    </row>
    <row r="141" spans="1:20" ht="12.75" customHeight="1">
      <c r="A141" s="275">
        <v>4</v>
      </c>
      <c r="B141" s="250" t="s">
        <v>50</v>
      </c>
      <c r="C141" s="250" t="s">
        <v>227</v>
      </c>
      <c r="D141" s="252" t="s">
        <v>203</v>
      </c>
      <c r="E141" s="256">
        <v>14.2</v>
      </c>
      <c r="F141" s="256">
        <f t="shared" ref="F141:F177" si="165">H141+J141+R141</f>
        <v>2.3917340999999999</v>
      </c>
      <c r="G141" s="249">
        <v>7.0000000000000007E-2</v>
      </c>
      <c r="H141" s="281">
        <f t="shared" si="151"/>
        <v>0.12691350000000001</v>
      </c>
      <c r="I141" s="249">
        <v>0.21</v>
      </c>
      <c r="J141" s="266">
        <f t="shared" ref="J141" si="166">I141*$P$9/1000</f>
        <v>0.50002679999999999</v>
      </c>
      <c r="K141" s="22" t="s">
        <v>58</v>
      </c>
      <c r="L141" s="22" t="s">
        <v>47</v>
      </c>
      <c r="M141" s="22">
        <v>1.1000000000000001</v>
      </c>
      <c r="N141" s="37">
        <v>1.4</v>
      </c>
      <c r="O141" s="20">
        <f t="shared" si="113"/>
        <v>1.54</v>
      </c>
      <c r="P141" s="266">
        <f t="shared" ref="P141" si="167">E141*F141</f>
        <v>33.962624219999995</v>
      </c>
      <c r="Q141" s="266">
        <f t="shared" ref="Q141" si="168">SUM(O141:O144)</f>
        <v>1.54</v>
      </c>
      <c r="R141" s="266">
        <f t="shared" ref="R141" si="169">Q141*1.02*1.05*$R$14</f>
        <v>1.7647938000000001</v>
      </c>
      <c r="S141" s="266">
        <f t="shared" ref="S141" si="170">F141*$S$21</f>
        <v>2.8033522159490971</v>
      </c>
      <c r="T141" s="266">
        <f t="shared" ref="T141" si="171">E141*S141</f>
        <v>39.80760146647718</v>
      </c>
    </row>
    <row r="142" spans="1:20" ht="12.75" customHeight="1">
      <c r="A142" s="276"/>
      <c r="B142" s="250"/>
      <c r="C142" s="250"/>
      <c r="D142" s="252"/>
      <c r="E142" s="256"/>
      <c r="F142" s="256"/>
      <c r="G142" s="249"/>
      <c r="H142" s="282"/>
      <c r="I142" s="249"/>
      <c r="J142" s="266"/>
      <c r="K142" s="22"/>
      <c r="L142" s="22"/>
      <c r="M142" s="22"/>
      <c r="N142" s="37"/>
      <c r="O142" s="20">
        <f t="shared" si="113"/>
        <v>0</v>
      </c>
      <c r="P142" s="266"/>
      <c r="Q142" s="266"/>
      <c r="R142" s="266"/>
      <c r="S142" s="266"/>
      <c r="T142" s="266"/>
    </row>
    <row r="143" spans="1:20" ht="12.75" customHeight="1">
      <c r="A143" s="276"/>
      <c r="B143" s="250"/>
      <c r="C143" s="250"/>
      <c r="D143" s="252"/>
      <c r="E143" s="256"/>
      <c r="F143" s="256"/>
      <c r="G143" s="249"/>
      <c r="H143" s="282"/>
      <c r="I143" s="249"/>
      <c r="J143" s="266"/>
      <c r="K143" s="22"/>
      <c r="L143" s="22"/>
      <c r="M143" s="22"/>
      <c r="N143" s="37"/>
      <c r="O143" s="20">
        <f t="shared" si="113"/>
        <v>0</v>
      </c>
      <c r="P143" s="266"/>
      <c r="Q143" s="266"/>
      <c r="R143" s="266"/>
      <c r="S143" s="266"/>
      <c r="T143" s="266"/>
    </row>
    <row r="144" spans="1:20" ht="12.75" customHeight="1">
      <c r="A144" s="277"/>
      <c r="B144" s="250"/>
      <c r="C144" s="250"/>
      <c r="D144" s="252"/>
      <c r="E144" s="256"/>
      <c r="F144" s="256"/>
      <c r="G144" s="249"/>
      <c r="H144" s="283"/>
      <c r="I144" s="249"/>
      <c r="J144" s="266"/>
      <c r="K144" s="22"/>
      <c r="L144" s="22"/>
      <c r="M144" s="22"/>
      <c r="N144" s="37"/>
      <c r="O144" s="20">
        <f t="shared" si="113"/>
        <v>0</v>
      </c>
      <c r="P144" s="266"/>
      <c r="Q144" s="266"/>
      <c r="R144" s="266"/>
      <c r="S144" s="266"/>
      <c r="T144" s="266"/>
    </row>
    <row r="145" spans="1:20" ht="12.75" customHeight="1">
      <c r="A145" s="275">
        <v>5</v>
      </c>
      <c r="B145" s="250" t="s">
        <v>228</v>
      </c>
      <c r="C145" s="250" t="s">
        <v>229</v>
      </c>
      <c r="D145" s="243" t="s">
        <v>207</v>
      </c>
      <c r="E145" s="253">
        <v>1</v>
      </c>
      <c r="F145" s="256">
        <f t="shared" ref="F145" si="172">H145+J145+R145</f>
        <v>206.22011060000003</v>
      </c>
      <c r="G145" s="249">
        <v>12.38</v>
      </c>
      <c r="H145" s="281">
        <f t="shared" si="151"/>
        <v>22.445558999999999</v>
      </c>
      <c r="I145" s="249">
        <v>5.99</v>
      </c>
      <c r="J145" s="266">
        <f t="shared" ref="J145" si="173">I145*$P$9/1000</f>
        <v>14.262669199999999</v>
      </c>
      <c r="K145" s="22" t="s">
        <v>56</v>
      </c>
      <c r="L145" s="22" t="s">
        <v>35</v>
      </c>
      <c r="M145" s="22">
        <v>1</v>
      </c>
      <c r="N145" s="37">
        <v>147.91999999999999</v>
      </c>
      <c r="O145" s="20">
        <f t="shared" si="113"/>
        <v>147.91999999999999</v>
      </c>
      <c r="P145" s="266">
        <f t="shared" ref="P145" si="174">E145*F145</f>
        <v>206.22011060000003</v>
      </c>
      <c r="Q145" s="266">
        <f t="shared" ref="Q145" si="175">SUM(O145:O148)</f>
        <v>147.91999999999999</v>
      </c>
      <c r="R145" s="266">
        <f t="shared" ref="R145" si="176">Q145*1.02*1.05*$R$14</f>
        <v>169.51188240000002</v>
      </c>
      <c r="S145" s="266">
        <f t="shared" ref="S145" si="177">F145*$S$21</f>
        <v>241.71065003579537</v>
      </c>
      <c r="T145" s="266">
        <f t="shared" ref="T145" si="178">E145*S145</f>
        <v>241.71065003579537</v>
      </c>
    </row>
    <row r="146" spans="1:20" ht="12.75" customHeight="1">
      <c r="A146" s="276"/>
      <c r="B146" s="250"/>
      <c r="C146" s="250"/>
      <c r="D146" s="172"/>
      <c r="E146" s="253"/>
      <c r="F146" s="256"/>
      <c r="G146" s="249"/>
      <c r="H146" s="282"/>
      <c r="I146" s="249"/>
      <c r="J146" s="266"/>
      <c r="K146" s="22"/>
      <c r="L146" s="22"/>
      <c r="M146" s="22"/>
      <c r="N146" s="37"/>
      <c r="O146" s="20">
        <f t="shared" si="113"/>
        <v>0</v>
      </c>
      <c r="P146" s="266"/>
      <c r="Q146" s="266"/>
      <c r="R146" s="266"/>
      <c r="S146" s="266"/>
      <c r="T146" s="266"/>
    </row>
    <row r="147" spans="1:20" ht="12.75" customHeight="1">
      <c r="A147" s="276"/>
      <c r="B147" s="250"/>
      <c r="C147" s="250"/>
      <c r="D147" s="172"/>
      <c r="E147" s="253"/>
      <c r="F147" s="256"/>
      <c r="G147" s="249"/>
      <c r="H147" s="282"/>
      <c r="I147" s="249"/>
      <c r="J147" s="266"/>
      <c r="K147" s="22"/>
      <c r="L147" s="22"/>
      <c r="M147" s="22"/>
      <c r="N147" s="37"/>
      <c r="O147" s="20">
        <f t="shared" si="113"/>
        <v>0</v>
      </c>
      <c r="P147" s="266"/>
      <c r="Q147" s="266"/>
      <c r="R147" s="266"/>
      <c r="S147" s="266"/>
      <c r="T147" s="266"/>
    </row>
    <row r="148" spans="1:20" ht="12.75" customHeight="1">
      <c r="A148" s="277"/>
      <c r="B148" s="250"/>
      <c r="C148" s="250"/>
      <c r="D148" s="173"/>
      <c r="E148" s="253"/>
      <c r="F148" s="256"/>
      <c r="G148" s="249"/>
      <c r="H148" s="283"/>
      <c r="I148" s="249"/>
      <c r="J148" s="266"/>
      <c r="K148" s="22"/>
      <c r="L148" s="22"/>
      <c r="M148" s="22"/>
      <c r="N148" s="37"/>
      <c r="O148" s="20">
        <f t="shared" si="113"/>
        <v>0</v>
      </c>
      <c r="P148" s="266"/>
      <c r="Q148" s="266"/>
      <c r="R148" s="266"/>
      <c r="S148" s="266"/>
      <c r="T148" s="266"/>
    </row>
    <row r="149" spans="1:20" ht="12.75" customHeight="1">
      <c r="A149" s="275">
        <v>6</v>
      </c>
      <c r="B149" s="278" t="s">
        <v>230</v>
      </c>
      <c r="C149" s="278" t="s">
        <v>231</v>
      </c>
      <c r="D149" s="243" t="s">
        <v>207</v>
      </c>
      <c r="E149" s="253">
        <v>1</v>
      </c>
      <c r="F149" s="256">
        <f t="shared" si="165"/>
        <v>68.754821180000008</v>
      </c>
      <c r="G149" s="249">
        <v>2.57</v>
      </c>
      <c r="H149" s="281">
        <f t="shared" si="151"/>
        <v>4.6595385</v>
      </c>
      <c r="I149" s="249">
        <v>1.016</v>
      </c>
      <c r="J149" s="266">
        <f t="shared" ref="J149" si="179">I149*$P$9/1000</f>
        <v>2.41917728</v>
      </c>
      <c r="K149" s="22" t="s">
        <v>56</v>
      </c>
      <c r="L149" s="22" t="s">
        <v>35</v>
      </c>
      <c r="M149" s="22">
        <v>1</v>
      </c>
      <c r="N149" s="37">
        <v>53.82</v>
      </c>
      <c r="O149" s="20">
        <f t="shared" si="113"/>
        <v>53.82</v>
      </c>
      <c r="P149" s="266">
        <f t="shared" ref="P149" si="180">E149*F149</f>
        <v>68.754821180000008</v>
      </c>
      <c r="Q149" s="266">
        <f t="shared" ref="Q149" si="181">SUM(O149:O152)</f>
        <v>53.82</v>
      </c>
      <c r="R149" s="266">
        <f t="shared" ref="R149" si="182">Q149*1.02*1.05*$R$14</f>
        <v>61.676105400000012</v>
      </c>
      <c r="S149" s="266">
        <f t="shared" ref="S149" si="183">F149*$S$21</f>
        <v>80.587545376443373</v>
      </c>
      <c r="T149" s="266">
        <f t="shared" ref="T149" si="184">E149*S149</f>
        <v>80.587545376443373</v>
      </c>
    </row>
    <row r="150" spans="1:20" ht="12.75" customHeight="1">
      <c r="A150" s="276"/>
      <c r="B150" s="279"/>
      <c r="C150" s="279"/>
      <c r="D150" s="172"/>
      <c r="E150" s="253"/>
      <c r="F150" s="256"/>
      <c r="G150" s="249"/>
      <c r="H150" s="282"/>
      <c r="I150" s="249"/>
      <c r="J150" s="266"/>
      <c r="K150" s="22"/>
      <c r="L150" s="22"/>
      <c r="M150" s="22"/>
      <c r="N150" s="37"/>
      <c r="O150" s="20">
        <f t="shared" si="113"/>
        <v>0</v>
      </c>
      <c r="P150" s="266"/>
      <c r="Q150" s="266"/>
      <c r="R150" s="266"/>
      <c r="S150" s="266"/>
      <c r="T150" s="266"/>
    </row>
    <row r="151" spans="1:20" ht="12.75" customHeight="1">
      <c r="A151" s="276"/>
      <c r="B151" s="279"/>
      <c r="C151" s="279"/>
      <c r="D151" s="172"/>
      <c r="E151" s="253"/>
      <c r="F151" s="256"/>
      <c r="G151" s="249"/>
      <c r="H151" s="282"/>
      <c r="I151" s="249"/>
      <c r="J151" s="266"/>
      <c r="K151" s="22"/>
      <c r="L151" s="22"/>
      <c r="M151" s="22"/>
      <c r="N151" s="37"/>
      <c r="O151" s="20">
        <f t="shared" si="113"/>
        <v>0</v>
      </c>
      <c r="P151" s="266"/>
      <c r="Q151" s="266"/>
      <c r="R151" s="266"/>
      <c r="S151" s="266"/>
      <c r="T151" s="266"/>
    </row>
    <row r="152" spans="1:20" ht="12.75" customHeight="1">
      <c r="A152" s="277"/>
      <c r="B152" s="280"/>
      <c r="C152" s="280"/>
      <c r="D152" s="173"/>
      <c r="E152" s="253"/>
      <c r="F152" s="256"/>
      <c r="G152" s="249"/>
      <c r="H152" s="283"/>
      <c r="I152" s="249"/>
      <c r="J152" s="266"/>
      <c r="K152" s="22"/>
      <c r="L152" s="22"/>
      <c r="M152" s="22"/>
      <c r="N152" s="37"/>
      <c r="O152" s="20">
        <f t="shared" si="113"/>
        <v>0</v>
      </c>
      <c r="P152" s="266"/>
      <c r="Q152" s="266"/>
      <c r="R152" s="266"/>
      <c r="S152" s="266"/>
      <c r="T152" s="266"/>
    </row>
    <row r="153" spans="1:20" ht="12.75" customHeight="1">
      <c r="A153" s="275">
        <v>7</v>
      </c>
      <c r="B153" s="278" t="s">
        <v>232</v>
      </c>
      <c r="C153" s="278" t="s">
        <v>233</v>
      </c>
      <c r="D153" s="243" t="s">
        <v>207</v>
      </c>
      <c r="E153" s="253">
        <v>1</v>
      </c>
      <c r="F153" s="256">
        <f t="shared" ref="F153" si="185">H153+J153+R153</f>
        <v>124.39055396000001</v>
      </c>
      <c r="G153" s="249">
        <v>3.49</v>
      </c>
      <c r="H153" s="281">
        <f t="shared" si="151"/>
        <v>6.3275445000000001</v>
      </c>
      <c r="I153" s="249">
        <v>3.992</v>
      </c>
      <c r="J153" s="266">
        <f t="shared" ref="J153" si="186">I153*$P$9/1000</f>
        <v>9.5052713599999983</v>
      </c>
      <c r="K153" s="22" t="s">
        <v>56</v>
      </c>
      <c r="L153" s="22" t="s">
        <v>35</v>
      </c>
      <c r="M153" s="22">
        <v>1</v>
      </c>
      <c r="N153" s="37">
        <v>94.73</v>
      </c>
      <c r="O153" s="20">
        <f t="shared" si="113"/>
        <v>94.73</v>
      </c>
      <c r="P153" s="266">
        <f t="shared" ref="P153" si="187">E153*F153</f>
        <v>124.39055396000001</v>
      </c>
      <c r="Q153" s="266">
        <f t="shared" ref="Q153" si="188">SUM(O153:O156)</f>
        <v>94.73</v>
      </c>
      <c r="R153" s="266">
        <f t="shared" ref="R153" si="189">Q153*1.02*1.05*$R$14</f>
        <v>108.55773810000001</v>
      </c>
      <c r="S153" s="266">
        <f t="shared" ref="S153" si="190">F153*$S$21</f>
        <v>145.7982035239209</v>
      </c>
      <c r="T153" s="266">
        <f t="shared" ref="T153" si="191">E153*S153</f>
        <v>145.7982035239209</v>
      </c>
    </row>
    <row r="154" spans="1:20" ht="12.75" customHeight="1">
      <c r="A154" s="276"/>
      <c r="B154" s="279"/>
      <c r="C154" s="279"/>
      <c r="D154" s="172"/>
      <c r="E154" s="253"/>
      <c r="F154" s="256"/>
      <c r="G154" s="249"/>
      <c r="H154" s="282"/>
      <c r="I154" s="249"/>
      <c r="J154" s="266"/>
      <c r="K154" s="22"/>
      <c r="L154" s="22"/>
      <c r="M154" s="22"/>
      <c r="N154" s="37"/>
      <c r="O154" s="20">
        <f t="shared" si="113"/>
        <v>0</v>
      </c>
      <c r="P154" s="266"/>
      <c r="Q154" s="266"/>
      <c r="R154" s="266"/>
      <c r="S154" s="266"/>
      <c r="T154" s="266"/>
    </row>
    <row r="155" spans="1:20" ht="12.75" customHeight="1">
      <c r="A155" s="276"/>
      <c r="B155" s="279"/>
      <c r="C155" s="279"/>
      <c r="D155" s="172"/>
      <c r="E155" s="253"/>
      <c r="F155" s="256"/>
      <c r="G155" s="249"/>
      <c r="H155" s="282"/>
      <c r="I155" s="249"/>
      <c r="J155" s="266"/>
      <c r="K155" s="22"/>
      <c r="L155" s="22"/>
      <c r="M155" s="22"/>
      <c r="N155" s="37"/>
      <c r="O155" s="20">
        <f t="shared" si="113"/>
        <v>0</v>
      </c>
      <c r="P155" s="266"/>
      <c r="Q155" s="266"/>
      <c r="R155" s="266"/>
      <c r="S155" s="266"/>
      <c r="T155" s="266"/>
    </row>
    <row r="156" spans="1:20" ht="12.75" customHeight="1">
      <c r="A156" s="277"/>
      <c r="B156" s="280"/>
      <c r="C156" s="280"/>
      <c r="D156" s="173"/>
      <c r="E156" s="253"/>
      <c r="F156" s="256"/>
      <c r="G156" s="249"/>
      <c r="H156" s="283"/>
      <c r="I156" s="249"/>
      <c r="J156" s="266"/>
      <c r="K156" s="22"/>
      <c r="L156" s="22"/>
      <c r="M156" s="22"/>
      <c r="N156" s="37"/>
      <c r="O156" s="20">
        <f t="shared" si="113"/>
        <v>0</v>
      </c>
      <c r="P156" s="266"/>
      <c r="Q156" s="266"/>
      <c r="R156" s="266"/>
      <c r="S156" s="266"/>
      <c r="T156" s="266"/>
    </row>
    <row r="157" spans="1:20" ht="12.75" customHeight="1">
      <c r="A157" s="275">
        <v>8</v>
      </c>
      <c r="B157" s="278" t="s">
        <v>235</v>
      </c>
      <c r="C157" s="278" t="s">
        <v>234</v>
      </c>
      <c r="D157" s="243" t="s">
        <v>207</v>
      </c>
      <c r="E157" s="253">
        <v>2</v>
      </c>
      <c r="F157" s="256">
        <f t="shared" ref="F157" si="192">H157+J157+R157</f>
        <v>361.54563632000003</v>
      </c>
      <c r="G157" s="249">
        <v>22.93</v>
      </c>
      <c r="H157" s="281">
        <f t="shared" si="151"/>
        <v>41.5732365</v>
      </c>
      <c r="I157" s="249">
        <v>10.379</v>
      </c>
      <c r="J157" s="266">
        <f t="shared" ref="J157" si="193">I157*$P$9/1000</f>
        <v>24.71322932</v>
      </c>
      <c r="K157" s="22" t="s">
        <v>56</v>
      </c>
      <c r="L157" s="22" t="s">
        <v>35</v>
      </c>
      <c r="M157" s="22">
        <v>1</v>
      </c>
      <c r="N157" s="37">
        <v>257.64999999999998</v>
      </c>
      <c r="O157" s="20">
        <f t="shared" si="113"/>
        <v>257.64999999999998</v>
      </c>
      <c r="P157" s="266">
        <f t="shared" ref="P157" si="194">E157*F157</f>
        <v>723.09127264000006</v>
      </c>
      <c r="Q157" s="266">
        <f t="shared" ref="Q157" si="195">SUM(O157:O160)</f>
        <v>257.64999999999998</v>
      </c>
      <c r="R157" s="266">
        <f t="shared" ref="R157" si="196">Q157*1.02*1.05*$R$14</f>
        <v>295.25917050000004</v>
      </c>
      <c r="S157" s="266">
        <f t="shared" ref="S157" si="197">F157*$S$21</f>
        <v>423.76774272039626</v>
      </c>
      <c r="T157" s="266">
        <f t="shared" ref="T157" si="198">E157*S157</f>
        <v>847.53548544079251</v>
      </c>
    </row>
    <row r="158" spans="1:20" ht="12.75" customHeight="1">
      <c r="A158" s="276"/>
      <c r="B158" s="279"/>
      <c r="C158" s="279"/>
      <c r="D158" s="172"/>
      <c r="E158" s="253"/>
      <c r="F158" s="256"/>
      <c r="G158" s="249"/>
      <c r="H158" s="282"/>
      <c r="I158" s="249"/>
      <c r="J158" s="266"/>
      <c r="K158" s="22"/>
      <c r="L158" s="22"/>
      <c r="M158" s="22"/>
      <c r="N158" s="37"/>
      <c r="O158" s="20">
        <f t="shared" si="113"/>
        <v>0</v>
      </c>
      <c r="P158" s="266"/>
      <c r="Q158" s="266"/>
      <c r="R158" s="266"/>
      <c r="S158" s="266"/>
      <c r="T158" s="266"/>
    </row>
    <row r="159" spans="1:20" ht="12.75" customHeight="1">
      <c r="A159" s="276"/>
      <c r="B159" s="279"/>
      <c r="C159" s="279"/>
      <c r="D159" s="172"/>
      <c r="E159" s="253"/>
      <c r="F159" s="256"/>
      <c r="G159" s="249"/>
      <c r="H159" s="282"/>
      <c r="I159" s="249"/>
      <c r="J159" s="266"/>
      <c r="K159" s="22"/>
      <c r="L159" s="22"/>
      <c r="M159" s="22"/>
      <c r="N159" s="37"/>
      <c r="O159" s="20">
        <f t="shared" si="113"/>
        <v>0</v>
      </c>
      <c r="P159" s="266"/>
      <c r="Q159" s="266"/>
      <c r="R159" s="266"/>
      <c r="S159" s="266"/>
      <c r="T159" s="266"/>
    </row>
    <row r="160" spans="1:20" ht="12.75" customHeight="1">
      <c r="A160" s="277"/>
      <c r="B160" s="280"/>
      <c r="C160" s="280"/>
      <c r="D160" s="173"/>
      <c r="E160" s="253"/>
      <c r="F160" s="256"/>
      <c r="G160" s="249"/>
      <c r="H160" s="283"/>
      <c r="I160" s="249"/>
      <c r="J160" s="266"/>
      <c r="K160" s="22"/>
      <c r="L160" s="22"/>
      <c r="M160" s="22"/>
      <c r="N160" s="37"/>
      <c r="O160" s="20">
        <f t="shared" si="113"/>
        <v>0</v>
      </c>
      <c r="P160" s="266"/>
      <c r="Q160" s="266"/>
      <c r="R160" s="266"/>
      <c r="S160" s="266"/>
      <c r="T160" s="266"/>
    </row>
    <row r="161" spans="1:20" ht="12.75" customHeight="1">
      <c r="A161" s="275">
        <v>9</v>
      </c>
      <c r="B161" s="250" t="s">
        <v>107</v>
      </c>
      <c r="C161" s="250" t="s">
        <v>236</v>
      </c>
      <c r="D161" s="252" t="s">
        <v>203</v>
      </c>
      <c r="E161" s="256">
        <v>8.8000000000000007</v>
      </c>
      <c r="F161" s="256">
        <f t="shared" si="165"/>
        <v>0.40523962800000002</v>
      </c>
      <c r="G161" s="249">
        <v>8.0000000000000002E-3</v>
      </c>
      <c r="H161" s="281">
        <f t="shared" si="151"/>
        <v>1.4504400000000001E-2</v>
      </c>
      <c r="I161" s="257">
        <v>0.1641</v>
      </c>
      <c r="J161" s="266">
        <f t="shared" ref="J161" si="199">I161*$P$9/1000</f>
        <v>0.39073522799999999</v>
      </c>
      <c r="K161" s="22"/>
      <c r="L161" s="22"/>
      <c r="M161" s="25"/>
      <c r="N161" s="37"/>
      <c r="O161" s="20">
        <f t="shared" si="113"/>
        <v>0</v>
      </c>
      <c r="P161" s="266">
        <f t="shared" ref="P161" si="200">E161*F161</f>
        <v>3.5661087264000004</v>
      </c>
      <c r="Q161" s="266">
        <f t="shared" ref="Q161" si="201">SUM(O161:O164)</f>
        <v>0</v>
      </c>
      <c r="R161" s="266">
        <f t="shared" ref="R161" si="202">Q161*1.02*1.05*$R$14</f>
        <v>0</v>
      </c>
      <c r="S161" s="266">
        <f t="shared" ref="S161" si="203">F161*$S$21</f>
        <v>0.47498148274266266</v>
      </c>
      <c r="T161" s="266">
        <f t="shared" ref="T161" si="204">E161*S161</f>
        <v>4.1798370481354317</v>
      </c>
    </row>
    <row r="162" spans="1:20" ht="12.75" customHeight="1">
      <c r="A162" s="276"/>
      <c r="B162" s="250"/>
      <c r="C162" s="250"/>
      <c r="D162" s="252"/>
      <c r="E162" s="256"/>
      <c r="F162" s="256"/>
      <c r="G162" s="249"/>
      <c r="H162" s="282"/>
      <c r="I162" s="257"/>
      <c r="J162" s="266"/>
      <c r="K162" s="22"/>
      <c r="L162" s="22"/>
      <c r="M162" s="22"/>
      <c r="N162" s="37"/>
      <c r="O162" s="20">
        <f t="shared" si="113"/>
        <v>0</v>
      </c>
      <c r="P162" s="266"/>
      <c r="Q162" s="266"/>
      <c r="R162" s="266"/>
      <c r="S162" s="266"/>
      <c r="T162" s="266"/>
    </row>
    <row r="163" spans="1:20" ht="12.75" customHeight="1">
      <c r="A163" s="276"/>
      <c r="B163" s="250"/>
      <c r="C163" s="250"/>
      <c r="D163" s="252"/>
      <c r="E163" s="256"/>
      <c r="F163" s="256"/>
      <c r="G163" s="249"/>
      <c r="H163" s="282"/>
      <c r="I163" s="257"/>
      <c r="J163" s="266"/>
      <c r="K163" s="22"/>
      <c r="L163" s="22"/>
      <c r="M163" s="22"/>
      <c r="N163" s="37"/>
      <c r="O163" s="20">
        <f t="shared" si="113"/>
        <v>0</v>
      </c>
      <c r="P163" s="266"/>
      <c r="Q163" s="266"/>
      <c r="R163" s="266"/>
      <c r="S163" s="266"/>
      <c r="T163" s="266"/>
    </row>
    <row r="164" spans="1:20" ht="12.75" customHeight="1">
      <c r="A164" s="277"/>
      <c r="B164" s="250"/>
      <c r="C164" s="250"/>
      <c r="D164" s="252"/>
      <c r="E164" s="256"/>
      <c r="F164" s="256"/>
      <c r="G164" s="249"/>
      <c r="H164" s="283"/>
      <c r="I164" s="257"/>
      <c r="J164" s="266"/>
      <c r="K164" s="22"/>
      <c r="L164" s="22"/>
      <c r="M164" s="22"/>
      <c r="N164" s="37"/>
      <c r="O164" s="20">
        <f t="shared" si="113"/>
        <v>0</v>
      </c>
      <c r="P164" s="266"/>
      <c r="Q164" s="266"/>
      <c r="R164" s="266"/>
      <c r="S164" s="266"/>
      <c r="T164" s="266"/>
    </row>
    <row r="165" spans="1:20" ht="12.75" customHeight="1">
      <c r="A165" s="275">
        <v>10</v>
      </c>
      <c r="B165" s="250" t="s">
        <v>109</v>
      </c>
      <c r="C165" s="250" t="s">
        <v>237</v>
      </c>
      <c r="D165" s="169" t="s">
        <v>209</v>
      </c>
      <c r="E165" s="256">
        <v>13.2</v>
      </c>
      <c r="F165" s="256">
        <f t="shared" si="165"/>
        <v>5.6907812</v>
      </c>
      <c r="G165" s="249"/>
      <c r="H165" s="281">
        <f t="shared" si="151"/>
        <v>0</v>
      </c>
      <c r="I165" s="249">
        <v>2.39</v>
      </c>
      <c r="J165" s="266">
        <f t="shared" ref="J165" si="205">I165*$P$9/1000</f>
        <v>5.6907812</v>
      </c>
      <c r="K165" s="22"/>
      <c r="L165" s="22"/>
      <c r="M165" s="25"/>
      <c r="N165" s="37"/>
      <c r="O165" s="20">
        <f t="shared" si="113"/>
        <v>0</v>
      </c>
      <c r="P165" s="266">
        <f t="shared" ref="P165" si="206">E165*F165</f>
        <v>75.11831183999999</v>
      </c>
      <c r="Q165" s="266">
        <f t="shared" ref="Q165" si="207">SUM(O165:O168)</f>
        <v>0</v>
      </c>
      <c r="R165" s="266">
        <f t="shared" ref="R165" si="208">Q165*1.02*1.05*$R$14</f>
        <v>0</v>
      </c>
      <c r="S165" s="266">
        <f t="shared" ref="S165" si="209">F165*$S$21</f>
        <v>6.6701662561492361</v>
      </c>
      <c r="T165" s="266">
        <f t="shared" ref="T165" si="210">E165*S165</f>
        <v>88.046194581169914</v>
      </c>
    </row>
    <row r="166" spans="1:20" ht="12.75" customHeight="1">
      <c r="A166" s="276"/>
      <c r="B166" s="250"/>
      <c r="C166" s="250"/>
      <c r="D166" s="169"/>
      <c r="E166" s="256"/>
      <c r="F166" s="256"/>
      <c r="G166" s="249"/>
      <c r="H166" s="282"/>
      <c r="I166" s="249"/>
      <c r="J166" s="266"/>
      <c r="K166" s="22"/>
      <c r="L166" s="22"/>
      <c r="M166" s="22"/>
      <c r="N166" s="37"/>
      <c r="O166" s="20">
        <f t="shared" si="113"/>
        <v>0</v>
      </c>
      <c r="P166" s="266"/>
      <c r="Q166" s="266"/>
      <c r="R166" s="266"/>
      <c r="S166" s="266"/>
      <c r="T166" s="266"/>
    </row>
    <row r="167" spans="1:20" ht="12.75" customHeight="1">
      <c r="A167" s="276"/>
      <c r="B167" s="250"/>
      <c r="C167" s="250"/>
      <c r="D167" s="169"/>
      <c r="E167" s="256"/>
      <c r="F167" s="256"/>
      <c r="G167" s="249"/>
      <c r="H167" s="282"/>
      <c r="I167" s="249"/>
      <c r="J167" s="266"/>
      <c r="K167" s="22"/>
      <c r="L167" s="22"/>
      <c r="M167" s="22"/>
      <c r="N167" s="37"/>
      <c r="O167" s="20">
        <f t="shared" si="113"/>
        <v>0</v>
      </c>
      <c r="P167" s="266"/>
      <c r="Q167" s="266"/>
      <c r="R167" s="266"/>
      <c r="S167" s="266"/>
      <c r="T167" s="266"/>
    </row>
    <row r="168" spans="1:20" ht="12.75" customHeight="1">
      <c r="A168" s="277"/>
      <c r="B168" s="250"/>
      <c r="C168" s="250"/>
      <c r="D168" s="169"/>
      <c r="E168" s="256"/>
      <c r="F168" s="256"/>
      <c r="G168" s="249"/>
      <c r="H168" s="283"/>
      <c r="I168" s="249"/>
      <c r="J168" s="266"/>
      <c r="K168" s="22"/>
      <c r="L168" s="22"/>
      <c r="M168" s="22"/>
      <c r="N168" s="37"/>
      <c r="O168" s="20">
        <f t="shared" si="113"/>
        <v>0</v>
      </c>
      <c r="P168" s="266"/>
      <c r="Q168" s="266"/>
      <c r="R168" s="266"/>
      <c r="S168" s="266"/>
      <c r="T168" s="266"/>
    </row>
    <row r="169" spans="1:20" ht="12.75" customHeight="1">
      <c r="A169" s="275">
        <v>11</v>
      </c>
      <c r="B169" s="250" t="s">
        <v>111</v>
      </c>
      <c r="C169" s="250" t="s">
        <v>238</v>
      </c>
      <c r="D169" s="252" t="s">
        <v>219</v>
      </c>
      <c r="E169" s="260">
        <v>88</v>
      </c>
      <c r="F169" s="256">
        <f t="shared" si="165"/>
        <v>1.53231355</v>
      </c>
      <c r="G169" s="249">
        <v>0.32500000000000001</v>
      </c>
      <c r="H169" s="281">
        <f t="shared" si="151"/>
        <v>0.58924125000000005</v>
      </c>
      <c r="I169" s="249">
        <v>0.29499999999999998</v>
      </c>
      <c r="J169" s="266">
        <f t="shared" ref="J169" si="211">I169*$P$9/1000</f>
        <v>0.7024186</v>
      </c>
      <c r="K169" s="22" t="s">
        <v>117</v>
      </c>
      <c r="L169" s="22" t="s">
        <v>47</v>
      </c>
      <c r="M169" s="25">
        <v>0.1</v>
      </c>
      <c r="N169" s="37">
        <v>2.1</v>
      </c>
      <c r="O169" s="20">
        <f t="shared" si="113"/>
        <v>0.21000000000000002</v>
      </c>
      <c r="P169" s="266">
        <f t="shared" ref="P169" si="212">E169*F169</f>
        <v>134.84359240000001</v>
      </c>
      <c r="Q169" s="266">
        <f t="shared" ref="Q169" si="213">SUM(O169:O172)</f>
        <v>0.21000000000000002</v>
      </c>
      <c r="R169" s="266">
        <f t="shared" ref="R169" si="214">Q169*1.02*1.05*$R$14</f>
        <v>0.24065370000000005</v>
      </c>
      <c r="S169" s="266">
        <f t="shared" ref="S169" si="215">F169*$S$21</f>
        <v>1.7960251459061976</v>
      </c>
      <c r="T169" s="266">
        <f t="shared" ref="T169" si="216">E169*S169</f>
        <v>158.05021283974537</v>
      </c>
    </row>
    <row r="170" spans="1:20" ht="12.75" customHeight="1">
      <c r="A170" s="276"/>
      <c r="B170" s="250"/>
      <c r="C170" s="250"/>
      <c r="D170" s="252"/>
      <c r="E170" s="260"/>
      <c r="F170" s="256"/>
      <c r="G170" s="249"/>
      <c r="H170" s="282"/>
      <c r="I170" s="249"/>
      <c r="J170" s="266"/>
      <c r="K170" s="22"/>
      <c r="L170" s="22"/>
      <c r="M170" s="22"/>
      <c r="N170" s="37"/>
      <c r="O170" s="20">
        <f t="shared" si="113"/>
        <v>0</v>
      </c>
      <c r="P170" s="266"/>
      <c r="Q170" s="266"/>
      <c r="R170" s="266"/>
      <c r="S170" s="266"/>
      <c r="T170" s="266"/>
    </row>
    <row r="171" spans="1:20" ht="12.75" customHeight="1">
      <c r="A171" s="276"/>
      <c r="B171" s="250"/>
      <c r="C171" s="250"/>
      <c r="D171" s="252"/>
      <c r="E171" s="260"/>
      <c r="F171" s="256"/>
      <c r="G171" s="249"/>
      <c r="H171" s="282"/>
      <c r="I171" s="249"/>
      <c r="J171" s="266"/>
      <c r="K171" s="22"/>
      <c r="L171" s="22"/>
      <c r="M171" s="22"/>
      <c r="N171" s="37"/>
      <c r="O171" s="20">
        <f t="shared" si="113"/>
        <v>0</v>
      </c>
      <c r="P171" s="266"/>
      <c r="Q171" s="266"/>
      <c r="R171" s="266"/>
      <c r="S171" s="266"/>
      <c r="T171" s="266"/>
    </row>
    <row r="172" spans="1:20" ht="12.75" customHeight="1">
      <c r="A172" s="277"/>
      <c r="B172" s="250"/>
      <c r="C172" s="250"/>
      <c r="D172" s="252"/>
      <c r="E172" s="260"/>
      <c r="F172" s="256"/>
      <c r="G172" s="249"/>
      <c r="H172" s="283"/>
      <c r="I172" s="249"/>
      <c r="J172" s="266"/>
      <c r="K172" s="22"/>
      <c r="L172" s="22"/>
      <c r="M172" s="22"/>
      <c r="N172" s="37"/>
      <c r="O172" s="20">
        <f t="shared" si="113"/>
        <v>0</v>
      </c>
      <c r="P172" s="266"/>
      <c r="Q172" s="266"/>
      <c r="R172" s="266"/>
      <c r="S172" s="266"/>
      <c r="T172" s="266"/>
    </row>
    <row r="173" spans="1:20" ht="12.75" customHeight="1">
      <c r="A173" s="275">
        <v>12</v>
      </c>
      <c r="B173" s="250" t="s">
        <v>113</v>
      </c>
      <c r="C173" s="250" t="s">
        <v>239</v>
      </c>
      <c r="D173" s="252" t="s">
        <v>219</v>
      </c>
      <c r="E173" s="260">
        <v>88</v>
      </c>
      <c r="F173" s="256">
        <f t="shared" si="165"/>
        <v>0.1631745</v>
      </c>
      <c r="G173" s="249">
        <v>0.09</v>
      </c>
      <c r="H173" s="281">
        <f t="shared" si="151"/>
        <v>0.1631745</v>
      </c>
      <c r="I173" s="249"/>
      <c r="J173" s="266">
        <f t="shared" ref="J173" si="217">I173*$P$9/1000</f>
        <v>0</v>
      </c>
      <c r="K173" s="22"/>
      <c r="L173" s="22"/>
      <c r="M173" s="22"/>
      <c r="N173" s="37"/>
      <c r="O173" s="20">
        <f t="shared" si="113"/>
        <v>0</v>
      </c>
      <c r="P173" s="266">
        <f t="shared" ref="P173" si="218">E173*F173</f>
        <v>14.359356</v>
      </c>
      <c r="Q173" s="266">
        <f t="shared" ref="Q173" si="219">SUM(O173:O176)</f>
        <v>0</v>
      </c>
      <c r="R173" s="266">
        <f t="shared" ref="R173" si="220">Q173*1.02*1.05*$R$14</f>
        <v>0</v>
      </c>
      <c r="S173" s="266">
        <f t="shared" ref="S173" si="221">F173*$S$21</f>
        <v>0.1912568776610184</v>
      </c>
      <c r="T173" s="266">
        <f t="shared" ref="T173" si="222">E173*S173</f>
        <v>16.830605234169617</v>
      </c>
    </row>
    <row r="174" spans="1:20" ht="12.75" customHeight="1">
      <c r="A174" s="276"/>
      <c r="B174" s="250"/>
      <c r="C174" s="250"/>
      <c r="D174" s="252"/>
      <c r="E174" s="260"/>
      <c r="F174" s="256"/>
      <c r="G174" s="249"/>
      <c r="H174" s="282"/>
      <c r="I174" s="249"/>
      <c r="J174" s="266"/>
      <c r="K174" s="22"/>
      <c r="L174" s="22"/>
      <c r="M174" s="22"/>
      <c r="N174" s="37"/>
      <c r="O174" s="20">
        <f t="shared" si="113"/>
        <v>0</v>
      </c>
      <c r="P174" s="266"/>
      <c r="Q174" s="266"/>
      <c r="R174" s="266"/>
      <c r="S174" s="266"/>
      <c r="T174" s="266"/>
    </row>
    <row r="175" spans="1:20" ht="12.75" customHeight="1">
      <c r="A175" s="276"/>
      <c r="B175" s="250"/>
      <c r="C175" s="250"/>
      <c r="D175" s="252"/>
      <c r="E175" s="260"/>
      <c r="F175" s="256"/>
      <c r="G175" s="249"/>
      <c r="H175" s="282"/>
      <c r="I175" s="249"/>
      <c r="J175" s="266"/>
      <c r="K175" s="22"/>
      <c r="L175" s="22"/>
      <c r="M175" s="22"/>
      <c r="N175" s="37"/>
      <c r="O175" s="20">
        <f t="shared" si="113"/>
        <v>0</v>
      </c>
      <c r="P175" s="266"/>
      <c r="Q175" s="266"/>
      <c r="R175" s="266"/>
      <c r="S175" s="266"/>
      <c r="T175" s="266"/>
    </row>
    <row r="176" spans="1:20" ht="12.75" customHeight="1">
      <c r="A176" s="277"/>
      <c r="B176" s="250"/>
      <c r="C176" s="250"/>
      <c r="D176" s="252"/>
      <c r="E176" s="260"/>
      <c r="F176" s="256"/>
      <c r="G176" s="249"/>
      <c r="H176" s="283"/>
      <c r="I176" s="249"/>
      <c r="J176" s="266"/>
      <c r="K176" s="22"/>
      <c r="L176" s="22"/>
      <c r="M176" s="22"/>
      <c r="N176" s="37"/>
      <c r="O176" s="20">
        <f t="shared" si="113"/>
        <v>0</v>
      </c>
      <c r="P176" s="266"/>
      <c r="Q176" s="266"/>
      <c r="R176" s="266"/>
      <c r="S176" s="266"/>
      <c r="T176" s="266"/>
    </row>
    <row r="177" spans="1:20" ht="12.75" customHeight="1">
      <c r="A177" s="275">
        <v>13</v>
      </c>
      <c r="B177" s="250" t="s">
        <v>115</v>
      </c>
      <c r="C177" s="250" t="s">
        <v>240</v>
      </c>
      <c r="D177" s="252" t="s">
        <v>219</v>
      </c>
      <c r="E177" s="260">
        <v>88</v>
      </c>
      <c r="F177" s="256">
        <f t="shared" si="165"/>
        <v>0.24442056000000004</v>
      </c>
      <c r="G177" s="249">
        <v>2.4199999999999999E-2</v>
      </c>
      <c r="H177" s="281">
        <f t="shared" ref="H177" si="223">G177*$P$8/1000</f>
        <v>4.3875809999999994E-2</v>
      </c>
      <c r="I177" s="257"/>
      <c r="J177" s="266">
        <f t="shared" ref="J177" si="224">I177*$P$9/1000</f>
        <v>0</v>
      </c>
      <c r="K177" s="22" t="s">
        <v>118</v>
      </c>
      <c r="L177" s="22" t="s">
        <v>39</v>
      </c>
      <c r="M177" s="22">
        <v>3.5000000000000003E-2</v>
      </c>
      <c r="N177" s="37">
        <v>5</v>
      </c>
      <c r="O177" s="20">
        <f t="shared" ref="O177:O256" si="225">M177*N177</f>
        <v>0.17500000000000002</v>
      </c>
      <c r="P177" s="266">
        <f t="shared" ref="P177" si="226">E177*F177</f>
        <v>21.509009280000004</v>
      </c>
      <c r="Q177" s="266">
        <f t="shared" ref="Q177" si="227">SUM(O177:O180)</f>
        <v>0.17500000000000002</v>
      </c>
      <c r="R177" s="266">
        <f t="shared" ref="R177" si="228">Q177*1.02*1.05*$R$14</f>
        <v>0.20054475000000005</v>
      </c>
      <c r="S177" s="266">
        <f t="shared" ref="S177" si="229">F177*$S$21</f>
        <v>0.28648540759590263</v>
      </c>
      <c r="T177" s="266">
        <f t="shared" ref="T177" si="230">E177*S177</f>
        <v>25.210715868439433</v>
      </c>
    </row>
    <row r="178" spans="1:20" ht="12.75" customHeight="1">
      <c r="A178" s="276"/>
      <c r="B178" s="250"/>
      <c r="C178" s="250"/>
      <c r="D178" s="252"/>
      <c r="E178" s="260"/>
      <c r="F178" s="256"/>
      <c r="G178" s="249"/>
      <c r="H178" s="282"/>
      <c r="I178" s="257"/>
      <c r="J178" s="266"/>
      <c r="K178" s="22"/>
      <c r="L178" s="22"/>
      <c r="M178" s="22"/>
      <c r="N178" s="37"/>
      <c r="O178" s="20">
        <f t="shared" si="225"/>
        <v>0</v>
      </c>
      <c r="P178" s="266"/>
      <c r="Q178" s="266"/>
      <c r="R178" s="266"/>
      <c r="S178" s="266"/>
      <c r="T178" s="266"/>
    </row>
    <row r="179" spans="1:20" ht="12.75" customHeight="1">
      <c r="A179" s="276"/>
      <c r="B179" s="250"/>
      <c r="C179" s="250"/>
      <c r="D179" s="252"/>
      <c r="E179" s="260"/>
      <c r="F179" s="256"/>
      <c r="G179" s="249"/>
      <c r="H179" s="282"/>
      <c r="I179" s="257"/>
      <c r="J179" s="266"/>
      <c r="K179" s="22"/>
      <c r="L179" s="22"/>
      <c r="M179" s="22"/>
      <c r="N179" s="37"/>
      <c r="O179" s="20">
        <f t="shared" si="225"/>
        <v>0</v>
      </c>
      <c r="P179" s="266"/>
      <c r="Q179" s="266"/>
      <c r="R179" s="266"/>
      <c r="S179" s="266"/>
      <c r="T179" s="266"/>
    </row>
    <row r="180" spans="1:20" ht="12.75" customHeight="1">
      <c r="A180" s="277"/>
      <c r="B180" s="250"/>
      <c r="C180" s="250"/>
      <c r="D180" s="252"/>
      <c r="E180" s="260"/>
      <c r="F180" s="256"/>
      <c r="G180" s="249"/>
      <c r="H180" s="283"/>
      <c r="I180" s="257"/>
      <c r="J180" s="266"/>
      <c r="K180" s="22"/>
      <c r="L180" s="22"/>
      <c r="M180" s="22"/>
      <c r="N180" s="37"/>
      <c r="O180" s="20">
        <f t="shared" si="225"/>
        <v>0</v>
      </c>
      <c r="P180" s="266"/>
      <c r="Q180" s="266"/>
      <c r="R180" s="266"/>
      <c r="S180" s="266"/>
      <c r="T180" s="266"/>
    </row>
    <row r="181" spans="1:20" ht="12.75" customHeight="1">
      <c r="A181" s="161"/>
      <c r="B181" s="162"/>
      <c r="C181" s="163" t="s">
        <v>210</v>
      </c>
      <c r="D181" s="161"/>
      <c r="E181" s="164"/>
      <c r="F181" s="165"/>
      <c r="G181" s="157"/>
      <c r="H181" s="158"/>
      <c r="I181" s="157"/>
      <c r="J181" s="158"/>
      <c r="K181" s="40"/>
      <c r="L181" s="40"/>
      <c r="M181" s="40"/>
      <c r="N181" s="41"/>
      <c r="O181" s="42"/>
      <c r="P181" s="158"/>
      <c r="Q181" s="158"/>
      <c r="R181" s="158"/>
      <c r="S181" s="158"/>
      <c r="T181" s="316">
        <f>SUM(T129:T180)</f>
        <v>2414.7921986238748</v>
      </c>
    </row>
    <row r="182" spans="1:20" ht="12.75" customHeight="1">
      <c r="A182" s="161"/>
      <c r="B182" s="162"/>
      <c r="C182" s="163"/>
      <c r="D182" s="161"/>
      <c r="E182" s="164"/>
      <c r="F182" s="166"/>
      <c r="G182" s="157"/>
      <c r="H182" s="158"/>
      <c r="I182" s="157"/>
      <c r="J182" s="158"/>
      <c r="K182" s="40"/>
      <c r="L182" s="40"/>
      <c r="M182" s="40"/>
      <c r="N182" s="41"/>
      <c r="O182" s="42"/>
      <c r="P182" s="158"/>
      <c r="Q182" s="158"/>
      <c r="R182" s="158"/>
      <c r="S182" s="158"/>
      <c r="T182" s="316"/>
    </row>
    <row r="183" spans="1:20" ht="12.75" customHeight="1">
      <c r="A183" s="161"/>
      <c r="B183" s="162"/>
      <c r="C183" s="163"/>
      <c r="D183" s="161"/>
      <c r="E183" s="164"/>
      <c r="F183" s="166"/>
      <c r="G183" s="157"/>
      <c r="H183" s="158"/>
      <c r="I183" s="157"/>
      <c r="J183" s="158"/>
      <c r="K183" s="40"/>
      <c r="L183" s="40"/>
      <c r="M183" s="43"/>
      <c r="N183" s="41"/>
      <c r="O183" s="42"/>
      <c r="P183" s="158"/>
      <c r="Q183" s="158"/>
      <c r="R183" s="158"/>
      <c r="S183" s="158"/>
      <c r="T183" s="316"/>
    </row>
    <row r="184" spans="1:20" ht="12.75" customHeight="1">
      <c r="A184" s="161"/>
      <c r="B184" s="162"/>
      <c r="C184" s="163"/>
      <c r="D184" s="161"/>
      <c r="E184" s="164"/>
      <c r="F184" s="167"/>
      <c r="G184" s="157"/>
      <c r="H184" s="158"/>
      <c r="I184" s="157"/>
      <c r="J184" s="158"/>
      <c r="K184" s="40"/>
      <c r="L184" s="40"/>
      <c r="M184" s="40"/>
      <c r="N184" s="41"/>
      <c r="O184" s="42"/>
      <c r="P184" s="158"/>
      <c r="Q184" s="158"/>
      <c r="R184" s="158"/>
      <c r="S184" s="158"/>
      <c r="T184" s="316"/>
    </row>
    <row r="185" spans="1:20" ht="12.75" customHeight="1">
      <c r="A185" s="161"/>
      <c r="B185" s="162"/>
      <c r="C185" s="163" t="s">
        <v>211</v>
      </c>
      <c r="D185" s="161"/>
      <c r="E185" s="164"/>
      <c r="F185" s="165"/>
      <c r="G185" s="157"/>
      <c r="H185" s="158"/>
      <c r="I185" s="157"/>
      <c r="J185" s="158"/>
      <c r="K185" s="40"/>
      <c r="L185" s="40"/>
      <c r="M185" s="40"/>
      <c r="N185" s="41"/>
      <c r="O185" s="42"/>
      <c r="P185" s="158"/>
      <c r="Q185" s="158"/>
      <c r="R185" s="158"/>
      <c r="S185" s="158"/>
      <c r="T185" s="148">
        <f>(T181*100%)/'Cav-Nax'!$T$273</f>
        <v>0.38386363472264967</v>
      </c>
    </row>
    <row r="186" spans="1:20" ht="12.75" customHeight="1">
      <c r="A186" s="161"/>
      <c r="B186" s="162"/>
      <c r="C186" s="163"/>
      <c r="D186" s="161"/>
      <c r="E186" s="164"/>
      <c r="F186" s="166"/>
      <c r="G186" s="157"/>
      <c r="H186" s="158"/>
      <c r="I186" s="157"/>
      <c r="J186" s="158"/>
      <c r="K186" s="40"/>
      <c r="L186" s="40"/>
      <c r="M186" s="40"/>
      <c r="N186" s="41"/>
      <c r="O186" s="42"/>
      <c r="P186" s="158"/>
      <c r="Q186" s="158"/>
      <c r="R186" s="158"/>
      <c r="S186" s="158"/>
      <c r="T186" s="148"/>
    </row>
    <row r="187" spans="1:20" ht="12.75" customHeight="1">
      <c r="A187" s="161"/>
      <c r="B187" s="162"/>
      <c r="C187" s="163"/>
      <c r="D187" s="161"/>
      <c r="E187" s="164"/>
      <c r="F187" s="166"/>
      <c r="G187" s="157"/>
      <c r="H187" s="158"/>
      <c r="I187" s="157"/>
      <c r="J187" s="158"/>
      <c r="K187" s="40"/>
      <c r="L187" s="40"/>
      <c r="M187" s="43"/>
      <c r="N187" s="41"/>
      <c r="O187" s="42"/>
      <c r="P187" s="158"/>
      <c r="Q187" s="158"/>
      <c r="R187" s="158"/>
      <c r="S187" s="158"/>
      <c r="T187" s="148"/>
    </row>
    <row r="188" spans="1:20" ht="12.75" customHeight="1">
      <c r="A188" s="161"/>
      <c r="B188" s="162"/>
      <c r="C188" s="163"/>
      <c r="D188" s="161"/>
      <c r="E188" s="164"/>
      <c r="F188" s="167"/>
      <c r="G188" s="157"/>
      <c r="H188" s="158"/>
      <c r="I188" s="157"/>
      <c r="J188" s="158"/>
      <c r="K188" s="40"/>
      <c r="L188" s="40"/>
      <c r="M188" s="40"/>
      <c r="N188" s="41"/>
      <c r="O188" s="42"/>
      <c r="P188" s="158"/>
      <c r="Q188" s="158"/>
      <c r="R188" s="158"/>
      <c r="S188" s="158"/>
      <c r="T188" s="148"/>
    </row>
    <row r="189" spans="1:20" ht="12.75" customHeight="1">
      <c r="A189" s="252"/>
      <c r="B189" s="250"/>
      <c r="C189" s="258" t="s">
        <v>241</v>
      </c>
      <c r="D189" s="252"/>
      <c r="E189" s="256"/>
      <c r="F189" s="256">
        <f>H189+J189+R189</f>
        <v>0</v>
      </c>
      <c r="G189" s="249"/>
      <c r="H189" s="266">
        <f>G189*$P$8/1000</f>
        <v>0</v>
      </c>
      <c r="I189" s="249"/>
      <c r="J189" s="266">
        <f>I189*$P$9/1000</f>
        <v>0</v>
      </c>
      <c r="K189" s="22"/>
      <c r="L189" s="22"/>
      <c r="M189" s="22"/>
      <c r="N189" s="37"/>
      <c r="O189" s="20">
        <f t="shared" si="225"/>
        <v>0</v>
      </c>
      <c r="P189" s="266">
        <f>E189*F189</f>
        <v>0</v>
      </c>
      <c r="Q189" s="266">
        <f>SUM(O189:O192)</f>
        <v>0</v>
      </c>
      <c r="R189" s="266">
        <f>Q189*1.02*1.05*$R$14</f>
        <v>0</v>
      </c>
      <c r="S189" s="266">
        <f t="shared" ref="S189" si="231">F189*$S$21</f>
        <v>0</v>
      </c>
      <c r="T189" s="266">
        <f t="shared" ref="T189" si="232">E189*S189</f>
        <v>0</v>
      </c>
    </row>
    <row r="190" spans="1:20" ht="12.75" customHeight="1">
      <c r="A190" s="252"/>
      <c r="B190" s="250"/>
      <c r="C190" s="258"/>
      <c r="D190" s="252"/>
      <c r="E190" s="256"/>
      <c r="F190" s="256"/>
      <c r="G190" s="249"/>
      <c r="H190" s="266"/>
      <c r="I190" s="249"/>
      <c r="J190" s="266"/>
      <c r="K190" s="22"/>
      <c r="L190" s="22"/>
      <c r="M190" s="22"/>
      <c r="N190" s="37"/>
      <c r="O190" s="20">
        <f t="shared" si="225"/>
        <v>0</v>
      </c>
      <c r="P190" s="266"/>
      <c r="Q190" s="266"/>
      <c r="R190" s="266"/>
      <c r="S190" s="266"/>
      <c r="T190" s="266"/>
    </row>
    <row r="191" spans="1:20" ht="12.75" customHeight="1">
      <c r="A191" s="252"/>
      <c r="B191" s="250"/>
      <c r="C191" s="258"/>
      <c r="D191" s="252"/>
      <c r="E191" s="256"/>
      <c r="F191" s="256"/>
      <c r="G191" s="249"/>
      <c r="H191" s="266"/>
      <c r="I191" s="249"/>
      <c r="J191" s="266"/>
      <c r="K191" s="22"/>
      <c r="L191" s="22"/>
      <c r="M191" s="23"/>
      <c r="N191" s="37"/>
      <c r="O191" s="20">
        <f t="shared" si="225"/>
        <v>0</v>
      </c>
      <c r="P191" s="266"/>
      <c r="Q191" s="266"/>
      <c r="R191" s="266"/>
      <c r="S191" s="266"/>
      <c r="T191" s="266"/>
    </row>
    <row r="192" spans="1:20" ht="12.75" customHeight="1">
      <c r="A192" s="252"/>
      <c r="B192" s="250"/>
      <c r="C192" s="258"/>
      <c r="D192" s="252"/>
      <c r="E192" s="256"/>
      <c r="F192" s="256"/>
      <c r="G192" s="249"/>
      <c r="H192" s="266"/>
      <c r="I192" s="249"/>
      <c r="J192" s="266"/>
      <c r="K192" s="22"/>
      <c r="L192" s="22"/>
      <c r="M192" s="22"/>
      <c r="N192" s="37"/>
      <c r="O192" s="20">
        <f t="shared" si="225"/>
        <v>0</v>
      </c>
      <c r="P192" s="266"/>
      <c r="Q192" s="266"/>
      <c r="R192" s="266"/>
      <c r="S192" s="266"/>
      <c r="T192" s="266"/>
    </row>
    <row r="193" spans="1:20" ht="12.75" customHeight="1">
      <c r="A193" s="252">
        <v>1</v>
      </c>
      <c r="B193" s="250" t="s">
        <v>44</v>
      </c>
      <c r="C193" s="250" t="s">
        <v>242</v>
      </c>
      <c r="D193" s="252" t="s">
        <v>203</v>
      </c>
      <c r="E193" s="256">
        <v>36</v>
      </c>
      <c r="F193" s="256">
        <f>H193+J193+R193</f>
        <v>3.5173169999999998</v>
      </c>
      <c r="G193" s="249">
        <v>1.94</v>
      </c>
      <c r="H193" s="266">
        <f>G193*$P$8/1000</f>
        <v>3.5173169999999998</v>
      </c>
      <c r="I193" s="249"/>
      <c r="J193" s="266">
        <f>I193*$P$9/1000</f>
        <v>0</v>
      </c>
      <c r="K193" s="22"/>
      <c r="L193" s="22"/>
      <c r="M193" s="22"/>
      <c r="N193" s="37"/>
      <c r="O193" s="20">
        <f t="shared" si="225"/>
        <v>0</v>
      </c>
      <c r="P193" s="266">
        <f>E193*F193</f>
        <v>126.62341199999999</v>
      </c>
      <c r="Q193" s="266">
        <f>SUM(O193:O196)</f>
        <v>0</v>
      </c>
      <c r="R193" s="266">
        <f>Q193*1.02*1.05*$R$14</f>
        <v>0</v>
      </c>
      <c r="S193" s="266">
        <f t="shared" ref="S193" si="233">F193*$S$21</f>
        <v>4.1226482518041747</v>
      </c>
      <c r="T193" s="266">
        <f t="shared" ref="T193" si="234">E193*S193</f>
        <v>148.41533706495028</v>
      </c>
    </row>
    <row r="194" spans="1:20" ht="12.75" customHeight="1">
      <c r="A194" s="252"/>
      <c r="B194" s="250"/>
      <c r="C194" s="250"/>
      <c r="D194" s="252"/>
      <c r="E194" s="256"/>
      <c r="F194" s="256"/>
      <c r="G194" s="249"/>
      <c r="H194" s="266"/>
      <c r="I194" s="249"/>
      <c r="J194" s="266"/>
      <c r="K194" s="22"/>
      <c r="L194" s="22"/>
      <c r="M194" s="22"/>
      <c r="N194" s="37"/>
      <c r="O194" s="20">
        <f t="shared" si="225"/>
        <v>0</v>
      </c>
      <c r="P194" s="266"/>
      <c r="Q194" s="266"/>
      <c r="R194" s="266"/>
      <c r="S194" s="266"/>
      <c r="T194" s="266"/>
    </row>
    <row r="195" spans="1:20" ht="12.75" customHeight="1">
      <c r="A195" s="252"/>
      <c r="B195" s="250"/>
      <c r="C195" s="250"/>
      <c r="D195" s="252"/>
      <c r="E195" s="256"/>
      <c r="F195" s="256"/>
      <c r="G195" s="249"/>
      <c r="H195" s="266"/>
      <c r="I195" s="249"/>
      <c r="J195" s="266"/>
      <c r="K195" s="22"/>
      <c r="L195" s="22"/>
      <c r="M195" s="23"/>
      <c r="N195" s="37"/>
      <c r="O195" s="20">
        <f t="shared" si="225"/>
        <v>0</v>
      </c>
      <c r="P195" s="266"/>
      <c r="Q195" s="266"/>
      <c r="R195" s="266"/>
      <c r="S195" s="266"/>
      <c r="T195" s="266"/>
    </row>
    <row r="196" spans="1:20" ht="12.75" customHeight="1">
      <c r="A196" s="252"/>
      <c r="B196" s="250"/>
      <c r="C196" s="250"/>
      <c r="D196" s="252"/>
      <c r="E196" s="256"/>
      <c r="F196" s="256"/>
      <c r="G196" s="249"/>
      <c r="H196" s="266"/>
      <c r="I196" s="249"/>
      <c r="J196" s="266"/>
      <c r="K196" s="22"/>
      <c r="L196" s="22"/>
      <c r="M196" s="22"/>
      <c r="N196" s="37"/>
      <c r="O196" s="20">
        <f t="shared" si="225"/>
        <v>0</v>
      </c>
      <c r="P196" s="266"/>
      <c r="Q196" s="266"/>
      <c r="R196" s="266"/>
      <c r="S196" s="266"/>
      <c r="T196" s="266"/>
    </row>
    <row r="197" spans="1:20" ht="12.75" customHeight="1">
      <c r="A197" s="252">
        <v>2</v>
      </c>
      <c r="B197" s="250" t="s">
        <v>82</v>
      </c>
      <c r="C197" s="250" t="s">
        <v>243</v>
      </c>
      <c r="D197" s="252" t="s">
        <v>199</v>
      </c>
      <c r="E197" s="256">
        <v>80</v>
      </c>
      <c r="F197" s="256">
        <f t="shared" ref="F197" si="235">H197+J197+R197</f>
        <v>0.21213724799999997</v>
      </c>
      <c r="G197" s="257">
        <v>2.5600000000000001E-2</v>
      </c>
      <c r="H197" s="266">
        <f t="shared" ref="H197" si="236">G197*$P$8/1000</f>
        <v>4.6414079999999996E-2</v>
      </c>
      <c r="I197" s="257">
        <v>6.9599999999999995E-2</v>
      </c>
      <c r="J197" s="266">
        <f t="shared" ref="J197" si="237">I197*$P$9/1000</f>
        <v>0.16572316799999998</v>
      </c>
      <c r="K197" s="22"/>
      <c r="L197" s="22"/>
      <c r="M197" s="22"/>
      <c r="N197" s="37"/>
      <c r="O197" s="20">
        <f t="shared" si="225"/>
        <v>0</v>
      </c>
      <c r="P197" s="266">
        <f t="shared" ref="P197" si="238">E197*F197</f>
        <v>16.970979839999998</v>
      </c>
      <c r="Q197" s="266">
        <f t="shared" ref="Q197" si="239">SUM(O197:O200)</f>
        <v>0</v>
      </c>
      <c r="R197" s="266">
        <f t="shared" ref="R197" si="240">Q197*1.02*1.05*$R$14</f>
        <v>0</v>
      </c>
      <c r="S197" s="266">
        <f t="shared" ref="S197" si="241">F197*$S$21</f>
        <v>0.2486461284580686</v>
      </c>
      <c r="T197" s="266">
        <f t="shared" ref="T197" si="242">E197*S197</f>
        <v>19.891690276645488</v>
      </c>
    </row>
    <row r="198" spans="1:20" ht="12.75" customHeight="1">
      <c r="A198" s="252"/>
      <c r="B198" s="250"/>
      <c r="C198" s="250"/>
      <c r="D198" s="252"/>
      <c r="E198" s="256"/>
      <c r="F198" s="256"/>
      <c r="G198" s="257"/>
      <c r="H198" s="266"/>
      <c r="I198" s="257"/>
      <c r="J198" s="266"/>
      <c r="K198" s="22"/>
      <c r="L198" s="22"/>
      <c r="M198" s="22"/>
      <c r="N198" s="37"/>
      <c r="O198" s="20">
        <f t="shared" si="225"/>
        <v>0</v>
      </c>
      <c r="P198" s="266"/>
      <c r="Q198" s="266"/>
      <c r="R198" s="266"/>
      <c r="S198" s="266"/>
      <c r="T198" s="266"/>
    </row>
    <row r="199" spans="1:20" ht="12.75" customHeight="1">
      <c r="A199" s="252"/>
      <c r="B199" s="250"/>
      <c r="C199" s="250"/>
      <c r="D199" s="252"/>
      <c r="E199" s="256"/>
      <c r="F199" s="256"/>
      <c r="G199" s="257"/>
      <c r="H199" s="266"/>
      <c r="I199" s="257"/>
      <c r="J199" s="266"/>
      <c r="K199" s="22"/>
      <c r="L199" s="22"/>
      <c r="M199" s="23"/>
      <c r="N199" s="37"/>
      <c r="O199" s="20">
        <f t="shared" si="225"/>
        <v>0</v>
      </c>
      <c r="P199" s="266"/>
      <c r="Q199" s="266"/>
      <c r="R199" s="266"/>
      <c r="S199" s="266"/>
      <c r="T199" s="266"/>
    </row>
    <row r="200" spans="1:20" ht="12.75" customHeight="1">
      <c r="A200" s="252"/>
      <c r="B200" s="250"/>
      <c r="C200" s="250"/>
      <c r="D200" s="252"/>
      <c r="E200" s="256"/>
      <c r="F200" s="256"/>
      <c r="G200" s="257"/>
      <c r="H200" s="266"/>
      <c r="I200" s="257"/>
      <c r="J200" s="266"/>
      <c r="K200" s="22"/>
      <c r="L200" s="22"/>
      <c r="M200" s="22"/>
      <c r="N200" s="37"/>
      <c r="O200" s="20">
        <f t="shared" si="225"/>
        <v>0</v>
      </c>
      <c r="P200" s="266"/>
      <c r="Q200" s="266"/>
      <c r="R200" s="266"/>
      <c r="S200" s="266"/>
      <c r="T200" s="266"/>
    </row>
    <row r="201" spans="1:20" ht="12.75" customHeight="1">
      <c r="A201" s="252">
        <v>3</v>
      </c>
      <c r="B201" s="250" t="s">
        <v>156</v>
      </c>
      <c r="C201" s="250" t="s">
        <v>244</v>
      </c>
      <c r="D201" s="252" t="s">
        <v>203</v>
      </c>
      <c r="E201" s="256">
        <v>4.8</v>
      </c>
      <c r="F201" s="256">
        <f t="shared" ref="F201" si="243">H201+J201+R201</f>
        <v>3.7351487610000005</v>
      </c>
      <c r="G201" s="249">
        <v>0.89</v>
      </c>
      <c r="H201" s="266">
        <f t="shared" ref="H201" si="244">G201*$P$8/1000</f>
        <v>1.6136145</v>
      </c>
      <c r="I201" s="249"/>
      <c r="J201" s="266">
        <f t="shared" ref="J201" si="245">I201*$P$9/1000</f>
        <v>0</v>
      </c>
      <c r="K201" s="22" t="s">
        <v>53</v>
      </c>
      <c r="L201" s="22" t="s">
        <v>47</v>
      </c>
      <c r="M201" s="22">
        <v>1.1000000000000001</v>
      </c>
      <c r="N201" s="37">
        <v>1.6830000000000001</v>
      </c>
      <c r="O201" s="20">
        <f t="shared" si="225"/>
        <v>1.8513000000000002</v>
      </c>
      <c r="P201" s="266">
        <f t="shared" ref="P201" si="246">E201*F201</f>
        <v>17.9287140528</v>
      </c>
      <c r="Q201" s="266">
        <f t="shared" ref="Q201" si="247">SUM(O201:O204)</f>
        <v>1.8513000000000002</v>
      </c>
      <c r="R201" s="266">
        <f t="shared" ref="R201" si="248">Q201*1.02*1.05*$R$14</f>
        <v>2.1215342610000003</v>
      </c>
      <c r="S201" s="266">
        <f t="shared" ref="S201" si="249">F201*$S$21</f>
        <v>4.3779689205622301</v>
      </c>
      <c r="T201" s="266">
        <f t="shared" ref="T201" si="250">E201*S201</f>
        <v>21.014250818698702</v>
      </c>
    </row>
    <row r="202" spans="1:20" ht="12.75" customHeight="1">
      <c r="A202" s="252"/>
      <c r="B202" s="250"/>
      <c r="C202" s="250"/>
      <c r="D202" s="252"/>
      <c r="E202" s="256"/>
      <c r="F202" s="256"/>
      <c r="G202" s="249"/>
      <c r="H202" s="266"/>
      <c r="I202" s="249"/>
      <c r="J202" s="266"/>
      <c r="K202" s="22"/>
      <c r="L202" s="22"/>
      <c r="M202" s="22"/>
      <c r="N202" s="37"/>
      <c r="O202" s="20">
        <f t="shared" si="225"/>
        <v>0</v>
      </c>
      <c r="P202" s="266"/>
      <c r="Q202" s="266"/>
      <c r="R202" s="266"/>
      <c r="S202" s="266"/>
      <c r="T202" s="266"/>
    </row>
    <row r="203" spans="1:20" ht="12.75" customHeight="1">
      <c r="A203" s="252"/>
      <c r="B203" s="250"/>
      <c r="C203" s="250"/>
      <c r="D203" s="252"/>
      <c r="E203" s="256"/>
      <c r="F203" s="256"/>
      <c r="G203" s="249"/>
      <c r="H203" s="266"/>
      <c r="I203" s="249"/>
      <c r="J203" s="266"/>
      <c r="K203" s="22"/>
      <c r="L203" s="22"/>
      <c r="M203" s="22"/>
      <c r="N203" s="37"/>
      <c r="O203" s="20">
        <f t="shared" si="225"/>
        <v>0</v>
      </c>
      <c r="P203" s="266"/>
      <c r="Q203" s="266"/>
      <c r="R203" s="266"/>
      <c r="S203" s="266"/>
      <c r="T203" s="266"/>
    </row>
    <row r="204" spans="1:20" ht="12.75" customHeight="1">
      <c r="A204" s="252"/>
      <c r="B204" s="250"/>
      <c r="C204" s="250"/>
      <c r="D204" s="252"/>
      <c r="E204" s="256"/>
      <c r="F204" s="256"/>
      <c r="G204" s="249"/>
      <c r="H204" s="266"/>
      <c r="I204" s="249"/>
      <c r="J204" s="266"/>
      <c r="K204" s="22"/>
      <c r="L204" s="22"/>
      <c r="M204" s="22"/>
      <c r="N204" s="37"/>
      <c r="O204" s="20">
        <f t="shared" si="225"/>
        <v>0</v>
      </c>
      <c r="P204" s="266"/>
      <c r="Q204" s="266"/>
      <c r="R204" s="266"/>
      <c r="S204" s="266"/>
      <c r="T204" s="266"/>
    </row>
    <row r="205" spans="1:20" ht="12.75" customHeight="1">
      <c r="A205" s="252">
        <v>4</v>
      </c>
      <c r="B205" s="250" t="s">
        <v>84</v>
      </c>
      <c r="C205" s="250" t="s">
        <v>245</v>
      </c>
      <c r="D205" s="252" t="s">
        <v>199</v>
      </c>
      <c r="E205" s="256">
        <v>80</v>
      </c>
      <c r="F205" s="256">
        <f t="shared" ref="F205" si="251">H205+J205+R205</f>
        <v>0.59504601000000001</v>
      </c>
      <c r="G205" s="257">
        <v>9.4600000000000004E-2</v>
      </c>
      <c r="H205" s="266">
        <f t="shared" ref="H205" si="252">G205*$P$8/1000</f>
        <v>0.17151453</v>
      </c>
      <c r="I205" s="257">
        <v>7.4999999999999997E-3</v>
      </c>
      <c r="J205" s="266">
        <f t="shared" ref="J205" si="253">I205*$P$9/1000</f>
        <v>1.7858100000000002E-2</v>
      </c>
      <c r="K205" s="22" t="s">
        <v>79</v>
      </c>
      <c r="L205" s="37" t="s">
        <v>43</v>
      </c>
      <c r="M205" s="22">
        <v>1</v>
      </c>
      <c r="N205" s="37">
        <v>0.35399999999999998</v>
      </c>
      <c r="O205" s="20">
        <f t="shared" si="225"/>
        <v>0.35399999999999998</v>
      </c>
      <c r="P205" s="266">
        <f t="shared" ref="P205" si="254">E205*F205</f>
        <v>47.603680799999999</v>
      </c>
      <c r="Q205" s="266">
        <f t="shared" ref="Q205" si="255">SUM(O205:O208)</f>
        <v>0.35399999999999998</v>
      </c>
      <c r="R205" s="266">
        <f t="shared" ref="R205" si="256">Q205*1.02*1.05*$R$14</f>
        <v>0.40567338000000003</v>
      </c>
      <c r="S205" s="266">
        <f t="shared" ref="S205" si="257">F205*$S$21</f>
        <v>0.6974535968380301</v>
      </c>
      <c r="T205" s="266">
        <f t="shared" ref="T205" si="258">E205*S205</f>
        <v>55.796287747042406</v>
      </c>
    </row>
    <row r="206" spans="1:20" ht="12.75" customHeight="1">
      <c r="A206" s="252"/>
      <c r="B206" s="250"/>
      <c r="C206" s="250"/>
      <c r="D206" s="252"/>
      <c r="E206" s="256"/>
      <c r="F206" s="256"/>
      <c r="G206" s="257"/>
      <c r="H206" s="266"/>
      <c r="I206" s="257"/>
      <c r="J206" s="266"/>
      <c r="K206" s="22"/>
      <c r="L206" s="22"/>
      <c r="M206" s="22"/>
      <c r="N206" s="37"/>
      <c r="O206" s="20">
        <f t="shared" si="225"/>
        <v>0</v>
      </c>
      <c r="P206" s="266"/>
      <c r="Q206" s="266"/>
      <c r="R206" s="266"/>
      <c r="S206" s="266"/>
      <c r="T206" s="266"/>
    </row>
    <row r="207" spans="1:20" ht="12.75" customHeight="1">
      <c r="A207" s="252"/>
      <c r="B207" s="250"/>
      <c r="C207" s="250"/>
      <c r="D207" s="252"/>
      <c r="E207" s="256"/>
      <c r="F207" s="256"/>
      <c r="G207" s="257"/>
      <c r="H207" s="266"/>
      <c r="I207" s="257"/>
      <c r="J207" s="266"/>
      <c r="K207" s="22"/>
      <c r="L207" s="22"/>
      <c r="M207" s="23"/>
      <c r="N207" s="37"/>
      <c r="O207" s="20">
        <f t="shared" si="225"/>
        <v>0</v>
      </c>
      <c r="P207" s="266"/>
      <c r="Q207" s="266"/>
      <c r="R207" s="266"/>
      <c r="S207" s="266"/>
      <c r="T207" s="266"/>
    </row>
    <row r="208" spans="1:20" ht="12.75" customHeight="1">
      <c r="A208" s="252"/>
      <c r="B208" s="250"/>
      <c r="C208" s="250"/>
      <c r="D208" s="252"/>
      <c r="E208" s="256"/>
      <c r="F208" s="256"/>
      <c r="G208" s="257"/>
      <c r="H208" s="266"/>
      <c r="I208" s="257"/>
      <c r="J208" s="266"/>
      <c r="K208" s="22"/>
      <c r="L208" s="22"/>
      <c r="M208" s="22"/>
      <c r="N208" s="37"/>
      <c r="O208" s="20">
        <f t="shared" si="225"/>
        <v>0</v>
      </c>
      <c r="P208" s="266"/>
      <c r="Q208" s="266"/>
      <c r="R208" s="266"/>
      <c r="S208" s="266"/>
      <c r="T208" s="266"/>
    </row>
    <row r="209" spans="1:20" ht="12.75" customHeight="1">
      <c r="A209" s="252">
        <v>5</v>
      </c>
      <c r="B209" s="250" t="s">
        <v>86</v>
      </c>
      <c r="C209" s="278" t="s">
        <v>246</v>
      </c>
      <c r="D209" s="252" t="s">
        <v>199</v>
      </c>
      <c r="E209" s="256">
        <v>80</v>
      </c>
      <c r="F209" s="256">
        <f t="shared" ref="F209" si="259">H209+J209+R209</f>
        <v>0.35733845520000007</v>
      </c>
      <c r="G209" s="249">
        <v>5.2999999999999999E-2</v>
      </c>
      <c r="H209" s="266">
        <f t="shared" ref="H209" si="260">G209*$P$8/1000</f>
        <v>9.6091650000000001E-2</v>
      </c>
      <c r="I209" s="257">
        <v>2.7000000000000001E-3</v>
      </c>
      <c r="J209" s="266">
        <f t="shared" ref="J209" si="261">I209*$P$9/1000</f>
        <v>6.4289159999999998E-3</v>
      </c>
      <c r="K209" s="22" t="s">
        <v>63</v>
      </c>
      <c r="L209" s="22" t="s">
        <v>43</v>
      </c>
      <c r="M209" s="22">
        <v>1.02</v>
      </c>
      <c r="N209" s="37">
        <v>0.218</v>
      </c>
      <c r="O209" s="20">
        <f t="shared" si="225"/>
        <v>0.22236</v>
      </c>
      <c r="P209" s="266">
        <f t="shared" ref="P209" si="262">E209*F209</f>
        <v>28.587076416000006</v>
      </c>
      <c r="Q209" s="266">
        <f t="shared" ref="Q209" si="263">SUM(O209:O212)</f>
        <v>0.22236</v>
      </c>
      <c r="R209" s="266">
        <f t="shared" ref="R209" si="264">Q209*1.02*1.05*$R$14</f>
        <v>0.25481788920000004</v>
      </c>
      <c r="S209" s="266">
        <f t="shared" ref="S209" si="265">F209*$S$21</f>
        <v>0.41883650453817062</v>
      </c>
      <c r="T209" s="266">
        <f t="shared" ref="T209" si="266">E209*S209</f>
        <v>33.506920363053652</v>
      </c>
    </row>
    <row r="210" spans="1:20" ht="12.75" customHeight="1">
      <c r="A210" s="252"/>
      <c r="B210" s="250"/>
      <c r="C210" s="279"/>
      <c r="D210" s="252"/>
      <c r="E210" s="256"/>
      <c r="F210" s="256"/>
      <c r="G210" s="249"/>
      <c r="H210" s="266"/>
      <c r="I210" s="257"/>
      <c r="J210" s="266"/>
      <c r="K210" s="22"/>
      <c r="L210" s="22"/>
      <c r="M210" s="22"/>
      <c r="N210" s="37"/>
      <c r="O210" s="20">
        <f t="shared" si="225"/>
        <v>0</v>
      </c>
      <c r="P210" s="266"/>
      <c r="Q210" s="266"/>
      <c r="R210" s="266"/>
      <c r="S210" s="266"/>
      <c r="T210" s="266"/>
    </row>
    <row r="211" spans="1:20" ht="12.75" customHeight="1">
      <c r="A211" s="252"/>
      <c r="B211" s="250"/>
      <c r="C211" s="279"/>
      <c r="D211" s="252"/>
      <c r="E211" s="256"/>
      <c r="F211" s="256"/>
      <c r="G211" s="249"/>
      <c r="H211" s="266"/>
      <c r="I211" s="257"/>
      <c r="J211" s="266"/>
      <c r="K211" s="22"/>
      <c r="L211" s="37"/>
      <c r="M211" s="25"/>
      <c r="N211" s="37"/>
      <c r="O211" s="20">
        <f t="shared" si="225"/>
        <v>0</v>
      </c>
      <c r="P211" s="266"/>
      <c r="Q211" s="266"/>
      <c r="R211" s="266"/>
      <c r="S211" s="266"/>
      <c r="T211" s="266"/>
    </row>
    <row r="212" spans="1:20" ht="12.75" customHeight="1">
      <c r="A212" s="252"/>
      <c r="B212" s="250"/>
      <c r="C212" s="280"/>
      <c r="D212" s="252"/>
      <c r="E212" s="256"/>
      <c r="F212" s="256"/>
      <c r="G212" s="249"/>
      <c r="H212" s="266"/>
      <c r="I212" s="257"/>
      <c r="J212" s="266"/>
      <c r="K212" s="22"/>
      <c r="L212" s="22"/>
      <c r="M212" s="22"/>
      <c r="N212" s="37"/>
      <c r="O212" s="20">
        <f t="shared" si="225"/>
        <v>0</v>
      </c>
      <c r="P212" s="266"/>
      <c r="Q212" s="266"/>
      <c r="R212" s="266"/>
      <c r="S212" s="266"/>
      <c r="T212" s="266"/>
    </row>
    <row r="213" spans="1:20" ht="12.75" customHeight="1">
      <c r="A213" s="252">
        <v>6</v>
      </c>
      <c r="B213" s="250" t="s">
        <v>248</v>
      </c>
      <c r="C213" s="250" t="s">
        <v>247</v>
      </c>
      <c r="D213" s="252" t="s">
        <v>199</v>
      </c>
      <c r="E213" s="256">
        <v>80</v>
      </c>
      <c r="F213" s="256">
        <f t="shared" ref="F213" si="267">H213+J213+R213</f>
        <v>0.57069306000000009</v>
      </c>
      <c r="G213" s="249"/>
      <c r="H213" s="266">
        <f t="shared" ref="H213" si="268">G213*$P$8/1000</f>
        <v>0</v>
      </c>
      <c r="I213" s="261"/>
      <c r="J213" s="266">
        <f t="shared" ref="J213" si="269">I213*$P$9/1000</f>
        <v>0</v>
      </c>
      <c r="K213" s="22" t="s">
        <v>88</v>
      </c>
      <c r="L213" s="22" t="s">
        <v>43</v>
      </c>
      <c r="M213" s="22">
        <v>1</v>
      </c>
      <c r="N213" s="37">
        <v>0.498</v>
      </c>
      <c r="O213" s="20">
        <f t="shared" si="225"/>
        <v>0.498</v>
      </c>
      <c r="P213" s="266">
        <f t="shared" ref="P213" si="270">E213*F213</f>
        <v>45.655444800000005</v>
      </c>
      <c r="Q213" s="266">
        <f t="shared" ref="Q213" si="271">SUM(O213:O216)</f>
        <v>0.498</v>
      </c>
      <c r="R213" s="266">
        <f t="shared" ref="R213" si="272">Q213*1.02*1.05*$R$14</f>
        <v>0.57069306000000009</v>
      </c>
      <c r="S213" s="266">
        <f t="shared" ref="S213" si="273">F213*$S$21</f>
        <v>0.66890949724627469</v>
      </c>
      <c r="T213" s="266">
        <f t="shared" ref="T213" si="274">E213*S213</f>
        <v>53.512759779701973</v>
      </c>
    </row>
    <row r="214" spans="1:20" ht="12.75" customHeight="1">
      <c r="A214" s="252"/>
      <c r="B214" s="250"/>
      <c r="C214" s="250"/>
      <c r="D214" s="252"/>
      <c r="E214" s="256"/>
      <c r="F214" s="256"/>
      <c r="G214" s="249"/>
      <c r="H214" s="266"/>
      <c r="I214" s="261"/>
      <c r="J214" s="266"/>
      <c r="K214" s="22"/>
      <c r="L214" s="22"/>
      <c r="M214" s="22"/>
      <c r="N214" s="37"/>
      <c r="O214" s="20">
        <f t="shared" si="225"/>
        <v>0</v>
      </c>
      <c r="P214" s="266"/>
      <c r="Q214" s="266"/>
      <c r="R214" s="266"/>
      <c r="S214" s="266"/>
      <c r="T214" s="266"/>
    </row>
    <row r="215" spans="1:20" ht="12.75" customHeight="1">
      <c r="A215" s="252"/>
      <c r="B215" s="250"/>
      <c r="C215" s="250"/>
      <c r="D215" s="252"/>
      <c r="E215" s="256"/>
      <c r="F215" s="256"/>
      <c r="G215" s="249"/>
      <c r="H215" s="266"/>
      <c r="I215" s="261"/>
      <c r="J215" s="266"/>
      <c r="K215" s="22"/>
      <c r="L215" s="22"/>
      <c r="M215" s="22"/>
      <c r="N215" s="37"/>
      <c r="O215" s="20">
        <f t="shared" si="225"/>
        <v>0</v>
      </c>
      <c r="P215" s="266"/>
      <c r="Q215" s="266"/>
      <c r="R215" s="266"/>
      <c r="S215" s="266"/>
      <c r="T215" s="266"/>
    </row>
    <row r="216" spans="1:20" ht="12.75" customHeight="1">
      <c r="A216" s="252"/>
      <c r="B216" s="250"/>
      <c r="C216" s="250"/>
      <c r="D216" s="252"/>
      <c r="E216" s="256"/>
      <c r="F216" s="256"/>
      <c r="G216" s="249"/>
      <c r="H216" s="266"/>
      <c r="I216" s="261"/>
      <c r="J216" s="266"/>
      <c r="K216" s="22"/>
      <c r="L216" s="22"/>
      <c r="M216" s="22"/>
      <c r="N216" s="37"/>
      <c r="O216" s="20">
        <f t="shared" si="225"/>
        <v>0</v>
      </c>
      <c r="P216" s="266"/>
      <c r="Q216" s="266"/>
      <c r="R216" s="266"/>
      <c r="S216" s="266"/>
      <c r="T216" s="266"/>
    </row>
    <row r="217" spans="1:20" ht="12.75" customHeight="1">
      <c r="A217" s="252">
        <v>7</v>
      </c>
      <c r="B217" s="250" t="s">
        <v>61</v>
      </c>
      <c r="C217" s="250" t="s">
        <v>249</v>
      </c>
      <c r="D217" s="252" t="s">
        <v>203</v>
      </c>
      <c r="E217" s="256">
        <v>31</v>
      </c>
      <c r="F217" s="256">
        <f t="shared" ref="F217" si="275">H217+J217+R217</f>
        <v>1.0189341000000001</v>
      </c>
      <c r="G217" s="249">
        <v>0.56200000000000006</v>
      </c>
      <c r="H217" s="266">
        <f t="shared" ref="H217" si="276">G217*$P$8/1000</f>
        <v>1.0189341000000001</v>
      </c>
      <c r="I217" s="261"/>
      <c r="J217" s="266">
        <f t="shared" ref="J217" si="277">I217*$P$9/1000</f>
        <v>0</v>
      </c>
      <c r="K217" s="22"/>
      <c r="L217" s="22"/>
      <c r="M217" s="22"/>
      <c r="N217" s="37"/>
      <c r="O217" s="20">
        <f t="shared" si="225"/>
        <v>0</v>
      </c>
      <c r="P217" s="266">
        <f t="shared" ref="P217" si="278">E217*F217</f>
        <v>31.586957100000003</v>
      </c>
      <c r="Q217" s="266">
        <f t="shared" ref="Q217" si="279">SUM(O217:O220)</f>
        <v>0</v>
      </c>
      <c r="R217" s="266">
        <f t="shared" ref="R217" si="280">Q217*1.02*1.05*$R$14</f>
        <v>0</v>
      </c>
      <c r="S217" s="266">
        <f t="shared" ref="S217" si="281">F217*$S$21</f>
        <v>1.1942929471721373</v>
      </c>
      <c r="T217" s="266">
        <f t="shared" ref="T217" si="282">E217*S217</f>
        <v>37.023081362336256</v>
      </c>
    </row>
    <row r="218" spans="1:20" ht="12.75" customHeight="1">
      <c r="A218" s="252"/>
      <c r="B218" s="250"/>
      <c r="C218" s="250"/>
      <c r="D218" s="252"/>
      <c r="E218" s="256"/>
      <c r="F218" s="256"/>
      <c r="G218" s="249"/>
      <c r="H218" s="266"/>
      <c r="I218" s="261"/>
      <c r="J218" s="266"/>
      <c r="K218" s="22"/>
      <c r="L218" s="22"/>
      <c r="M218" s="22"/>
      <c r="N218" s="37"/>
      <c r="O218" s="20">
        <f t="shared" si="225"/>
        <v>0</v>
      </c>
      <c r="P218" s="266"/>
      <c r="Q218" s="266"/>
      <c r="R218" s="266"/>
      <c r="S218" s="266"/>
      <c r="T218" s="266"/>
    </row>
    <row r="219" spans="1:20" ht="12.75" customHeight="1">
      <c r="A219" s="252"/>
      <c r="B219" s="250"/>
      <c r="C219" s="250"/>
      <c r="D219" s="252"/>
      <c r="E219" s="256"/>
      <c r="F219" s="256"/>
      <c r="G219" s="249"/>
      <c r="H219" s="266"/>
      <c r="I219" s="261"/>
      <c r="J219" s="266"/>
      <c r="K219" s="22"/>
      <c r="L219" s="22"/>
      <c r="M219" s="22"/>
      <c r="N219" s="37"/>
      <c r="O219" s="20">
        <f t="shared" si="225"/>
        <v>0</v>
      </c>
      <c r="P219" s="266"/>
      <c r="Q219" s="266"/>
      <c r="R219" s="266"/>
      <c r="S219" s="266"/>
      <c r="T219" s="266"/>
    </row>
    <row r="220" spans="1:20" ht="12.75" customHeight="1">
      <c r="A220" s="252"/>
      <c r="B220" s="250"/>
      <c r="C220" s="250"/>
      <c r="D220" s="252"/>
      <c r="E220" s="256"/>
      <c r="F220" s="256"/>
      <c r="G220" s="249"/>
      <c r="H220" s="266"/>
      <c r="I220" s="261"/>
      <c r="J220" s="266"/>
      <c r="K220" s="22"/>
      <c r="L220" s="22"/>
      <c r="M220" s="22"/>
      <c r="N220" s="37"/>
      <c r="O220" s="20">
        <f t="shared" si="225"/>
        <v>0</v>
      </c>
      <c r="P220" s="266"/>
      <c r="Q220" s="266"/>
      <c r="R220" s="266"/>
      <c r="S220" s="266"/>
      <c r="T220" s="266"/>
    </row>
    <row r="221" spans="1:20" ht="12.75" customHeight="1">
      <c r="A221" s="252">
        <v>8</v>
      </c>
      <c r="B221" s="250" t="s">
        <v>180</v>
      </c>
      <c r="C221" s="250" t="s">
        <v>250</v>
      </c>
      <c r="D221" s="169" t="s">
        <v>209</v>
      </c>
      <c r="E221" s="256">
        <v>14.7</v>
      </c>
      <c r="F221" s="256">
        <f t="shared" ref="F221" si="283">H221+J221+R221</f>
        <v>1.6538412</v>
      </c>
      <c r="G221" s="249">
        <v>0.4</v>
      </c>
      <c r="H221" s="266">
        <f t="shared" ref="H221" si="284">G221*$P$8/1000</f>
        <v>0.72521999999999998</v>
      </c>
      <c r="I221" s="312">
        <v>0.39</v>
      </c>
      <c r="J221" s="266">
        <f t="shared" ref="J221" si="285">I221*$P$9/1000</f>
        <v>0.92862120000000004</v>
      </c>
      <c r="K221" s="22"/>
      <c r="L221" s="22"/>
      <c r="M221" s="22"/>
      <c r="N221" s="37"/>
      <c r="O221" s="20">
        <f t="shared" si="225"/>
        <v>0</v>
      </c>
      <c r="P221" s="266">
        <f t="shared" ref="P221" si="286">E221*F221</f>
        <v>24.311465639999998</v>
      </c>
      <c r="Q221" s="266">
        <f t="shared" ref="Q221" si="287">SUM(O221:O224)</f>
        <v>0</v>
      </c>
      <c r="R221" s="266">
        <f t="shared" ref="R221" si="288">Q221*1.02*1.05*$R$14</f>
        <v>0</v>
      </c>
      <c r="S221" s="266">
        <f t="shared" ref="S221" si="289">F221*$S$21</f>
        <v>1.938467738887828</v>
      </c>
      <c r="T221" s="266">
        <f t="shared" ref="T221" si="290">E221*S221</f>
        <v>28.495475761651068</v>
      </c>
    </row>
    <row r="222" spans="1:20" ht="12.75" customHeight="1">
      <c r="A222" s="252"/>
      <c r="B222" s="250"/>
      <c r="C222" s="250"/>
      <c r="D222" s="169"/>
      <c r="E222" s="256"/>
      <c r="F222" s="256"/>
      <c r="G222" s="249"/>
      <c r="H222" s="266"/>
      <c r="I222" s="312"/>
      <c r="J222" s="266"/>
      <c r="K222" s="22"/>
      <c r="L222" s="22"/>
      <c r="M222" s="25"/>
      <c r="N222" s="37"/>
      <c r="O222" s="20">
        <f t="shared" si="225"/>
        <v>0</v>
      </c>
      <c r="P222" s="266"/>
      <c r="Q222" s="266"/>
      <c r="R222" s="266"/>
      <c r="S222" s="266"/>
      <c r="T222" s="266"/>
    </row>
    <row r="223" spans="1:20" ht="12.75" customHeight="1">
      <c r="A223" s="252"/>
      <c r="B223" s="250"/>
      <c r="C223" s="250"/>
      <c r="D223" s="169"/>
      <c r="E223" s="256"/>
      <c r="F223" s="256"/>
      <c r="G223" s="249"/>
      <c r="H223" s="266"/>
      <c r="I223" s="312"/>
      <c r="J223" s="266"/>
      <c r="K223" s="22"/>
      <c r="L223" s="22"/>
      <c r="M223" s="22"/>
      <c r="N223" s="37"/>
      <c r="O223" s="20">
        <f t="shared" si="225"/>
        <v>0</v>
      </c>
      <c r="P223" s="266"/>
      <c r="Q223" s="266"/>
      <c r="R223" s="266"/>
      <c r="S223" s="266"/>
      <c r="T223" s="266"/>
    </row>
    <row r="224" spans="1:20" ht="12.75" customHeight="1">
      <c r="A224" s="252"/>
      <c r="B224" s="250"/>
      <c r="C224" s="250"/>
      <c r="D224" s="169"/>
      <c r="E224" s="256"/>
      <c r="F224" s="256"/>
      <c r="G224" s="249"/>
      <c r="H224" s="266"/>
      <c r="I224" s="312"/>
      <c r="J224" s="266"/>
      <c r="K224" s="22"/>
      <c r="L224" s="22"/>
      <c r="M224" s="22"/>
      <c r="N224" s="37"/>
      <c r="O224" s="20">
        <f t="shared" si="225"/>
        <v>0</v>
      </c>
      <c r="P224" s="266"/>
      <c r="Q224" s="266"/>
      <c r="R224" s="266"/>
      <c r="S224" s="266"/>
      <c r="T224" s="266"/>
    </row>
    <row r="225" spans="1:20" ht="12.75" customHeight="1">
      <c r="A225" s="252">
        <v>9</v>
      </c>
      <c r="B225" s="250" t="s">
        <v>252</v>
      </c>
      <c r="C225" s="250" t="s">
        <v>251</v>
      </c>
      <c r="D225" s="243" t="s">
        <v>207</v>
      </c>
      <c r="E225" s="253">
        <v>4</v>
      </c>
      <c r="F225" s="256">
        <f t="shared" ref="F225" si="291">H225+J225+R225</f>
        <v>136.83336711999999</v>
      </c>
      <c r="G225" s="259">
        <v>15.59</v>
      </c>
      <c r="H225" s="266">
        <f t="shared" ref="H225" si="292">G225*$P$8/1000</f>
        <v>28.265449499999999</v>
      </c>
      <c r="I225" s="259">
        <v>9.1389999999999993</v>
      </c>
      <c r="J225" s="266">
        <f t="shared" ref="J225" si="293">I225*$P$9/1000</f>
        <v>21.76069012</v>
      </c>
      <c r="K225" s="22" t="s">
        <v>56</v>
      </c>
      <c r="L225" s="22" t="s">
        <v>35</v>
      </c>
      <c r="M225" s="22">
        <v>1</v>
      </c>
      <c r="N225" s="37">
        <v>75.75</v>
      </c>
      <c r="O225" s="20">
        <f t="shared" si="225"/>
        <v>75.75</v>
      </c>
      <c r="P225" s="266">
        <f t="shared" ref="P225" si="294">E225*F225</f>
        <v>547.33346847999996</v>
      </c>
      <c r="Q225" s="266">
        <f t="shared" ref="Q225" si="295">SUM(O225:O228)</f>
        <v>75.75</v>
      </c>
      <c r="R225" s="266">
        <f t="shared" ref="R225" si="296">Q225*1.02*1.05*$R$14</f>
        <v>86.80722750000001</v>
      </c>
      <c r="S225" s="266">
        <f t="shared" ref="S225" si="297">F225*$S$21</f>
        <v>160.38242835256156</v>
      </c>
      <c r="T225" s="266">
        <f t="shared" ref="T225" si="298">E225*S225</f>
        <v>641.52971341024625</v>
      </c>
    </row>
    <row r="226" spans="1:20" ht="12.75" customHeight="1">
      <c r="A226" s="252"/>
      <c r="B226" s="250"/>
      <c r="C226" s="250"/>
      <c r="D226" s="172"/>
      <c r="E226" s="253"/>
      <c r="F226" s="256"/>
      <c r="G226" s="259"/>
      <c r="H226" s="266"/>
      <c r="I226" s="259"/>
      <c r="J226" s="266"/>
      <c r="K226" s="22"/>
      <c r="L226" s="22"/>
      <c r="M226" s="22"/>
      <c r="N226" s="37"/>
      <c r="O226" s="20">
        <f t="shared" si="225"/>
        <v>0</v>
      </c>
      <c r="P226" s="266"/>
      <c r="Q226" s="266"/>
      <c r="R226" s="266"/>
      <c r="S226" s="266"/>
      <c r="T226" s="266"/>
    </row>
    <row r="227" spans="1:20" ht="12.75" customHeight="1">
      <c r="A227" s="252"/>
      <c r="B227" s="250"/>
      <c r="C227" s="250"/>
      <c r="D227" s="172"/>
      <c r="E227" s="253"/>
      <c r="F227" s="256"/>
      <c r="G227" s="259"/>
      <c r="H227" s="266"/>
      <c r="I227" s="259"/>
      <c r="J227" s="266"/>
      <c r="K227" s="22"/>
      <c r="L227" s="37"/>
      <c r="M227" s="25"/>
      <c r="N227" s="37"/>
      <c r="O227" s="20">
        <f t="shared" si="225"/>
        <v>0</v>
      </c>
      <c r="P227" s="266"/>
      <c r="Q227" s="266"/>
      <c r="R227" s="266"/>
      <c r="S227" s="266"/>
      <c r="T227" s="266"/>
    </row>
    <row r="228" spans="1:20" ht="12.75" customHeight="1">
      <c r="A228" s="252"/>
      <c r="B228" s="250"/>
      <c r="C228" s="250"/>
      <c r="D228" s="173"/>
      <c r="E228" s="253"/>
      <c r="F228" s="256"/>
      <c r="G228" s="259"/>
      <c r="H228" s="266"/>
      <c r="I228" s="259"/>
      <c r="J228" s="266"/>
      <c r="K228" s="22"/>
      <c r="L228" s="22"/>
      <c r="M228" s="22"/>
      <c r="N228" s="37"/>
      <c r="O228" s="20">
        <f t="shared" si="225"/>
        <v>0</v>
      </c>
      <c r="P228" s="266"/>
      <c r="Q228" s="266"/>
      <c r="R228" s="266"/>
      <c r="S228" s="266"/>
      <c r="T228" s="266"/>
    </row>
    <row r="229" spans="1:20" ht="12.75" customHeight="1">
      <c r="A229" s="161"/>
      <c r="B229" s="162"/>
      <c r="C229" s="163" t="s">
        <v>210</v>
      </c>
      <c r="D229" s="161"/>
      <c r="E229" s="164"/>
      <c r="F229" s="165"/>
      <c r="G229" s="157"/>
      <c r="H229" s="158"/>
      <c r="I229" s="157"/>
      <c r="J229" s="158"/>
      <c r="K229" s="40"/>
      <c r="L229" s="40"/>
      <c r="M229" s="40"/>
      <c r="N229" s="41"/>
      <c r="O229" s="42"/>
      <c r="P229" s="158"/>
      <c r="Q229" s="158"/>
      <c r="R229" s="158"/>
      <c r="S229" s="158"/>
      <c r="T229" s="316">
        <f>SUM(T193:T228)</f>
        <v>1039.185516584326</v>
      </c>
    </row>
    <row r="230" spans="1:20" ht="12.75" customHeight="1">
      <c r="A230" s="161"/>
      <c r="B230" s="162"/>
      <c r="C230" s="163"/>
      <c r="D230" s="161"/>
      <c r="E230" s="164"/>
      <c r="F230" s="166"/>
      <c r="G230" s="157"/>
      <c r="H230" s="158"/>
      <c r="I230" s="157"/>
      <c r="J230" s="158"/>
      <c r="K230" s="40"/>
      <c r="L230" s="40"/>
      <c r="M230" s="40"/>
      <c r="N230" s="41"/>
      <c r="O230" s="42"/>
      <c r="P230" s="158"/>
      <c r="Q230" s="158"/>
      <c r="R230" s="158"/>
      <c r="S230" s="158"/>
      <c r="T230" s="316"/>
    </row>
    <row r="231" spans="1:20" ht="12.75" customHeight="1">
      <c r="A231" s="161"/>
      <c r="B231" s="162"/>
      <c r="C231" s="163"/>
      <c r="D231" s="161"/>
      <c r="E231" s="164"/>
      <c r="F231" s="166"/>
      <c r="G231" s="157"/>
      <c r="H231" s="158"/>
      <c r="I231" s="157"/>
      <c r="J231" s="158"/>
      <c r="K231" s="40"/>
      <c r="L231" s="40"/>
      <c r="M231" s="43"/>
      <c r="N231" s="41"/>
      <c r="O231" s="42"/>
      <c r="P231" s="158"/>
      <c r="Q231" s="158"/>
      <c r="R231" s="158"/>
      <c r="S231" s="158"/>
      <c r="T231" s="316"/>
    </row>
    <row r="232" spans="1:20" ht="12.75" customHeight="1">
      <c r="A232" s="161"/>
      <c r="B232" s="162"/>
      <c r="C232" s="163"/>
      <c r="D232" s="161"/>
      <c r="E232" s="164"/>
      <c r="F232" s="167"/>
      <c r="G232" s="157"/>
      <c r="H232" s="158"/>
      <c r="I232" s="157"/>
      <c r="J232" s="158"/>
      <c r="K232" s="40"/>
      <c r="L232" s="40"/>
      <c r="M232" s="40"/>
      <c r="N232" s="41"/>
      <c r="O232" s="42"/>
      <c r="P232" s="158"/>
      <c r="Q232" s="158"/>
      <c r="R232" s="158"/>
      <c r="S232" s="158"/>
      <c r="T232" s="316"/>
    </row>
    <row r="233" spans="1:20" ht="12.75" customHeight="1">
      <c r="A233" s="161"/>
      <c r="B233" s="162"/>
      <c r="C233" s="163" t="s">
        <v>211</v>
      </c>
      <c r="D233" s="161"/>
      <c r="E233" s="164"/>
      <c r="F233" s="165"/>
      <c r="G233" s="157"/>
      <c r="H233" s="158"/>
      <c r="I233" s="157"/>
      <c r="J233" s="158"/>
      <c r="K233" s="40"/>
      <c r="L233" s="40"/>
      <c r="M233" s="40"/>
      <c r="N233" s="41"/>
      <c r="O233" s="42"/>
      <c r="P233" s="158"/>
      <c r="Q233" s="158"/>
      <c r="R233" s="158"/>
      <c r="S233" s="158"/>
      <c r="T233" s="148">
        <f>(T229*100%)/'Cav-Nax'!$T$273</f>
        <v>0.16519248727676</v>
      </c>
    </row>
    <row r="234" spans="1:20" ht="12.75" customHeight="1">
      <c r="A234" s="161"/>
      <c r="B234" s="162"/>
      <c r="C234" s="163"/>
      <c r="D234" s="161"/>
      <c r="E234" s="164"/>
      <c r="F234" s="166"/>
      <c r="G234" s="157"/>
      <c r="H234" s="158"/>
      <c r="I234" s="157"/>
      <c r="J234" s="158"/>
      <c r="K234" s="40"/>
      <c r="L234" s="40"/>
      <c r="M234" s="40"/>
      <c r="N234" s="41"/>
      <c r="O234" s="42"/>
      <c r="P234" s="158"/>
      <c r="Q234" s="158"/>
      <c r="R234" s="158"/>
      <c r="S234" s="158"/>
      <c r="T234" s="148"/>
    </row>
    <row r="235" spans="1:20" ht="12.75" customHeight="1">
      <c r="A235" s="161"/>
      <c r="B235" s="162"/>
      <c r="C235" s="163"/>
      <c r="D235" s="161"/>
      <c r="E235" s="164"/>
      <c r="F235" s="166"/>
      <c r="G235" s="157"/>
      <c r="H235" s="158"/>
      <c r="I235" s="157"/>
      <c r="J235" s="158"/>
      <c r="K235" s="40"/>
      <c r="L235" s="40"/>
      <c r="M235" s="43"/>
      <c r="N235" s="41"/>
      <c r="O235" s="42"/>
      <c r="P235" s="158"/>
      <c r="Q235" s="158"/>
      <c r="R235" s="158"/>
      <c r="S235" s="158"/>
      <c r="T235" s="148"/>
    </row>
    <row r="236" spans="1:20" ht="12.75" customHeight="1">
      <c r="A236" s="161"/>
      <c r="B236" s="162"/>
      <c r="C236" s="163"/>
      <c r="D236" s="161"/>
      <c r="E236" s="164"/>
      <c r="F236" s="167"/>
      <c r="G236" s="157"/>
      <c r="H236" s="158"/>
      <c r="I236" s="157"/>
      <c r="J236" s="158"/>
      <c r="K236" s="40"/>
      <c r="L236" s="40"/>
      <c r="M236" s="40"/>
      <c r="N236" s="41"/>
      <c r="O236" s="42"/>
      <c r="P236" s="158"/>
      <c r="Q236" s="158"/>
      <c r="R236" s="158"/>
      <c r="S236" s="158"/>
      <c r="T236" s="148"/>
    </row>
    <row r="237" spans="1:20" ht="12.75" customHeight="1">
      <c r="A237" s="252"/>
      <c r="B237" s="250"/>
      <c r="C237" s="258" t="s">
        <v>253</v>
      </c>
      <c r="D237" s="252"/>
      <c r="E237" s="256"/>
      <c r="F237" s="256">
        <f t="shared" ref="F237" si="299">H237+J237+R237</f>
        <v>0</v>
      </c>
      <c r="G237" s="249"/>
      <c r="H237" s="266">
        <f t="shared" ref="H237" si="300">G237*$P$8/1000</f>
        <v>0</v>
      </c>
      <c r="I237" s="312"/>
      <c r="J237" s="266">
        <f t="shared" ref="J237" si="301">I237*$P$9/1000</f>
        <v>0</v>
      </c>
      <c r="K237" s="22"/>
      <c r="L237" s="22"/>
      <c r="M237" s="22"/>
      <c r="N237" s="37"/>
      <c r="O237" s="20">
        <f t="shared" si="225"/>
        <v>0</v>
      </c>
      <c r="P237" s="266">
        <f t="shared" ref="P237" si="302">E237*F237</f>
        <v>0</v>
      </c>
      <c r="Q237" s="266">
        <f t="shared" ref="Q237" si="303">SUM(O237:O240)</f>
        <v>0</v>
      </c>
      <c r="R237" s="266">
        <f t="shared" ref="R237" si="304">Q237*1.02*1.05*$R$14</f>
        <v>0</v>
      </c>
      <c r="S237" s="266">
        <f t="shared" ref="S237" si="305">F237*$S$21</f>
        <v>0</v>
      </c>
      <c r="T237" s="266">
        <f t="shared" ref="T237" si="306">E237*S237</f>
        <v>0</v>
      </c>
    </row>
    <row r="238" spans="1:20" ht="12.75" customHeight="1">
      <c r="A238" s="252"/>
      <c r="B238" s="250"/>
      <c r="C238" s="258"/>
      <c r="D238" s="252"/>
      <c r="E238" s="256"/>
      <c r="F238" s="256"/>
      <c r="G238" s="249"/>
      <c r="H238" s="266"/>
      <c r="I238" s="312"/>
      <c r="J238" s="266"/>
      <c r="K238" s="22"/>
      <c r="L238" s="22"/>
      <c r="M238" s="25"/>
      <c r="N238" s="37"/>
      <c r="O238" s="20">
        <f t="shared" si="225"/>
        <v>0</v>
      </c>
      <c r="P238" s="266"/>
      <c r="Q238" s="266"/>
      <c r="R238" s="266"/>
      <c r="S238" s="266"/>
      <c r="T238" s="266"/>
    </row>
    <row r="239" spans="1:20" ht="12.75" customHeight="1">
      <c r="A239" s="252"/>
      <c r="B239" s="250"/>
      <c r="C239" s="258"/>
      <c r="D239" s="252"/>
      <c r="E239" s="256"/>
      <c r="F239" s="256"/>
      <c r="G239" s="249"/>
      <c r="H239" s="266"/>
      <c r="I239" s="312"/>
      <c r="J239" s="266"/>
      <c r="K239" s="22"/>
      <c r="L239" s="22"/>
      <c r="M239" s="22"/>
      <c r="N239" s="37"/>
      <c r="O239" s="20">
        <f t="shared" si="225"/>
        <v>0</v>
      </c>
      <c r="P239" s="266"/>
      <c r="Q239" s="266"/>
      <c r="R239" s="266"/>
      <c r="S239" s="266"/>
      <c r="T239" s="266"/>
    </row>
    <row r="240" spans="1:20" ht="12.75" customHeight="1">
      <c r="A240" s="252"/>
      <c r="B240" s="250"/>
      <c r="C240" s="258"/>
      <c r="D240" s="252"/>
      <c r="E240" s="256"/>
      <c r="F240" s="256"/>
      <c r="G240" s="249"/>
      <c r="H240" s="266"/>
      <c r="I240" s="312"/>
      <c r="J240" s="266"/>
      <c r="K240" s="22"/>
      <c r="L240" s="22"/>
      <c r="M240" s="22"/>
      <c r="N240" s="37"/>
      <c r="O240" s="20">
        <f t="shared" si="225"/>
        <v>0</v>
      </c>
      <c r="P240" s="266"/>
      <c r="Q240" s="266"/>
      <c r="R240" s="266"/>
      <c r="S240" s="266"/>
      <c r="T240" s="266"/>
    </row>
    <row r="241" spans="1:20" ht="12.75" customHeight="1">
      <c r="A241" s="252"/>
      <c r="B241" s="250"/>
      <c r="C241" s="313" t="s">
        <v>254</v>
      </c>
      <c r="D241" s="252"/>
      <c r="E241" s="253"/>
      <c r="F241" s="256">
        <f>H241+J241+R241</f>
        <v>0</v>
      </c>
      <c r="G241" s="249"/>
      <c r="H241" s="266">
        <f>G241*$P$8/1000</f>
        <v>0</v>
      </c>
      <c r="I241" s="249"/>
      <c r="J241" s="266">
        <f>I241*$P$9/1000</f>
        <v>0</v>
      </c>
      <c r="K241" s="22"/>
      <c r="L241" s="22"/>
      <c r="M241" s="22"/>
      <c r="N241" s="37"/>
      <c r="O241" s="20">
        <f t="shared" si="225"/>
        <v>0</v>
      </c>
      <c r="P241" s="266">
        <f>E241*F241</f>
        <v>0</v>
      </c>
      <c r="Q241" s="266">
        <f>SUM(O241:O244)</f>
        <v>0</v>
      </c>
      <c r="R241" s="266">
        <f>Q241*1.02*1.05*$R$14</f>
        <v>0</v>
      </c>
      <c r="S241" s="266">
        <f t="shared" ref="S241" si="307">F241*$S$21</f>
        <v>0</v>
      </c>
      <c r="T241" s="266">
        <f t="shared" ref="T241" si="308">E241*S241</f>
        <v>0</v>
      </c>
    </row>
    <row r="242" spans="1:20" ht="12.75" customHeight="1">
      <c r="A242" s="252"/>
      <c r="B242" s="250"/>
      <c r="C242" s="313"/>
      <c r="D242" s="252"/>
      <c r="E242" s="253"/>
      <c r="F242" s="256"/>
      <c r="G242" s="249"/>
      <c r="H242" s="266"/>
      <c r="I242" s="249"/>
      <c r="J242" s="266"/>
      <c r="K242" s="22"/>
      <c r="L242" s="22"/>
      <c r="M242" s="22"/>
      <c r="N242" s="37"/>
      <c r="O242" s="20">
        <f t="shared" si="225"/>
        <v>0</v>
      </c>
      <c r="P242" s="266"/>
      <c r="Q242" s="266"/>
      <c r="R242" s="266"/>
      <c r="S242" s="266"/>
      <c r="T242" s="266"/>
    </row>
    <row r="243" spans="1:20" ht="12.75" customHeight="1">
      <c r="A243" s="252"/>
      <c r="B243" s="250"/>
      <c r="C243" s="313"/>
      <c r="D243" s="252"/>
      <c r="E243" s="253"/>
      <c r="F243" s="256"/>
      <c r="G243" s="249"/>
      <c r="H243" s="266"/>
      <c r="I243" s="249"/>
      <c r="J243" s="266"/>
      <c r="K243" s="22"/>
      <c r="L243" s="22"/>
      <c r="M243" s="22"/>
      <c r="N243" s="37"/>
      <c r="O243" s="20">
        <f t="shared" si="225"/>
        <v>0</v>
      </c>
      <c r="P243" s="266"/>
      <c r="Q243" s="266"/>
      <c r="R243" s="266"/>
      <c r="S243" s="266"/>
      <c r="T243" s="266"/>
    </row>
    <row r="244" spans="1:20" ht="12.75" customHeight="1">
      <c r="A244" s="252"/>
      <c r="B244" s="250"/>
      <c r="C244" s="313"/>
      <c r="D244" s="252"/>
      <c r="E244" s="253"/>
      <c r="F244" s="256"/>
      <c r="G244" s="249"/>
      <c r="H244" s="266"/>
      <c r="I244" s="249"/>
      <c r="J244" s="266"/>
      <c r="K244" s="22"/>
      <c r="L244" s="22"/>
      <c r="M244" s="22"/>
      <c r="N244" s="37"/>
      <c r="O244" s="20">
        <f t="shared" si="225"/>
        <v>0</v>
      </c>
      <c r="P244" s="266"/>
      <c r="Q244" s="266"/>
      <c r="R244" s="266"/>
      <c r="S244" s="266"/>
      <c r="T244" s="266"/>
    </row>
    <row r="245" spans="1:20" ht="12.75" customHeight="1">
      <c r="A245" s="252">
        <v>1</v>
      </c>
      <c r="B245" s="250" t="s">
        <v>120</v>
      </c>
      <c r="C245" s="250" t="s">
        <v>255</v>
      </c>
      <c r="D245" s="252" t="s">
        <v>256</v>
      </c>
      <c r="E245" s="253">
        <v>1</v>
      </c>
      <c r="F245" s="256">
        <f t="shared" ref="F245" si="309">H245+J245+R245</f>
        <v>2.7577178600000001</v>
      </c>
      <c r="G245" s="249">
        <v>0.77</v>
      </c>
      <c r="H245" s="266">
        <f t="shared" ref="H245" si="310">G245*$P$8/1000</f>
        <v>1.3960485</v>
      </c>
      <c r="I245" s="249">
        <v>0.26</v>
      </c>
      <c r="J245" s="266">
        <f t="shared" ref="J245" si="311">I245*$P$9/1000</f>
        <v>0.61908079999999999</v>
      </c>
      <c r="K245" s="22" t="s">
        <v>79</v>
      </c>
      <c r="L245" s="22" t="s">
        <v>43</v>
      </c>
      <c r="M245" s="22">
        <v>0.4</v>
      </c>
      <c r="N245" s="37">
        <v>1.62</v>
      </c>
      <c r="O245" s="20">
        <f t="shared" si="225"/>
        <v>0.64800000000000013</v>
      </c>
      <c r="P245" s="266">
        <f t="shared" ref="P245" si="312">E245*F245</f>
        <v>2.7577178600000001</v>
      </c>
      <c r="Q245" s="266">
        <f t="shared" ref="Q245" si="313">SUM(O245:O248)</f>
        <v>0.64800000000000013</v>
      </c>
      <c r="R245" s="266">
        <f t="shared" ref="R245" si="314">Q245*1.02*1.05*$R$14</f>
        <v>0.74258856000000029</v>
      </c>
      <c r="S245" s="266">
        <f t="shared" ref="S245" si="315">F245*$S$21</f>
        <v>3.2323218846916983</v>
      </c>
      <c r="T245" s="266">
        <f t="shared" ref="T245" si="316">E245*S245</f>
        <v>3.2323218846916983</v>
      </c>
    </row>
    <row r="246" spans="1:20" ht="12.75" customHeight="1">
      <c r="A246" s="252"/>
      <c r="B246" s="250"/>
      <c r="C246" s="250"/>
      <c r="D246" s="252"/>
      <c r="E246" s="253"/>
      <c r="F246" s="256"/>
      <c r="G246" s="249"/>
      <c r="H246" s="266"/>
      <c r="I246" s="249"/>
      <c r="J246" s="266"/>
      <c r="K246" s="22"/>
      <c r="L246" s="22"/>
      <c r="M246" s="22"/>
      <c r="N246" s="37"/>
      <c r="O246" s="20">
        <f t="shared" si="225"/>
        <v>0</v>
      </c>
      <c r="P246" s="266"/>
      <c r="Q246" s="266"/>
      <c r="R246" s="266"/>
      <c r="S246" s="266"/>
      <c r="T246" s="266"/>
    </row>
    <row r="247" spans="1:20" ht="12.75" customHeight="1">
      <c r="A247" s="252"/>
      <c r="B247" s="250"/>
      <c r="C247" s="250"/>
      <c r="D247" s="252"/>
      <c r="E247" s="253"/>
      <c r="F247" s="256"/>
      <c r="G247" s="249"/>
      <c r="H247" s="266"/>
      <c r="I247" s="249"/>
      <c r="J247" s="266"/>
      <c r="K247" s="22"/>
      <c r="L247" s="22"/>
      <c r="M247" s="23"/>
      <c r="N247" s="37"/>
      <c r="O247" s="20">
        <f t="shared" si="225"/>
        <v>0</v>
      </c>
      <c r="P247" s="266"/>
      <c r="Q247" s="266"/>
      <c r="R247" s="266"/>
      <c r="S247" s="266"/>
      <c r="T247" s="266"/>
    </row>
    <row r="248" spans="1:20" ht="12.75" customHeight="1">
      <c r="A248" s="252"/>
      <c r="B248" s="250"/>
      <c r="C248" s="250"/>
      <c r="D248" s="252"/>
      <c r="E248" s="253"/>
      <c r="F248" s="256"/>
      <c r="G248" s="249"/>
      <c r="H248" s="266"/>
      <c r="I248" s="249"/>
      <c r="J248" s="266"/>
      <c r="K248" s="22"/>
      <c r="L248" s="22"/>
      <c r="M248" s="22"/>
      <c r="N248" s="37"/>
      <c r="O248" s="20">
        <f t="shared" si="225"/>
        <v>0</v>
      </c>
      <c r="P248" s="266"/>
      <c r="Q248" s="266"/>
      <c r="R248" s="266"/>
      <c r="S248" s="266"/>
      <c r="T248" s="266"/>
    </row>
    <row r="249" spans="1:20" ht="12.75" customHeight="1">
      <c r="A249" s="252">
        <v>2</v>
      </c>
      <c r="B249" s="250" t="s">
        <v>148</v>
      </c>
      <c r="C249" s="250" t="s">
        <v>257</v>
      </c>
      <c r="D249" s="252" t="s">
        <v>199</v>
      </c>
      <c r="E249" s="253">
        <v>120</v>
      </c>
      <c r="F249" s="256">
        <f t="shared" ref="F249" si="317">H249+J249+R249</f>
        <v>2.1505004400000001</v>
      </c>
      <c r="G249" s="249">
        <v>0.21</v>
      </c>
      <c r="H249" s="266">
        <f t="shared" ref="H249:H317" si="318">G249*$P$8/1000</f>
        <v>0.38074049999999998</v>
      </c>
      <c r="I249" s="249">
        <v>0.03</v>
      </c>
      <c r="J249" s="266">
        <f t="shared" ref="J249:J317" si="319">I249*$P$9/1000</f>
        <v>7.1432400000000007E-2</v>
      </c>
      <c r="K249" s="22" t="s">
        <v>79</v>
      </c>
      <c r="L249" s="22" t="s">
        <v>43</v>
      </c>
      <c r="M249" s="22">
        <v>1</v>
      </c>
      <c r="N249" s="37">
        <v>1.482</v>
      </c>
      <c r="O249" s="20">
        <f t="shared" si="225"/>
        <v>1.482</v>
      </c>
      <c r="P249" s="266">
        <f t="shared" ref="P249" si="320">E249*F249</f>
        <v>258.06005279999999</v>
      </c>
      <c r="Q249" s="266">
        <f t="shared" ref="Q249" si="321">SUM(O249:O252)</f>
        <v>1.482</v>
      </c>
      <c r="R249" s="266">
        <f t="shared" ref="R249" si="322">Q249*1.02*1.05*$R$14</f>
        <v>1.6983275400000002</v>
      </c>
      <c r="S249" s="266">
        <f t="shared" ref="S249" si="323">F249*$S$21</f>
        <v>2.5206021747457248</v>
      </c>
      <c r="T249" s="266">
        <f t="shared" ref="T249" si="324">E249*S249</f>
        <v>302.47226096948697</v>
      </c>
    </row>
    <row r="250" spans="1:20" ht="12.75" customHeight="1">
      <c r="A250" s="252"/>
      <c r="B250" s="250"/>
      <c r="C250" s="250"/>
      <c r="D250" s="252"/>
      <c r="E250" s="253"/>
      <c r="F250" s="256"/>
      <c r="G250" s="249"/>
      <c r="H250" s="266"/>
      <c r="I250" s="249"/>
      <c r="J250" s="266"/>
      <c r="K250" s="22"/>
      <c r="L250" s="22"/>
      <c r="M250" s="22"/>
      <c r="N250" s="37"/>
      <c r="O250" s="20">
        <f t="shared" si="225"/>
        <v>0</v>
      </c>
      <c r="P250" s="266"/>
      <c r="Q250" s="266"/>
      <c r="R250" s="266"/>
      <c r="S250" s="266"/>
      <c r="T250" s="266"/>
    </row>
    <row r="251" spans="1:20" ht="12.75" customHeight="1">
      <c r="A251" s="252"/>
      <c r="B251" s="250"/>
      <c r="C251" s="250"/>
      <c r="D251" s="252"/>
      <c r="E251" s="253"/>
      <c r="F251" s="256"/>
      <c r="G251" s="249"/>
      <c r="H251" s="266"/>
      <c r="I251" s="249"/>
      <c r="J251" s="266"/>
      <c r="K251" s="22"/>
      <c r="L251" s="22"/>
      <c r="M251" s="23"/>
      <c r="N251" s="37"/>
      <c r="O251" s="20">
        <f t="shared" si="225"/>
        <v>0</v>
      </c>
      <c r="P251" s="266"/>
      <c r="Q251" s="266"/>
      <c r="R251" s="266"/>
      <c r="S251" s="266"/>
      <c r="T251" s="266"/>
    </row>
    <row r="252" spans="1:20" ht="12.75" customHeight="1">
      <c r="A252" s="252"/>
      <c r="B252" s="250"/>
      <c r="C252" s="250"/>
      <c r="D252" s="252"/>
      <c r="E252" s="253"/>
      <c r="F252" s="256"/>
      <c r="G252" s="249"/>
      <c r="H252" s="266"/>
      <c r="I252" s="249"/>
      <c r="J252" s="266"/>
      <c r="K252" s="22"/>
      <c r="L252" s="22"/>
      <c r="M252" s="22"/>
      <c r="N252" s="37"/>
      <c r="O252" s="20">
        <f t="shared" si="225"/>
        <v>0</v>
      </c>
      <c r="P252" s="266"/>
      <c r="Q252" s="266"/>
      <c r="R252" s="266"/>
      <c r="S252" s="266"/>
      <c r="T252" s="266"/>
    </row>
    <row r="253" spans="1:20" ht="12.75" customHeight="1">
      <c r="A253" s="252">
        <v>3</v>
      </c>
      <c r="B253" s="250" t="s">
        <v>123</v>
      </c>
      <c r="C253" s="250" t="s">
        <v>258</v>
      </c>
      <c r="D253" s="252" t="s">
        <v>199</v>
      </c>
      <c r="E253" s="256">
        <v>6</v>
      </c>
      <c r="F253" s="256">
        <f t="shared" ref="F253" si="325">H253+J253+R253</f>
        <v>1.8050821100000003</v>
      </c>
      <c r="G253" s="249">
        <v>0.19</v>
      </c>
      <c r="H253" s="266">
        <f t="shared" si="318"/>
        <v>0.34447949999999999</v>
      </c>
      <c r="I253" s="249">
        <v>0.02</v>
      </c>
      <c r="J253" s="266">
        <f t="shared" si="319"/>
        <v>4.76216E-2</v>
      </c>
      <c r="K253" s="22" t="s">
        <v>79</v>
      </c>
      <c r="L253" s="22" t="s">
        <v>43</v>
      </c>
      <c r="M253" s="22">
        <v>1</v>
      </c>
      <c r="N253" s="37">
        <v>1.2330000000000001</v>
      </c>
      <c r="O253" s="20">
        <f t="shared" si="225"/>
        <v>1.2330000000000001</v>
      </c>
      <c r="P253" s="266">
        <f t="shared" ref="P253" si="326">E253*F253</f>
        <v>10.830492660000001</v>
      </c>
      <c r="Q253" s="266">
        <f t="shared" ref="Q253" si="327">SUM(O253:O256)</f>
        <v>1.2330000000000001</v>
      </c>
      <c r="R253" s="266">
        <f t="shared" ref="R253" si="328">Q253*1.02*1.05*$R$14</f>
        <v>1.4129810100000004</v>
      </c>
      <c r="S253" s="266">
        <f t="shared" ref="S253" si="329">F253*$S$21</f>
        <v>2.1157372523302538</v>
      </c>
      <c r="T253" s="266">
        <f t="shared" ref="T253" si="330">E253*S253</f>
        <v>12.694423513981523</v>
      </c>
    </row>
    <row r="254" spans="1:20" ht="12.75" customHeight="1">
      <c r="A254" s="252"/>
      <c r="B254" s="250"/>
      <c r="C254" s="250"/>
      <c r="D254" s="252"/>
      <c r="E254" s="256"/>
      <c r="F254" s="256"/>
      <c r="G254" s="249"/>
      <c r="H254" s="266"/>
      <c r="I254" s="249"/>
      <c r="J254" s="266"/>
      <c r="K254" s="22"/>
      <c r="L254" s="22"/>
      <c r="M254" s="22"/>
      <c r="N254" s="37"/>
      <c r="O254" s="20">
        <f t="shared" si="225"/>
        <v>0</v>
      </c>
      <c r="P254" s="266"/>
      <c r="Q254" s="266"/>
      <c r="R254" s="266"/>
      <c r="S254" s="266"/>
      <c r="T254" s="266"/>
    </row>
    <row r="255" spans="1:20" ht="12.75" customHeight="1">
      <c r="A255" s="252"/>
      <c r="B255" s="250"/>
      <c r="C255" s="250"/>
      <c r="D255" s="252"/>
      <c r="E255" s="256"/>
      <c r="F255" s="256"/>
      <c r="G255" s="249"/>
      <c r="H255" s="266"/>
      <c r="I255" s="249"/>
      <c r="J255" s="266"/>
      <c r="K255" s="22"/>
      <c r="L255" s="22"/>
      <c r="M255" s="23"/>
      <c r="N255" s="37"/>
      <c r="O255" s="20">
        <f t="shared" si="225"/>
        <v>0</v>
      </c>
      <c r="P255" s="266"/>
      <c r="Q255" s="266"/>
      <c r="R255" s="266"/>
      <c r="S255" s="266"/>
      <c r="T255" s="266"/>
    </row>
    <row r="256" spans="1:20" ht="12.75" customHeight="1">
      <c r="A256" s="252"/>
      <c r="B256" s="250"/>
      <c r="C256" s="250"/>
      <c r="D256" s="252"/>
      <c r="E256" s="256"/>
      <c r="F256" s="256"/>
      <c r="G256" s="249"/>
      <c r="H256" s="266"/>
      <c r="I256" s="249"/>
      <c r="J256" s="266"/>
      <c r="K256" s="22"/>
      <c r="L256" s="22"/>
      <c r="M256" s="22"/>
      <c r="N256" s="37"/>
      <c r="O256" s="20">
        <f t="shared" si="225"/>
        <v>0</v>
      </c>
      <c r="P256" s="266"/>
      <c r="Q256" s="266"/>
      <c r="R256" s="266"/>
      <c r="S256" s="266"/>
      <c r="T256" s="266"/>
    </row>
    <row r="257" spans="1:20" ht="12.75" customHeight="1">
      <c r="A257" s="252">
        <v>4</v>
      </c>
      <c r="B257" s="250" t="s">
        <v>124</v>
      </c>
      <c r="C257" s="250" t="s">
        <v>259</v>
      </c>
      <c r="D257" s="243" t="s">
        <v>207</v>
      </c>
      <c r="E257" s="253">
        <v>2</v>
      </c>
      <c r="F257" s="256">
        <f t="shared" ref="F257" si="331">H257+J257+R257</f>
        <v>14.295976100000003</v>
      </c>
      <c r="G257" s="249">
        <v>0.59</v>
      </c>
      <c r="H257" s="266">
        <f t="shared" si="318"/>
        <v>1.0696995</v>
      </c>
      <c r="I257" s="249">
        <v>0.02</v>
      </c>
      <c r="J257" s="266">
        <f t="shared" si="319"/>
        <v>4.76216E-2</v>
      </c>
      <c r="K257" s="22" t="s">
        <v>126</v>
      </c>
      <c r="L257" s="22" t="s">
        <v>35</v>
      </c>
      <c r="M257" s="22">
        <v>1</v>
      </c>
      <c r="N257" s="37">
        <v>11.5</v>
      </c>
      <c r="O257" s="20">
        <f t="shared" ref="O257:O328" si="332">M257*N257</f>
        <v>11.5</v>
      </c>
      <c r="P257" s="266">
        <f t="shared" ref="P257" si="333">E257*F257</f>
        <v>28.591952200000005</v>
      </c>
      <c r="Q257" s="266">
        <f t="shared" ref="Q257" si="334">SUM(O257:O260)</f>
        <v>11.5</v>
      </c>
      <c r="R257" s="266">
        <f t="shared" ref="R257" si="335">Q257*1.02*1.05*$R$14</f>
        <v>13.178655000000003</v>
      </c>
      <c r="S257" s="266">
        <f t="shared" ref="S257" si="336">F257*$S$21</f>
        <v>16.756317635430435</v>
      </c>
      <c r="T257" s="266">
        <f t="shared" ref="T257" si="337">E257*S257</f>
        <v>33.512635270860869</v>
      </c>
    </row>
    <row r="258" spans="1:20" ht="12.75" customHeight="1">
      <c r="A258" s="252"/>
      <c r="B258" s="250"/>
      <c r="C258" s="250"/>
      <c r="D258" s="172"/>
      <c r="E258" s="253"/>
      <c r="F258" s="256"/>
      <c r="G258" s="249"/>
      <c r="H258" s="266"/>
      <c r="I258" s="249"/>
      <c r="J258" s="266"/>
      <c r="K258" s="22"/>
      <c r="L258" s="22"/>
      <c r="M258" s="22"/>
      <c r="N258" s="37"/>
      <c r="O258" s="20">
        <f t="shared" si="332"/>
        <v>0</v>
      </c>
      <c r="P258" s="266"/>
      <c r="Q258" s="266"/>
      <c r="R258" s="266"/>
      <c r="S258" s="266"/>
      <c r="T258" s="266"/>
    </row>
    <row r="259" spans="1:20" ht="12.75" customHeight="1">
      <c r="A259" s="252"/>
      <c r="B259" s="250"/>
      <c r="C259" s="250"/>
      <c r="D259" s="172"/>
      <c r="E259" s="253"/>
      <c r="F259" s="256"/>
      <c r="G259" s="249"/>
      <c r="H259" s="266"/>
      <c r="I259" s="249"/>
      <c r="J259" s="266"/>
      <c r="K259" s="22"/>
      <c r="L259" s="22"/>
      <c r="M259" s="23"/>
      <c r="N259" s="37"/>
      <c r="O259" s="20">
        <f t="shared" si="332"/>
        <v>0</v>
      </c>
      <c r="P259" s="266"/>
      <c r="Q259" s="266"/>
      <c r="R259" s="266"/>
      <c r="S259" s="266"/>
      <c r="T259" s="266"/>
    </row>
    <row r="260" spans="1:20" ht="12.75" customHeight="1">
      <c r="A260" s="252"/>
      <c r="B260" s="250"/>
      <c r="C260" s="250"/>
      <c r="D260" s="173"/>
      <c r="E260" s="253"/>
      <c r="F260" s="256"/>
      <c r="G260" s="249"/>
      <c r="H260" s="266"/>
      <c r="I260" s="249"/>
      <c r="J260" s="266"/>
      <c r="K260" s="22"/>
      <c r="L260" s="22"/>
      <c r="M260" s="22"/>
      <c r="N260" s="37"/>
      <c r="O260" s="20">
        <f t="shared" si="332"/>
        <v>0</v>
      </c>
      <c r="P260" s="266"/>
      <c r="Q260" s="266"/>
      <c r="R260" s="266"/>
      <c r="S260" s="266"/>
      <c r="T260" s="266"/>
    </row>
    <row r="261" spans="1:20" ht="12.75" customHeight="1">
      <c r="A261" s="252">
        <v>5</v>
      </c>
      <c r="B261" s="250" t="s">
        <v>127</v>
      </c>
      <c r="C261" s="250" t="s">
        <v>260</v>
      </c>
      <c r="D261" s="243" t="s">
        <v>207</v>
      </c>
      <c r="E261" s="253">
        <v>6</v>
      </c>
      <c r="F261" s="256">
        <f t="shared" ref="F261" si="338">H261+J261+R261</f>
        <v>2.7800714000000002</v>
      </c>
      <c r="G261" s="249">
        <v>0.22</v>
      </c>
      <c r="H261" s="266">
        <f t="shared" si="318"/>
        <v>0.39887099999999998</v>
      </c>
      <c r="I261" s="249">
        <v>0.23</v>
      </c>
      <c r="J261" s="266">
        <f t="shared" si="319"/>
        <v>0.54764840000000004</v>
      </c>
      <c r="K261" s="22" t="s">
        <v>129</v>
      </c>
      <c r="L261" s="22" t="s">
        <v>35</v>
      </c>
      <c r="M261" s="22">
        <v>1</v>
      </c>
      <c r="N261" s="37">
        <v>1.6</v>
      </c>
      <c r="O261" s="20">
        <f t="shared" si="332"/>
        <v>1.6</v>
      </c>
      <c r="P261" s="266">
        <f t="shared" ref="P261" si="339">E261*F261</f>
        <v>16.6804284</v>
      </c>
      <c r="Q261" s="266">
        <f t="shared" ref="Q261" si="340">SUM(O261:O264)</f>
        <v>1.6</v>
      </c>
      <c r="R261" s="266">
        <f t="shared" ref="R261" si="341">Q261*1.02*1.05*$R$14</f>
        <v>1.8335520000000003</v>
      </c>
      <c r="S261" s="266">
        <f t="shared" ref="S261" si="342">F261*$S$21</f>
        <v>3.2585224752562207</v>
      </c>
      <c r="T261" s="266">
        <f t="shared" ref="T261" si="343">E261*S261</f>
        <v>19.551134851537324</v>
      </c>
    </row>
    <row r="262" spans="1:20" ht="12.75" customHeight="1">
      <c r="A262" s="252"/>
      <c r="B262" s="250"/>
      <c r="C262" s="250"/>
      <c r="D262" s="172"/>
      <c r="E262" s="253"/>
      <c r="F262" s="256"/>
      <c r="G262" s="249"/>
      <c r="H262" s="266"/>
      <c r="I262" s="249"/>
      <c r="J262" s="266"/>
      <c r="K262" s="22"/>
      <c r="L262" s="22"/>
      <c r="M262" s="22"/>
      <c r="N262" s="37"/>
      <c r="O262" s="20">
        <f t="shared" si="332"/>
        <v>0</v>
      </c>
      <c r="P262" s="266"/>
      <c r="Q262" s="266"/>
      <c r="R262" s="266"/>
      <c r="S262" s="266"/>
      <c r="T262" s="266"/>
    </row>
    <row r="263" spans="1:20" ht="12.75" customHeight="1">
      <c r="A263" s="252"/>
      <c r="B263" s="250"/>
      <c r="C263" s="250"/>
      <c r="D263" s="172"/>
      <c r="E263" s="253"/>
      <c r="F263" s="256"/>
      <c r="G263" s="249"/>
      <c r="H263" s="266"/>
      <c r="I263" s="249"/>
      <c r="J263" s="266"/>
      <c r="K263" s="22"/>
      <c r="L263" s="22"/>
      <c r="M263" s="23"/>
      <c r="N263" s="37"/>
      <c r="O263" s="20">
        <f t="shared" si="332"/>
        <v>0</v>
      </c>
      <c r="P263" s="266"/>
      <c r="Q263" s="266"/>
      <c r="R263" s="266"/>
      <c r="S263" s="266"/>
      <c r="T263" s="266"/>
    </row>
    <row r="264" spans="1:20" ht="12.75" customHeight="1">
      <c r="A264" s="252"/>
      <c r="B264" s="250"/>
      <c r="C264" s="250"/>
      <c r="D264" s="173"/>
      <c r="E264" s="253"/>
      <c r="F264" s="256"/>
      <c r="G264" s="249"/>
      <c r="H264" s="266"/>
      <c r="I264" s="249"/>
      <c r="J264" s="266"/>
      <c r="K264" s="22"/>
      <c r="L264" s="22"/>
      <c r="M264" s="22"/>
      <c r="N264" s="37"/>
      <c r="O264" s="20">
        <f t="shared" si="332"/>
        <v>0</v>
      </c>
      <c r="P264" s="266"/>
      <c r="Q264" s="266"/>
      <c r="R264" s="266"/>
      <c r="S264" s="266"/>
      <c r="T264" s="266"/>
    </row>
    <row r="265" spans="1:20" ht="12.75" customHeight="1">
      <c r="A265" s="252">
        <v>6</v>
      </c>
      <c r="B265" s="250" t="s">
        <v>261</v>
      </c>
      <c r="C265" s="250" t="s">
        <v>262</v>
      </c>
      <c r="D265" s="252" t="s">
        <v>263</v>
      </c>
      <c r="E265" s="253">
        <v>8</v>
      </c>
      <c r="F265" s="256">
        <f t="shared" ref="F265" si="344">H265+J265+R265</f>
        <v>8.3352387000000014</v>
      </c>
      <c r="G265" s="249">
        <v>1.89</v>
      </c>
      <c r="H265" s="266">
        <f t="shared" si="318"/>
        <v>3.4266644999999998</v>
      </c>
      <c r="I265" s="249">
        <v>0.3</v>
      </c>
      <c r="J265" s="266">
        <f t="shared" si="319"/>
        <v>0.71432399999999996</v>
      </c>
      <c r="K265" s="22" t="s">
        <v>56</v>
      </c>
      <c r="L265" s="37"/>
      <c r="M265" s="22">
        <v>1</v>
      </c>
      <c r="N265" s="37">
        <v>3.66</v>
      </c>
      <c r="O265" s="20">
        <f t="shared" si="332"/>
        <v>3.66</v>
      </c>
      <c r="P265" s="266">
        <f t="shared" ref="P265" si="345">E265*F265</f>
        <v>66.681909600000012</v>
      </c>
      <c r="Q265" s="266">
        <f t="shared" ref="Q265" si="346">SUM(O265:O268)</f>
        <v>3.66</v>
      </c>
      <c r="R265" s="266">
        <f t="shared" ref="R265" si="347">Q265*1.02*1.05*$R$14</f>
        <v>4.1942502000000008</v>
      </c>
      <c r="S265" s="266">
        <f t="shared" ref="S265" si="348">F265*$S$21</f>
        <v>9.7697356408096017</v>
      </c>
      <c r="T265" s="266">
        <f t="shared" ref="T265" si="349">E265*S265</f>
        <v>78.157885126476813</v>
      </c>
    </row>
    <row r="266" spans="1:20" ht="12.75" customHeight="1">
      <c r="A266" s="252"/>
      <c r="B266" s="250"/>
      <c r="C266" s="250"/>
      <c r="D266" s="252"/>
      <c r="E266" s="253"/>
      <c r="F266" s="256"/>
      <c r="G266" s="249"/>
      <c r="H266" s="266"/>
      <c r="I266" s="249"/>
      <c r="J266" s="266"/>
      <c r="K266" s="22"/>
      <c r="L266" s="22"/>
      <c r="M266" s="22"/>
      <c r="N266" s="37"/>
      <c r="O266" s="20">
        <f t="shared" si="332"/>
        <v>0</v>
      </c>
      <c r="P266" s="266"/>
      <c r="Q266" s="266"/>
      <c r="R266" s="266"/>
      <c r="S266" s="266"/>
      <c r="T266" s="266"/>
    </row>
    <row r="267" spans="1:20" ht="12.75" customHeight="1">
      <c r="A267" s="252"/>
      <c r="B267" s="250"/>
      <c r="C267" s="250"/>
      <c r="D267" s="252"/>
      <c r="E267" s="253"/>
      <c r="F267" s="256"/>
      <c r="G267" s="249"/>
      <c r="H267" s="266"/>
      <c r="I267" s="249"/>
      <c r="J267" s="266"/>
      <c r="K267" s="22"/>
      <c r="L267" s="22"/>
      <c r="M267" s="36"/>
      <c r="N267" s="37"/>
      <c r="O267" s="20">
        <f t="shared" si="332"/>
        <v>0</v>
      </c>
      <c r="P267" s="266"/>
      <c r="Q267" s="266"/>
      <c r="R267" s="266"/>
      <c r="S267" s="266"/>
      <c r="T267" s="266"/>
    </row>
    <row r="268" spans="1:20" ht="12.75" customHeight="1">
      <c r="A268" s="252"/>
      <c r="B268" s="250"/>
      <c r="C268" s="250"/>
      <c r="D268" s="252"/>
      <c r="E268" s="253"/>
      <c r="F268" s="256"/>
      <c r="G268" s="249"/>
      <c r="H268" s="266"/>
      <c r="I268" s="249"/>
      <c r="J268" s="266"/>
      <c r="K268" s="22"/>
      <c r="L268" s="22"/>
      <c r="M268" s="22"/>
      <c r="N268" s="37"/>
      <c r="O268" s="20">
        <f t="shared" si="332"/>
        <v>0</v>
      </c>
      <c r="P268" s="266"/>
      <c r="Q268" s="266"/>
      <c r="R268" s="266"/>
      <c r="S268" s="266"/>
      <c r="T268" s="266"/>
    </row>
    <row r="269" spans="1:20" ht="12.75" customHeight="1">
      <c r="A269" s="252">
        <v>7</v>
      </c>
      <c r="B269" s="250" t="s">
        <v>248</v>
      </c>
      <c r="C269" s="250" t="s">
        <v>264</v>
      </c>
      <c r="D269" s="243" t="s">
        <v>207</v>
      </c>
      <c r="E269" s="253">
        <v>8</v>
      </c>
      <c r="F269" s="256">
        <f t="shared" ref="F269" si="350">H269+J269+R269</f>
        <v>5.1568649999999998</v>
      </c>
      <c r="G269" s="249"/>
      <c r="H269" s="266">
        <f t="shared" si="318"/>
        <v>0</v>
      </c>
      <c r="I269" s="249"/>
      <c r="J269" s="266">
        <f t="shared" si="319"/>
        <v>0</v>
      </c>
      <c r="K269" s="22" t="s">
        <v>151</v>
      </c>
      <c r="L269" s="22" t="s">
        <v>35</v>
      </c>
      <c r="M269" s="22">
        <v>1</v>
      </c>
      <c r="N269" s="37">
        <v>4.5</v>
      </c>
      <c r="O269" s="20">
        <f t="shared" si="332"/>
        <v>4.5</v>
      </c>
      <c r="P269" s="266">
        <f t="shared" ref="P269" si="351">E269*F269</f>
        <v>41.254919999999998</v>
      </c>
      <c r="Q269" s="266">
        <f t="shared" ref="Q269" si="352">SUM(O269:O272)</f>
        <v>4.5</v>
      </c>
      <c r="R269" s="266">
        <f t="shared" ref="R269" si="353">Q269*1.02*1.05*$R$14</f>
        <v>5.1568649999999998</v>
      </c>
      <c r="S269" s="266">
        <f t="shared" ref="S269" si="354">F269*$S$21</f>
        <v>6.0443629269241681</v>
      </c>
      <c r="T269" s="266">
        <f t="shared" ref="T269" si="355">E269*S269</f>
        <v>48.354903415393345</v>
      </c>
    </row>
    <row r="270" spans="1:20" ht="12.75" customHeight="1">
      <c r="A270" s="252"/>
      <c r="B270" s="250"/>
      <c r="C270" s="314"/>
      <c r="D270" s="172"/>
      <c r="E270" s="253"/>
      <c r="F270" s="256"/>
      <c r="G270" s="249"/>
      <c r="H270" s="266"/>
      <c r="I270" s="249"/>
      <c r="J270" s="266"/>
      <c r="K270" s="22"/>
      <c r="L270" s="22"/>
      <c r="M270" s="22"/>
      <c r="N270" s="37"/>
      <c r="O270" s="20">
        <f t="shared" si="332"/>
        <v>0</v>
      </c>
      <c r="P270" s="266"/>
      <c r="Q270" s="266"/>
      <c r="R270" s="266"/>
      <c r="S270" s="266"/>
      <c r="T270" s="266"/>
    </row>
    <row r="271" spans="1:20" ht="12.75" customHeight="1">
      <c r="A271" s="252"/>
      <c r="B271" s="250"/>
      <c r="C271" s="314"/>
      <c r="D271" s="172"/>
      <c r="E271" s="253"/>
      <c r="F271" s="256"/>
      <c r="G271" s="249"/>
      <c r="H271" s="266"/>
      <c r="I271" s="249"/>
      <c r="J271" s="266"/>
      <c r="K271" s="22"/>
      <c r="L271" s="22"/>
      <c r="M271" s="36"/>
      <c r="N271" s="37"/>
      <c r="O271" s="20">
        <f t="shared" si="332"/>
        <v>0</v>
      </c>
      <c r="P271" s="266"/>
      <c r="Q271" s="266"/>
      <c r="R271" s="266"/>
      <c r="S271" s="266"/>
      <c r="T271" s="266"/>
    </row>
    <row r="272" spans="1:20" ht="12.75" customHeight="1">
      <c r="A272" s="252"/>
      <c r="B272" s="250"/>
      <c r="C272" s="314"/>
      <c r="D272" s="173"/>
      <c r="E272" s="253"/>
      <c r="F272" s="256"/>
      <c r="G272" s="249"/>
      <c r="H272" s="266"/>
      <c r="I272" s="249"/>
      <c r="J272" s="266"/>
      <c r="K272" s="22"/>
      <c r="L272" s="22"/>
      <c r="M272" s="22"/>
      <c r="N272" s="37"/>
      <c r="O272" s="20">
        <f t="shared" si="332"/>
        <v>0</v>
      </c>
      <c r="P272" s="266"/>
      <c r="Q272" s="266"/>
      <c r="R272" s="266"/>
      <c r="S272" s="266"/>
      <c r="T272" s="266"/>
    </row>
    <row r="273" spans="1:20" ht="12.75" customHeight="1">
      <c r="A273" s="252">
        <v>8</v>
      </c>
      <c r="B273" s="250" t="s">
        <v>265</v>
      </c>
      <c r="C273" s="250" t="s">
        <v>266</v>
      </c>
      <c r="D273" s="252" t="s">
        <v>263</v>
      </c>
      <c r="E273" s="253">
        <v>2</v>
      </c>
      <c r="F273" s="256">
        <f t="shared" ref="F273" si="356">H273+J273+R273</f>
        <v>6.79056222</v>
      </c>
      <c r="G273" s="249">
        <v>1.17</v>
      </c>
      <c r="H273" s="266">
        <f t="shared" si="318"/>
        <v>2.1212684999999998</v>
      </c>
      <c r="I273" s="249">
        <v>8.4000000000000005E-2</v>
      </c>
      <c r="J273" s="266">
        <f t="shared" si="319"/>
        <v>0.20001072000000003</v>
      </c>
      <c r="K273" s="22" t="s">
        <v>56</v>
      </c>
      <c r="L273" s="37"/>
      <c r="M273" s="22">
        <v>1</v>
      </c>
      <c r="N273" s="37">
        <v>3.9</v>
      </c>
      <c r="O273" s="20">
        <f t="shared" si="332"/>
        <v>3.9</v>
      </c>
      <c r="P273" s="266">
        <f t="shared" ref="P273" si="357">E273*F273</f>
        <v>13.58112444</v>
      </c>
      <c r="Q273" s="266">
        <f t="shared" ref="Q273" si="358">SUM(O273:O276)</f>
        <v>3.9</v>
      </c>
      <c r="R273" s="266">
        <f t="shared" ref="R273" si="359">Q273*1.02*1.05*$R$14</f>
        <v>4.4692829999999999</v>
      </c>
      <c r="S273" s="266">
        <f t="shared" ref="S273" si="360">F273*$S$21</f>
        <v>7.9592199011492211</v>
      </c>
      <c r="T273" s="266">
        <f t="shared" ref="T273" si="361">E273*S273</f>
        <v>15.918439802298442</v>
      </c>
    </row>
    <row r="274" spans="1:20" ht="12.75" customHeight="1">
      <c r="A274" s="252"/>
      <c r="B274" s="250"/>
      <c r="C274" s="250"/>
      <c r="D274" s="252"/>
      <c r="E274" s="253"/>
      <c r="F274" s="256"/>
      <c r="G274" s="249"/>
      <c r="H274" s="266"/>
      <c r="I274" s="249"/>
      <c r="J274" s="266"/>
      <c r="K274" s="22"/>
      <c r="L274" s="22"/>
      <c r="M274" s="22"/>
      <c r="N274" s="37"/>
      <c r="O274" s="20">
        <f t="shared" si="332"/>
        <v>0</v>
      </c>
      <c r="P274" s="266"/>
      <c r="Q274" s="266"/>
      <c r="R274" s="266"/>
      <c r="S274" s="266"/>
      <c r="T274" s="266"/>
    </row>
    <row r="275" spans="1:20" ht="12.75" customHeight="1">
      <c r="A275" s="252"/>
      <c r="B275" s="250"/>
      <c r="C275" s="250"/>
      <c r="D275" s="252"/>
      <c r="E275" s="253"/>
      <c r="F275" s="256"/>
      <c r="G275" s="249"/>
      <c r="H275" s="266"/>
      <c r="I275" s="249"/>
      <c r="J275" s="266"/>
      <c r="K275" s="22"/>
      <c r="L275" s="22"/>
      <c r="M275" s="36"/>
      <c r="N275" s="37"/>
      <c r="O275" s="20">
        <f t="shared" si="332"/>
        <v>0</v>
      </c>
      <c r="P275" s="266"/>
      <c r="Q275" s="266"/>
      <c r="R275" s="266"/>
      <c r="S275" s="266"/>
      <c r="T275" s="266"/>
    </row>
    <row r="276" spans="1:20" ht="12.75" customHeight="1">
      <c r="A276" s="252"/>
      <c r="B276" s="250"/>
      <c r="C276" s="250"/>
      <c r="D276" s="252"/>
      <c r="E276" s="253"/>
      <c r="F276" s="256"/>
      <c r="G276" s="249"/>
      <c r="H276" s="266"/>
      <c r="I276" s="249"/>
      <c r="J276" s="266"/>
      <c r="K276" s="22"/>
      <c r="L276" s="22"/>
      <c r="M276" s="22"/>
      <c r="N276" s="37"/>
      <c r="O276" s="20">
        <f t="shared" si="332"/>
        <v>0</v>
      </c>
      <c r="P276" s="266"/>
      <c r="Q276" s="266"/>
      <c r="R276" s="266"/>
      <c r="S276" s="266"/>
      <c r="T276" s="266"/>
    </row>
    <row r="277" spans="1:20" ht="12.75" customHeight="1">
      <c r="A277" s="252">
        <v>9</v>
      </c>
      <c r="B277" s="250" t="s">
        <v>133</v>
      </c>
      <c r="C277" s="250" t="s">
        <v>267</v>
      </c>
      <c r="D277" s="169" t="s">
        <v>209</v>
      </c>
      <c r="E277" s="315">
        <v>6.0000000000000001E-3</v>
      </c>
      <c r="F277" s="256">
        <f t="shared" ref="F277" si="362">H277+J277+R277</f>
        <v>2118.6225800000002</v>
      </c>
      <c r="G277" s="249">
        <v>190</v>
      </c>
      <c r="H277" s="266">
        <f t="shared" si="318"/>
        <v>344.47949999999997</v>
      </c>
      <c r="I277" s="249">
        <v>362</v>
      </c>
      <c r="J277" s="266">
        <f t="shared" si="319"/>
        <v>861.95096000000001</v>
      </c>
      <c r="K277" s="22" t="s">
        <v>135</v>
      </c>
      <c r="L277" s="22" t="s">
        <v>36</v>
      </c>
      <c r="M277" s="22">
        <v>1</v>
      </c>
      <c r="N277" s="37">
        <v>796</v>
      </c>
      <c r="O277" s="20">
        <f t="shared" si="332"/>
        <v>796</v>
      </c>
      <c r="P277" s="266">
        <f t="shared" ref="P277" si="363">E277*F277</f>
        <v>12.711735480000002</v>
      </c>
      <c r="Q277" s="266">
        <f t="shared" ref="Q277" si="364">SUM(O277:O280)</f>
        <v>796</v>
      </c>
      <c r="R277" s="266">
        <f t="shared" ref="R277" si="365">Q277*1.02*1.05*$R$14</f>
        <v>912.19212000000005</v>
      </c>
      <c r="S277" s="266">
        <f t="shared" ref="S277" si="366">F277*$S$21</f>
        <v>2483.238126011915</v>
      </c>
      <c r="T277" s="266">
        <f t="shared" ref="T277" si="367">E277*S277</f>
        <v>14.89942875607149</v>
      </c>
    </row>
    <row r="278" spans="1:20" ht="12.75" customHeight="1">
      <c r="A278" s="252"/>
      <c r="B278" s="250"/>
      <c r="C278" s="250"/>
      <c r="D278" s="169"/>
      <c r="E278" s="315"/>
      <c r="F278" s="256"/>
      <c r="G278" s="249"/>
      <c r="H278" s="266"/>
      <c r="I278" s="249"/>
      <c r="J278" s="266"/>
      <c r="K278" s="22"/>
      <c r="L278" s="22"/>
      <c r="M278" s="22"/>
      <c r="N278" s="37"/>
      <c r="O278" s="20">
        <f t="shared" si="332"/>
        <v>0</v>
      </c>
      <c r="P278" s="266"/>
      <c r="Q278" s="266"/>
      <c r="R278" s="266"/>
      <c r="S278" s="266"/>
      <c r="T278" s="266"/>
    </row>
    <row r="279" spans="1:20" ht="12.75" customHeight="1">
      <c r="A279" s="252"/>
      <c r="B279" s="250"/>
      <c r="C279" s="250"/>
      <c r="D279" s="169"/>
      <c r="E279" s="315"/>
      <c r="F279" s="256"/>
      <c r="G279" s="249"/>
      <c r="H279" s="266"/>
      <c r="I279" s="249"/>
      <c r="J279" s="266"/>
      <c r="K279" s="22"/>
      <c r="L279" s="22"/>
      <c r="M279" s="23"/>
      <c r="N279" s="37"/>
      <c r="O279" s="20">
        <f t="shared" si="332"/>
        <v>0</v>
      </c>
      <c r="P279" s="266"/>
      <c r="Q279" s="266"/>
      <c r="R279" s="266"/>
      <c r="S279" s="266"/>
      <c r="T279" s="266"/>
    </row>
    <row r="280" spans="1:20" ht="12.75" customHeight="1">
      <c r="A280" s="252"/>
      <c r="B280" s="250"/>
      <c r="C280" s="250"/>
      <c r="D280" s="169"/>
      <c r="E280" s="315"/>
      <c r="F280" s="256"/>
      <c r="G280" s="249"/>
      <c r="H280" s="266"/>
      <c r="I280" s="249"/>
      <c r="J280" s="266"/>
      <c r="K280" s="22"/>
      <c r="L280" s="22"/>
      <c r="M280" s="22"/>
      <c r="N280" s="37"/>
      <c r="O280" s="20">
        <f t="shared" si="332"/>
        <v>0</v>
      </c>
      <c r="P280" s="266"/>
      <c r="Q280" s="266"/>
      <c r="R280" s="266"/>
      <c r="S280" s="266"/>
      <c r="T280" s="266"/>
    </row>
    <row r="281" spans="1:20" ht="12.75" customHeight="1">
      <c r="A281" s="252">
        <v>10</v>
      </c>
      <c r="B281" s="250" t="s">
        <v>248</v>
      </c>
      <c r="C281" s="250" t="s">
        <v>268</v>
      </c>
      <c r="D281" s="252" t="s">
        <v>269</v>
      </c>
      <c r="E281" s="315">
        <v>2.3519999999999999</v>
      </c>
      <c r="F281" s="256">
        <f t="shared" ref="F281" si="368">H281+J281+R281</f>
        <v>1.1459700000000002</v>
      </c>
      <c r="G281" s="249"/>
      <c r="H281" s="266">
        <f t="shared" si="318"/>
        <v>0</v>
      </c>
      <c r="I281" s="249"/>
      <c r="J281" s="266">
        <f t="shared" si="319"/>
        <v>0</v>
      </c>
      <c r="K281" s="22" t="s">
        <v>137</v>
      </c>
      <c r="L281" s="22" t="s">
        <v>39</v>
      </c>
      <c r="M281" s="22">
        <v>1</v>
      </c>
      <c r="N281" s="37">
        <v>1</v>
      </c>
      <c r="O281" s="20">
        <f t="shared" si="332"/>
        <v>1</v>
      </c>
      <c r="P281" s="266">
        <f t="shared" ref="P281" si="369">E281*F281</f>
        <v>2.6953214400000003</v>
      </c>
      <c r="Q281" s="266">
        <f t="shared" ref="Q281" si="370">SUM(O281:O284)</f>
        <v>1</v>
      </c>
      <c r="R281" s="266">
        <f t="shared" ref="R281" si="371">Q281*1.02*1.05*$R$14</f>
        <v>1.1459700000000002</v>
      </c>
      <c r="S281" s="266">
        <f t="shared" ref="S281" si="372">F281*$S$21</f>
        <v>1.3431917615387041</v>
      </c>
      <c r="T281" s="266">
        <f t="shared" ref="T281" si="373">E281*S281</f>
        <v>3.1591870231390318</v>
      </c>
    </row>
    <row r="282" spans="1:20" ht="12.75" customHeight="1">
      <c r="A282" s="252"/>
      <c r="B282" s="250"/>
      <c r="C282" s="250"/>
      <c r="D282" s="252"/>
      <c r="E282" s="315"/>
      <c r="F282" s="256"/>
      <c r="G282" s="249"/>
      <c r="H282" s="266"/>
      <c r="I282" s="249"/>
      <c r="J282" s="266"/>
      <c r="K282" s="22"/>
      <c r="L282" s="22"/>
      <c r="M282" s="22"/>
      <c r="N282" s="37"/>
      <c r="O282" s="20">
        <f t="shared" si="332"/>
        <v>0</v>
      </c>
      <c r="P282" s="266"/>
      <c r="Q282" s="266"/>
      <c r="R282" s="266"/>
      <c r="S282" s="266"/>
      <c r="T282" s="266"/>
    </row>
    <row r="283" spans="1:20" ht="12.75" customHeight="1">
      <c r="A283" s="252"/>
      <c r="B283" s="250"/>
      <c r="C283" s="250"/>
      <c r="D283" s="252"/>
      <c r="E283" s="315"/>
      <c r="F283" s="256"/>
      <c r="G283" s="249"/>
      <c r="H283" s="266"/>
      <c r="I283" s="249"/>
      <c r="J283" s="266"/>
      <c r="K283" s="22"/>
      <c r="L283" s="22"/>
      <c r="M283" s="22"/>
      <c r="N283" s="37"/>
      <c r="O283" s="20">
        <f t="shared" si="332"/>
        <v>0</v>
      </c>
      <c r="P283" s="266"/>
      <c r="Q283" s="266"/>
      <c r="R283" s="266"/>
      <c r="S283" s="266"/>
      <c r="T283" s="266"/>
    </row>
    <row r="284" spans="1:20" ht="12.75" customHeight="1">
      <c r="A284" s="252"/>
      <c r="B284" s="250"/>
      <c r="C284" s="250"/>
      <c r="D284" s="252"/>
      <c r="E284" s="315"/>
      <c r="F284" s="256"/>
      <c r="G284" s="249"/>
      <c r="H284" s="266"/>
      <c r="I284" s="249"/>
      <c r="J284" s="266"/>
      <c r="K284" s="22"/>
      <c r="L284" s="22"/>
      <c r="M284" s="22"/>
      <c r="N284" s="37"/>
      <c r="O284" s="20">
        <f t="shared" si="332"/>
        <v>0</v>
      </c>
      <c r="P284" s="266"/>
      <c r="Q284" s="266"/>
      <c r="R284" s="266"/>
      <c r="S284" s="266"/>
      <c r="T284" s="266"/>
    </row>
    <row r="285" spans="1:20" ht="12.75" customHeight="1">
      <c r="A285" s="252">
        <v>11</v>
      </c>
      <c r="B285" s="250" t="s">
        <v>248</v>
      </c>
      <c r="C285" s="250" t="s">
        <v>270</v>
      </c>
      <c r="D285" s="252" t="s">
        <v>269</v>
      </c>
      <c r="E285" s="315">
        <v>0.67200000000000004</v>
      </c>
      <c r="F285" s="256">
        <f t="shared" ref="F285" si="374">H285+J285+R285</f>
        <v>1.2032685000000003</v>
      </c>
      <c r="G285" s="249"/>
      <c r="H285" s="266">
        <f t="shared" si="318"/>
        <v>0</v>
      </c>
      <c r="I285" s="249"/>
      <c r="J285" s="266">
        <f t="shared" si="319"/>
        <v>0</v>
      </c>
      <c r="K285" s="22" t="s">
        <v>139</v>
      </c>
      <c r="L285" s="22" t="s">
        <v>39</v>
      </c>
      <c r="M285" s="22">
        <v>1</v>
      </c>
      <c r="N285" s="37">
        <v>1.05</v>
      </c>
      <c r="O285" s="20">
        <f t="shared" si="332"/>
        <v>1.05</v>
      </c>
      <c r="P285" s="266">
        <f t="shared" ref="P285" si="375">E285*F285</f>
        <v>0.8085964320000002</v>
      </c>
      <c r="Q285" s="266">
        <f t="shared" ref="Q285" si="376">SUM(O285:O288)</f>
        <v>1.05</v>
      </c>
      <c r="R285" s="266">
        <f t="shared" ref="R285" si="377">Q285*1.02*1.05*$R$14</f>
        <v>1.2032685000000003</v>
      </c>
      <c r="S285" s="266">
        <f t="shared" ref="S285" si="378">F285*$S$21</f>
        <v>1.4103513496156397</v>
      </c>
      <c r="T285" s="266">
        <f t="shared" ref="T285" si="379">E285*S285</f>
        <v>0.94775610694170997</v>
      </c>
    </row>
    <row r="286" spans="1:20" ht="12.75" customHeight="1">
      <c r="A286" s="252"/>
      <c r="B286" s="250"/>
      <c r="C286" s="250"/>
      <c r="D286" s="252"/>
      <c r="E286" s="315"/>
      <c r="F286" s="256"/>
      <c r="G286" s="249"/>
      <c r="H286" s="266"/>
      <c r="I286" s="249"/>
      <c r="J286" s="266"/>
      <c r="K286" s="22"/>
      <c r="L286" s="22"/>
      <c r="M286" s="22"/>
      <c r="N286" s="37"/>
      <c r="O286" s="20">
        <f t="shared" si="332"/>
        <v>0</v>
      </c>
      <c r="P286" s="266"/>
      <c r="Q286" s="266"/>
      <c r="R286" s="266"/>
      <c r="S286" s="266"/>
      <c r="T286" s="266"/>
    </row>
    <row r="287" spans="1:20" ht="12.75" customHeight="1">
      <c r="A287" s="252"/>
      <c r="B287" s="250"/>
      <c r="C287" s="250"/>
      <c r="D287" s="252"/>
      <c r="E287" s="315"/>
      <c r="F287" s="256"/>
      <c r="G287" s="249"/>
      <c r="H287" s="266"/>
      <c r="I287" s="249"/>
      <c r="J287" s="266"/>
      <c r="K287" s="22"/>
      <c r="L287" s="22"/>
      <c r="M287" s="23"/>
      <c r="N287" s="37"/>
      <c r="O287" s="20">
        <f t="shared" si="332"/>
        <v>0</v>
      </c>
      <c r="P287" s="266"/>
      <c r="Q287" s="266"/>
      <c r="R287" s="266"/>
      <c r="S287" s="266"/>
      <c r="T287" s="266"/>
    </row>
    <row r="288" spans="1:20" ht="12.75" customHeight="1">
      <c r="A288" s="252"/>
      <c r="B288" s="250"/>
      <c r="C288" s="250"/>
      <c r="D288" s="252"/>
      <c r="E288" s="315"/>
      <c r="F288" s="256"/>
      <c r="G288" s="249"/>
      <c r="H288" s="266"/>
      <c r="I288" s="249"/>
      <c r="J288" s="266"/>
      <c r="K288" s="22"/>
      <c r="L288" s="22"/>
      <c r="M288" s="22"/>
      <c r="N288" s="37"/>
      <c r="O288" s="20">
        <f t="shared" si="332"/>
        <v>0</v>
      </c>
      <c r="P288" s="266"/>
      <c r="Q288" s="266"/>
      <c r="R288" s="266"/>
      <c r="S288" s="266"/>
      <c r="T288" s="266"/>
    </row>
    <row r="289" spans="1:20" ht="12.75" customHeight="1">
      <c r="A289" s="252">
        <v>12</v>
      </c>
      <c r="B289" s="250" t="s">
        <v>140</v>
      </c>
      <c r="C289" s="250" t="s">
        <v>271</v>
      </c>
      <c r="D289" s="252" t="s">
        <v>219</v>
      </c>
      <c r="E289" s="256">
        <v>23.6</v>
      </c>
      <c r="F289" s="256">
        <f t="shared" ref="F289" si="380">H289+J289+R289</f>
        <v>1.0045195308899999</v>
      </c>
      <c r="G289" s="249">
        <v>0.38400000000000001</v>
      </c>
      <c r="H289" s="266">
        <f t="shared" si="318"/>
        <v>0.69621119999999992</v>
      </c>
      <c r="I289" s="249"/>
      <c r="J289" s="266">
        <f t="shared" si="319"/>
        <v>0</v>
      </c>
      <c r="K289" s="22" t="s">
        <v>40</v>
      </c>
      <c r="L289" s="22" t="s">
        <v>39</v>
      </c>
      <c r="M289" s="22">
        <v>0.24399999999999999</v>
      </c>
      <c r="N289" s="24">
        <v>1.012</v>
      </c>
      <c r="O289" s="20">
        <f t="shared" si="332"/>
        <v>0.24692800000000001</v>
      </c>
      <c r="P289" s="266">
        <f t="shared" ref="P289" si="381">E289*F289</f>
        <v>23.706660929003998</v>
      </c>
      <c r="Q289" s="266">
        <f t="shared" ref="Q289" si="382">SUM(O289:O292)</f>
        <v>0.26903700000000003</v>
      </c>
      <c r="R289" s="266">
        <f t="shared" ref="R289" si="383">Q289*1.02*1.05*$R$14</f>
        <v>0.30830833089000004</v>
      </c>
      <c r="S289" s="266">
        <f t="shared" ref="S289" si="384">F289*$S$21</f>
        <v>1.1773976266361001</v>
      </c>
      <c r="T289" s="266">
        <f t="shared" ref="T289" si="385">E289*S289</f>
        <v>27.786583988611966</v>
      </c>
    </row>
    <row r="290" spans="1:20" ht="12.75" customHeight="1">
      <c r="A290" s="252"/>
      <c r="B290" s="250"/>
      <c r="C290" s="250"/>
      <c r="D290" s="252"/>
      <c r="E290" s="256"/>
      <c r="F290" s="256"/>
      <c r="G290" s="249"/>
      <c r="H290" s="266"/>
      <c r="I290" s="249"/>
      <c r="J290" s="266"/>
      <c r="K290" s="22" t="s">
        <v>97</v>
      </c>
      <c r="L290" s="22" t="s">
        <v>39</v>
      </c>
      <c r="M290" s="22">
        <v>2E-3</v>
      </c>
      <c r="N290" s="24">
        <v>0.7</v>
      </c>
      <c r="O290" s="20">
        <f t="shared" si="332"/>
        <v>1.4E-3</v>
      </c>
      <c r="P290" s="266"/>
      <c r="Q290" s="266"/>
      <c r="R290" s="266"/>
      <c r="S290" s="266"/>
      <c r="T290" s="266"/>
    </row>
    <row r="291" spans="1:20" ht="12.75" customHeight="1">
      <c r="A291" s="252"/>
      <c r="B291" s="250"/>
      <c r="C291" s="250"/>
      <c r="D291" s="252"/>
      <c r="E291" s="256"/>
      <c r="F291" s="256"/>
      <c r="G291" s="249"/>
      <c r="H291" s="266"/>
      <c r="I291" s="249"/>
      <c r="J291" s="266"/>
      <c r="K291" s="22" t="s">
        <v>41</v>
      </c>
      <c r="L291" s="22" t="s">
        <v>39</v>
      </c>
      <c r="M291" s="22">
        <v>2.7E-2</v>
      </c>
      <c r="N291" s="24">
        <v>0.76700000000000002</v>
      </c>
      <c r="O291" s="20">
        <f t="shared" si="332"/>
        <v>2.0709000000000002E-2</v>
      </c>
      <c r="P291" s="266"/>
      <c r="Q291" s="266"/>
      <c r="R291" s="266"/>
      <c r="S291" s="266"/>
      <c r="T291" s="266"/>
    </row>
    <row r="292" spans="1:20" ht="12.75" customHeight="1">
      <c r="A292" s="252"/>
      <c r="B292" s="250"/>
      <c r="C292" s="250"/>
      <c r="D292" s="252"/>
      <c r="E292" s="256"/>
      <c r="F292" s="256"/>
      <c r="G292" s="249"/>
      <c r="H292" s="266"/>
      <c r="I292" s="249"/>
      <c r="J292" s="266"/>
      <c r="K292" s="22"/>
      <c r="L292" s="22"/>
      <c r="M292" s="22"/>
      <c r="N292" s="37"/>
      <c r="O292" s="20">
        <f t="shared" si="332"/>
        <v>0</v>
      </c>
      <c r="P292" s="266"/>
      <c r="Q292" s="266"/>
      <c r="R292" s="266"/>
      <c r="S292" s="266"/>
      <c r="T292" s="266"/>
    </row>
    <row r="293" spans="1:20" ht="12.75" customHeight="1">
      <c r="A293" s="252">
        <v>13</v>
      </c>
      <c r="B293" s="250" t="s">
        <v>142</v>
      </c>
      <c r="C293" s="250" t="s">
        <v>272</v>
      </c>
      <c r="D293" s="252" t="s">
        <v>199</v>
      </c>
      <c r="E293" s="260">
        <v>6</v>
      </c>
      <c r="F293" s="256">
        <f t="shared" ref="F293" si="386">H293+J293+R293</f>
        <v>2.9696014799999997E-2</v>
      </c>
      <c r="G293" s="257">
        <v>1.49E-2</v>
      </c>
      <c r="H293" s="266">
        <f t="shared" si="318"/>
        <v>2.7014444999999998E-2</v>
      </c>
      <c r="I293" s="257"/>
      <c r="J293" s="266">
        <f t="shared" si="319"/>
        <v>0</v>
      </c>
      <c r="K293" s="22" t="s">
        <v>59</v>
      </c>
      <c r="L293" s="22" t="s">
        <v>47</v>
      </c>
      <c r="M293" s="22">
        <v>1.5599999999999999E-2</v>
      </c>
      <c r="N293" s="37">
        <v>0.15</v>
      </c>
      <c r="O293" s="20">
        <f t="shared" si="332"/>
        <v>2.3399999999999996E-3</v>
      </c>
      <c r="P293" s="266">
        <f t="shared" ref="P293" si="387">E293*F293</f>
        <v>0.17817608879999997</v>
      </c>
      <c r="Q293" s="266">
        <f t="shared" ref="Q293" si="388">SUM(O293:O296)</f>
        <v>2.3399999999999996E-3</v>
      </c>
      <c r="R293" s="266">
        <f t="shared" ref="R293" si="389">Q293*1.02*1.05*$R$14</f>
        <v>2.6815697999999998E-3</v>
      </c>
      <c r="S293" s="266">
        <f t="shared" ref="S293" si="390">F293*$S$21</f>
        <v>3.4806707356991387E-2</v>
      </c>
      <c r="T293" s="266">
        <f t="shared" ref="T293" si="391">E293*S293</f>
        <v>0.20884024414194832</v>
      </c>
    </row>
    <row r="294" spans="1:20" ht="12.75" customHeight="1">
      <c r="A294" s="252"/>
      <c r="B294" s="250"/>
      <c r="C294" s="250"/>
      <c r="D294" s="252"/>
      <c r="E294" s="260"/>
      <c r="F294" s="256"/>
      <c r="G294" s="257"/>
      <c r="H294" s="266"/>
      <c r="I294" s="257"/>
      <c r="J294" s="266"/>
      <c r="K294" s="22"/>
      <c r="L294" s="22"/>
      <c r="M294" s="22"/>
      <c r="N294" s="37"/>
      <c r="O294" s="20">
        <f t="shared" si="332"/>
        <v>0</v>
      </c>
      <c r="P294" s="266"/>
      <c r="Q294" s="266"/>
      <c r="R294" s="266"/>
      <c r="S294" s="266"/>
      <c r="T294" s="266"/>
    </row>
    <row r="295" spans="1:20" ht="12.75" customHeight="1">
      <c r="A295" s="252"/>
      <c r="B295" s="250"/>
      <c r="C295" s="250"/>
      <c r="D295" s="252"/>
      <c r="E295" s="260"/>
      <c r="F295" s="256"/>
      <c r="G295" s="257"/>
      <c r="H295" s="266"/>
      <c r="I295" s="257"/>
      <c r="J295" s="266"/>
      <c r="K295" s="22"/>
      <c r="L295" s="22"/>
      <c r="M295" s="23"/>
      <c r="N295" s="37"/>
      <c r="O295" s="20">
        <f t="shared" si="332"/>
        <v>0</v>
      </c>
      <c r="P295" s="266"/>
      <c r="Q295" s="266"/>
      <c r="R295" s="266"/>
      <c r="S295" s="266"/>
      <c r="T295" s="266"/>
    </row>
    <row r="296" spans="1:20" ht="12.75" customHeight="1">
      <c r="A296" s="252"/>
      <c r="B296" s="250"/>
      <c r="C296" s="250"/>
      <c r="D296" s="252"/>
      <c r="E296" s="260"/>
      <c r="F296" s="256"/>
      <c r="G296" s="257"/>
      <c r="H296" s="266"/>
      <c r="I296" s="257"/>
      <c r="J296" s="266"/>
      <c r="K296" s="22"/>
      <c r="L296" s="22"/>
      <c r="M296" s="22"/>
      <c r="N296" s="37"/>
      <c r="O296" s="20">
        <f t="shared" si="332"/>
        <v>0</v>
      </c>
      <c r="P296" s="266"/>
      <c r="Q296" s="266"/>
      <c r="R296" s="266"/>
      <c r="S296" s="266"/>
      <c r="T296" s="266"/>
    </row>
    <row r="297" spans="1:20" ht="12.75" customHeight="1">
      <c r="A297" s="252">
        <v>14</v>
      </c>
      <c r="B297" s="250" t="s">
        <v>142</v>
      </c>
      <c r="C297" s="250" t="s">
        <v>273</v>
      </c>
      <c r="D297" s="252" t="s">
        <v>199</v>
      </c>
      <c r="E297" s="260">
        <v>120</v>
      </c>
      <c r="F297" s="256">
        <f t="shared" ref="F297" si="392">H297+J297+R297</f>
        <v>2.9696014799999997E-2</v>
      </c>
      <c r="G297" s="257">
        <v>1.49E-2</v>
      </c>
      <c r="H297" s="266">
        <f t="shared" si="318"/>
        <v>2.7014444999999998E-2</v>
      </c>
      <c r="I297" s="257"/>
      <c r="J297" s="266">
        <f t="shared" si="319"/>
        <v>0</v>
      </c>
      <c r="K297" s="22" t="s">
        <v>59</v>
      </c>
      <c r="L297" s="22" t="s">
        <v>47</v>
      </c>
      <c r="M297" s="22">
        <v>1.5599999999999999E-2</v>
      </c>
      <c r="N297" s="37">
        <v>0.15</v>
      </c>
      <c r="O297" s="20">
        <f t="shared" si="332"/>
        <v>2.3399999999999996E-3</v>
      </c>
      <c r="P297" s="266">
        <f t="shared" ref="P297" si="393">E297*F297</f>
        <v>3.5635217759999995</v>
      </c>
      <c r="Q297" s="266">
        <f t="shared" ref="Q297" si="394">SUM(O297:O300)</f>
        <v>2.3399999999999996E-3</v>
      </c>
      <c r="R297" s="266">
        <f t="shared" ref="R297" si="395">Q297*1.02*1.05*$R$14</f>
        <v>2.6815697999999998E-3</v>
      </c>
      <c r="S297" s="266">
        <f t="shared" ref="S297" si="396">F297*$S$21</f>
        <v>3.4806707356991387E-2</v>
      </c>
      <c r="T297" s="266">
        <f t="shared" ref="T297" si="397">E297*S297</f>
        <v>4.1768048828389661</v>
      </c>
    </row>
    <row r="298" spans="1:20" ht="12.75" customHeight="1">
      <c r="A298" s="252"/>
      <c r="B298" s="250"/>
      <c r="C298" s="250"/>
      <c r="D298" s="252"/>
      <c r="E298" s="260"/>
      <c r="F298" s="256"/>
      <c r="G298" s="257"/>
      <c r="H298" s="266"/>
      <c r="I298" s="257"/>
      <c r="J298" s="266"/>
      <c r="K298" s="22"/>
      <c r="L298" s="22"/>
      <c r="M298" s="22"/>
      <c r="N298" s="37"/>
      <c r="O298" s="20">
        <f t="shared" si="332"/>
        <v>0</v>
      </c>
      <c r="P298" s="266"/>
      <c r="Q298" s="266"/>
      <c r="R298" s="266"/>
      <c r="S298" s="266"/>
      <c r="T298" s="266"/>
    </row>
    <row r="299" spans="1:20" ht="12.75" customHeight="1">
      <c r="A299" s="252"/>
      <c r="B299" s="250"/>
      <c r="C299" s="250"/>
      <c r="D299" s="252"/>
      <c r="E299" s="260"/>
      <c r="F299" s="256"/>
      <c r="G299" s="257"/>
      <c r="H299" s="266"/>
      <c r="I299" s="257"/>
      <c r="J299" s="266"/>
      <c r="K299" s="22"/>
      <c r="L299" s="22"/>
      <c r="M299" s="23"/>
      <c r="N299" s="37"/>
      <c r="O299" s="20">
        <f t="shared" si="332"/>
        <v>0</v>
      </c>
      <c r="P299" s="266"/>
      <c r="Q299" s="266"/>
      <c r="R299" s="266"/>
      <c r="S299" s="266"/>
      <c r="T299" s="266"/>
    </row>
    <row r="300" spans="1:20" ht="12.75" customHeight="1">
      <c r="A300" s="252"/>
      <c r="B300" s="250"/>
      <c r="C300" s="250"/>
      <c r="D300" s="252"/>
      <c r="E300" s="260"/>
      <c r="F300" s="256"/>
      <c r="G300" s="257"/>
      <c r="H300" s="266"/>
      <c r="I300" s="257"/>
      <c r="J300" s="266"/>
      <c r="K300" s="22"/>
      <c r="L300" s="22"/>
      <c r="M300" s="22"/>
      <c r="N300" s="37"/>
      <c r="O300" s="20">
        <f t="shared" si="332"/>
        <v>0</v>
      </c>
      <c r="P300" s="266"/>
      <c r="Q300" s="266"/>
      <c r="R300" s="266"/>
      <c r="S300" s="266"/>
      <c r="T300" s="266"/>
    </row>
    <row r="301" spans="1:20" ht="12.75" customHeight="1">
      <c r="A301" s="161"/>
      <c r="B301" s="162"/>
      <c r="C301" s="163" t="s">
        <v>210</v>
      </c>
      <c r="D301" s="161"/>
      <c r="E301" s="164"/>
      <c r="F301" s="165"/>
      <c r="G301" s="157"/>
      <c r="H301" s="158"/>
      <c r="I301" s="157"/>
      <c r="J301" s="158"/>
      <c r="K301" s="40"/>
      <c r="L301" s="40"/>
      <c r="M301" s="40"/>
      <c r="N301" s="41"/>
      <c r="O301" s="42"/>
      <c r="P301" s="158"/>
      <c r="Q301" s="158"/>
      <c r="R301" s="158"/>
      <c r="S301" s="158"/>
      <c r="T301" s="316">
        <f>SUM(T245:T300)</f>
        <v>565.07260583647201</v>
      </c>
    </row>
    <row r="302" spans="1:20" ht="12.75" customHeight="1">
      <c r="A302" s="161"/>
      <c r="B302" s="162"/>
      <c r="C302" s="163"/>
      <c r="D302" s="161"/>
      <c r="E302" s="164"/>
      <c r="F302" s="166"/>
      <c r="G302" s="157"/>
      <c r="H302" s="158"/>
      <c r="I302" s="157"/>
      <c r="J302" s="158"/>
      <c r="K302" s="40"/>
      <c r="L302" s="40"/>
      <c r="M302" s="40"/>
      <c r="N302" s="41"/>
      <c r="O302" s="42"/>
      <c r="P302" s="158"/>
      <c r="Q302" s="158"/>
      <c r="R302" s="158"/>
      <c r="S302" s="158"/>
      <c r="T302" s="316"/>
    </row>
    <row r="303" spans="1:20" ht="12.75" customHeight="1">
      <c r="A303" s="161"/>
      <c r="B303" s="162"/>
      <c r="C303" s="163"/>
      <c r="D303" s="161"/>
      <c r="E303" s="164"/>
      <c r="F303" s="166"/>
      <c r="G303" s="157"/>
      <c r="H303" s="158"/>
      <c r="I303" s="157"/>
      <c r="J303" s="158"/>
      <c r="K303" s="40"/>
      <c r="L303" s="40"/>
      <c r="M303" s="43"/>
      <c r="N303" s="41"/>
      <c r="O303" s="42"/>
      <c r="P303" s="158"/>
      <c r="Q303" s="158"/>
      <c r="R303" s="158"/>
      <c r="S303" s="158"/>
      <c r="T303" s="316"/>
    </row>
    <row r="304" spans="1:20" ht="12.75" customHeight="1">
      <c r="A304" s="161"/>
      <c r="B304" s="162"/>
      <c r="C304" s="163"/>
      <c r="D304" s="161"/>
      <c r="E304" s="164"/>
      <c r="F304" s="167"/>
      <c r="G304" s="157"/>
      <c r="H304" s="158"/>
      <c r="I304" s="157"/>
      <c r="J304" s="158"/>
      <c r="K304" s="40"/>
      <c r="L304" s="40"/>
      <c r="M304" s="40"/>
      <c r="N304" s="41"/>
      <c r="O304" s="42"/>
      <c r="P304" s="158"/>
      <c r="Q304" s="158"/>
      <c r="R304" s="158"/>
      <c r="S304" s="158"/>
      <c r="T304" s="316"/>
    </row>
    <row r="305" spans="1:20" ht="12.75" customHeight="1">
      <c r="A305" s="161"/>
      <c r="B305" s="162"/>
      <c r="C305" s="163" t="s">
        <v>211</v>
      </c>
      <c r="D305" s="161"/>
      <c r="E305" s="164"/>
      <c r="F305" s="165"/>
      <c r="G305" s="157"/>
      <c r="H305" s="158"/>
      <c r="I305" s="157"/>
      <c r="J305" s="158"/>
      <c r="K305" s="40"/>
      <c r="L305" s="40"/>
      <c r="M305" s="40"/>
      <c r="N305" s="41"/>
      <c r="O305" s="42"/>
      <c r="P305" s="158"/>
      <c r="Q305" s="158"/>
      <c r="R305" s="158"/>
      <c r="S305" s="158"/>
      <c r="T305" s="148">
        <f>(T301*100%)/'Cav-Nax'!$T$273</f>
        <v>8.9825875900294422E-2</v>
      </c>
    </row>
    <row r="306" spans="1:20" ht="12.75" customHeight="1">
      <c r="A306" s="161"/>
      <c r="B306" s="162"/>
      <c r="C306" s="163"/>
      <c r="D306" s="161"/>
      <c r="E306" s="164"/>
      <c r="F306" s="166"/>
      <c r="G306" s="157"/>
      <c r="H306" s="158"/>
      <c r="I306" s="157"/>
      <c r="J306" s="158"/>
      <c r="K306" s="40"/>
      <c r="L306" s="40"/>
      <c r="M306" s="40"/>
      <c r="N306" s="41"/>
      <c r="O306" s="42"/>
      <c r="P306" s="158"/>
      <c r="Q306" s="158"/>
      <c r="R306" s="158"/>
      <c r="S306" s="158"/>
      <c r="T306" s="148"/>
    </row>
    <row r="307" spans="1:20" ht="12.75" customHeight="1">
      <c r="A307" s="161"/>
      <c r="B307" s="162"/>
      <c r="C307" s="163"/>
      <c r="D307" s="161"/>
      <c r="E307" s="164"/>
      <c r="F307" s="166"/>
      <c r="G307" s="157"/>
      <c r="H307" s="158"/>
      <c r="I307" s="157"/>
      <c r="J307" s="158"/>
      <c r="K307" s="40"/>
      <c r="L307" s="40"/>
      <c r="M307" s="43"/>
      <c r="N307" s="41"/>
      <c r="O307" s="42"/>
      <c r="P307" s="158"/>
      <c r="Q307" s="158"/>
      <c r="R307" s="158"/>
      <c r="S307" s="158"/>
      <c r="T307" s="148"/>
    </row>
    <row r="308" spans="1:20" ht="12.75" customHeight="1">
      <c r="A308" s="161"/>
      <c r="B308" s="162"/>
      <c r="C308" s="163"/>
      <c r="D308" s="161"/>
      <c r="E308" s="164"/>
      <c r="F308" s="167"/>
      <c r="G308" s="157"/>
      <c r="H308" s="158"/>
      <c r="I308" s="157"/>
      <c r="J308" s="158"/>
      <c r="K308" s="40"/>
      <c r="L308" s="40"/>
      <c r="M308" s="40"/>
      <c r="N308" s="41"/>
      <c r="O308" s="42"/>
      <c r="P308" s="158"/>
      <c r="Q308" s="158"/>
      <c r="R308" s="158"/>
      <c r="S308" s="158"/>
      <c r="T308" s="148"/>
    </row>
    <row r="309" spans="1:20" ht="12.75" customHeight="1">
      <c r="A309" s="252"/>
      <c r="B309" s="250"/>
      <c r="C309" s="313" t="s">
        <v>196</v>
      </c>
      <c r="D309" s="252"/>
      <c r="E309" s="260"/>
      <c r="F309" s="256">
        <f t="shared" ref="F309" si="398">H309+J309+R309</f>
        <v>0</v>
      </c>
      <c r="G309" s="249"/>
      <c r="H309" s="266">
        <f t="shared" si="318"/>
        <v>0</v>
      </c>
      <c r="I309" s="257"/>
      <c r="J309" s="266">
        <f t="shared" si="319"/>
        <v>0</v>
      </c>
      <c r="K309" s="37"/>
      <c r="L309" s="22"/>
      <c r="M309" s="22"/>
      <c r="N309" s="37"/>
      <c r="O309" s="20">
        <f t="shared" si="332"/>
        <v>0</v>
      </c>
      <c r="P309" s="266">
        <f t="shared" ref="P309" si="399">E309*F309</f>
        <v>0</v>
      </c>
      <c r="Q309" s="266">
        <f t="shared" ref="Q309" si="400">SUM(O309:O312)</f>
        <v>0</v>
      </c>
      <c r="R309" s="266">
        <f t="shared" ref="R309" si="401">Q309*1.02*1.05*$R$14</f>
        <v>0</v>
      </c>
      <c r="S309" s="266">
        <f t="shared" ref="S309" si="402">F309*$S$21</f>
        <v>0</v>
      </c>
      <c r="T309" s="266">
        <f t="shared" ref="T309" si="403">E309*S309</f>
        <v>0</v>
      </c>
    </row>
    <row r="310" spans="1:20" ht="12.75" customHeight="1">
      <c r="A310" s="252"/>
      <c r="B310" s="250"/>
      <c r="C310" s="313"/>
      <c r="D310" s="252"/>
      <c r="E310" s="260"/>
      <c r="F310" s="256"/>
      <c r="G310" s="249"/>
      <c r="H310" s="266"/>
      <c r="I310" s="257"/>
      <c r="J310" s="266"/>
      <c r="K310" s="22"/>
      <c r="L310" s="22"/>
      <c r="M310" s="22"/>
      <c r="N310" s="37"/>
      <c r="O310" s="20">
        <f t="shared" si="332"/>
        <v>0</v>
      </c>
      <c r="P310" s="266"/>
      <c r="Q310" s="266"/>
      <c r="R310" s="266"/>
      <c r="S310" s="266"/>
      <c r="T310" s="266"/>
    </row>
    <row r="311" spans="1:20" ht="12.75" customHeight="1">
      <c r="A311" s="252"/>
      <c r="B311" s="250"/>
      <c r="C311" s="313"/>
      <c r="D311" s="252"/>
      <c r="E311" s="260"/>
      <c r="F311" s="256"/>
      <c r="G311" s="249"/>
      <c r="H311" s="266"/>
      <c r="I311" s="257"/>
      <c r="J311" s="266"/>
      <c r="K311" s="22"/>
      <c r="L311" s="22"/>
      <c r="M311" s="22"/>
      <c r="N311" s="37"/>
      <c r="O311" s="20">
        <f t="shared" si="332"/>
        <v>0</v>
      </c>
      <c r="P311" s="266"/>
      <c r="Q311" s="266"/>
      <c r="R311" s="266"/>
      <c r="S311" s="266"/>
      <c r="T311" s="266"/>
    </row>
    <row r="312" spans="1:20" ht="12.75" customHeight="1">
      <c r="A312" s="252"/>
      <c r="B312" s="250"/>
      <c r="C312" s="313"/>
      <c r="D312" s="252"/>
      <c r="E312" s="260"/>
      <c r="F312" s="256"/>
      <c r="G312" s="249"/>
      <c r="H312" s="266"/>
      <c r="I312" s="257"/>
      <c r="J312" s="266"/>
      <c r="K312" s="22"/>
      <c r="L312" s="22"/>
      <c r="M312" s="22"/>
      <c r="N312" s="37"/>
      <c r="O312" s="20">
        <f t="shared" si="332"/>
        <v>0</v>
      </c>
      <c r="P312" s="266"/>
      <c r="Q312" s="266"/>
      <c r="R312" s="266"/>
      <c r="S312" s="266"/>
      <c r="T312" s="266"/>
    </row>
    <row r="313" spans="1:20" ht="12.75" customHeight="1">
      <c r="A313" s="252">
        <v>1</v>
      </c>
      <c r="B313" s="250" t="s">
        <v>95</v>
      </c>
      <c r="C313" s="250" t="s">
        <v>274</v>
      </c>
      <c r="D313" s="252" t="s">
        <v>203</v>
      </c>
      <c r="E313" s="315">
        <v>15.9</v>
      </c>
      <c r="F313" s="256">
        <f t="shared" ref="F313" si="404">H313+J313+R313</f>
        <v>1.9943550000000001</v>
      </c>
      <c r="G313" s="249">
        <v>1.1000000000000001</v>
      </c>
      <c r="H313" s="266">
        <f t="shared" si="318"/>
        <v>1.9943550000000001</v>
      </c>
      <c r="I313" s="257"/>
      <c r="J313" s="266">
        <f t="shared" si="319"/>
        <v>0</v>
      </c>
      <c r="K313" s="22"/>
      <c r="L313" s="22"/>
      <c r="M313" s="22"/>
      <c r="N313" s="37"/>
      <c r="O313" s="20">
        <f t="shared" si="332"/>
        <v>0</v>
      </c>
      <c r="P313" s="266">
        <f t="shared" ref="P313" si="405">E313*F313</f>
        <v>31.710244500000002</v>
      </c>
      <c r="Q313" s="266">
        <f t="shared" ref="Q313" si="406">SUM(O313:O316)</f>
        <v>0</v>
      </c>
      <c r="R313" s="266">
        <f t="shared" ref="R313" si="407">Q313*1.02*1.05*$R$14</f>
        <v>0</v>
      </c>
      <c r="S313" s="266">
        <f t="shared" ref="S313" si="408">F313*$S$21</f>
        <v>2.337584060301336</v>
      </c>
      <c r="T313" s="266">
        <f t="shared" ref="T313" si="409">E313*S313</f>
        <v>37.167586558791243</v>
      </c>
    </row>
    <row r="314" spans="1:20" ht="12.75" customHeight="1">
      <c r="A314" s="252"/>
      <c r="B314" s="250"/>
      <c r="C314" s="250"/>
      <c r="D314" s="252"/>
      <c r="E314" s="315"/>
      <c r="F314" s="256"/>
      <c r="G314" s="249"/>
      <c r="H314" s="266"/>
      <c r="I314" s="257"/>
      <c r="J314" s="266"/>
      <c r="K314" s="22"/>
      <c r="L314" s="22"/>
      <c r="M314" s="22"/>
      <c r="N314" s="37"/>
      <c r="O314" s="20">
        <f t="shared" si="332"/>
        <v>0</v>
      </c>
      <c r="P314" s="266"/>
      <c r="Q314" s="266"/>
      <c r="R314" s="266"/>
      <c r="S314" s="266"/>
      <c r="T314" s="266"/>
    </row>
    <row r="315" spans="1:20" ht="12.75" customHeight="1">
      <c r="A315" s="252"/>
      <c r="B315" s="250"/>
      <c r="C315" s="250"/>
      <c r="D315" s="252"/>
      <c r="E315" s="315"/>
      <c r="F315" s="256"/>
      <c r="G315" s="249"/>
      <c r="H315" s="266"/>
      <c r="I315" s="257"/>
      <c r="J315" s="266"/>
      <c r="K315" s="22"/>
      <c r="L315" s="22"/>
      <c r="M315" s="23"/>
      <c r="N315" s="37"/>
      <c r="O315" s="20">
        <f t="shared" si="332"/>
        <v>0</v>
      </c>
      <c r="P315" s="266"/>
      <c r="Q315" s="266"/>
      <c r="R315" s="266"/>
      <c r="S315" s="266"/>
      <c r="T315" s="266"/>
    </row>
    <row r="316" spans="1:20" ht="12.75" customHeight="1">
      <c r="A316" s="252"/>
      <c r="B316" s="250"/>
      <c r="C316" s="250"/>
      <c r="D316" s="252"/>
      <c r="E316" s="315"/>
      <c r="F316" s="256"/>
      <c r="G316" s="249"/>
      <c r="H316" s="266"/>
      <c r="I316" s="257"/>
      <c r="J316" s="266"/>
      <c r="K316" s="22"/>
      <c r="L316" s="22"/>
      <c r="M316" s="22"/>
      <c r="N316" s="37"/>
      <c r="O316" s="20">
        <f t="shared" si="332"/>
        <v>0</v>
      </c>
      <c r="P316" s="266"/>
      <c r="Q316" s="266"/>
      <c r="R316" s="266"/>
      <c r="S316" s="266"/>
      <c r="T316" s="266"/>
    </row>
    <row r="317" spans="1:20" ht="12.75" customHeight="1">
      <c r="A317" s="252">
        <v>2</v>
      </c>
      <c r="B317" s="250" t="s">
        <v>61</v>
      </c>
      <c r="C317" s="250" t="s">
        <v>275</v>
      </c>
      <c r="D317" s="252" t="s">
        <v>203</v>
      </c>
      <c r="E317" s="315">
        <v>13.3</v>
      </c>
      <c r="F317" s="256">
        <f t="shared" ref="F317" si="410">H317+J317+R317</f>
        <v>1.0189341000000001</v>
      </c>
      <c r="G317" s="249">
        <v>0.56200000000000006</v>
      </c>
      <c r="H317" s="266">
        <f t="shared" si="318"/>
        <v>1.0189341000000001</v>
      </c>
      <c r="I317" s="257"/>
      <c r="J317" s="266">
        <f t="shared" si="319"/>
        <v>0</v>
      </c>
      <c r="K317" s="22"/>
      <c r="L317" s="22"/>
      <c r="M317" s="22"/>
      <c r="N317" s="37"/>
      <c r="O317" s="20">
        <f t="shared" si="332"/>
        <v>0</v>
      </c>
      <c r="P317" s="266">
        <f t="shared" ref="P317" si="411">E317*F317</f>
        <v>13.551823530000002</v>
      </c>
      <c r="Q317" s="266">
        <f t="shared" ref="Q317" si="412">SUM(O317:O320)</f>
        <v>0</v>
      </c>
      <c r="R317" s="266">
        <f t="shared" ref="R317" si="413">Q317*1.02*1.05*$R$14</f>
        <v>0</v>
      </c>
      <c r="S317" s="266">
        <f t="shared" ref="S317" si="414">F317*$S$21</f>
        <v>1.1942929471721373</v>
      </c>
      <c r="T317" s="266">
        <f t="shared" ref="T317" si="415">E317*S317</f>
        <v>15.884096197389427</v>
      </c>
    </row>
    <row r="318" spans="1:20" ht="12.75" customHeight="1">
      <c r="A318" s="252"/>
      <c r="B318" s="250"/>
      <c r="C318" s="250"/>
      <c r="D318" s="252"/>
      <c r="E318" s="315"/>
      <c r="F318" s="256"/>
      <c r="G318" s="249"/>
      <c r="H318" s="266"/>
      <c r="I318" s="257"/>
      <c r="J318" s="266"/>
      <c r="K318" s="22"/>
      <c r="L318" s="22"/>
      <c r="M318" s="22"/>
      <c r="N318" s="37"/>
      <c r="O318" s="20">
        <f t="shared" si="332"/>
        <v>0</v>
      </c>
      <c r="P318" s="266"/>
      <c r="Q318" s="266"/>
      <c r="R318" s="266"/>
      <c r="S318" s="266"/>
      <c r="T318" s="266"/>
    </row>
    <row r="319" spans="1:20" ht="12.75" customHeight="1">
      <c r="A319" s="252"/>
      <c r="B319" s="250"/>
      <c r="C319" s="250"/>
      <c r="D319" s="252"/>
      <c r="E319" s="315"/>
      <c r="F319" s="256"/>
      <c r="G319" s="249"/>
      <c r="H319" s="266"/>
      <c r="I319" s="257"/>
      <c r="J319" s="266"/>
      <c r="K319" s="22"/>
      <c r="L319" s="22"/>
      <c r="M319" s="23"/>
      <c r="N319" s="37"/>
      <c r="O319" s="20">
        <f t="shared" si="332"/>
        <v>0</v>
      </c>
      <c r="P319" s="266"/>
      <c r="Q319" s="266"/>
      <c r="R319" s="266"/>
      <c r="S319" s="266"/>
      <c r="T319" s="266"/>
    </row>
    <row r="320" spans="1:20" ht="12.75" customHeight="1">
      <c r="A320" s="252"/>
      <c r="B320" s="250"/>
      <c r="C320" s="250"/>
      <c r="D320" s="252"/>
      <c r="E320" s="315"/>
      <c r="F320" s="256"/>
      <c r="G320" s="249"/>
      <c r="H320" s="266"/>
      <c r="I320" s="257"/>
      <c r="J320" s="266"/>
      <c r="K320" s="22"/>
      <c r="L320" s="22"/>
      <c r="M320" s="22"/>
      <c r="N320" s="37"/>
      <c r="O320" s="20">
        <f t="shared" si="332"/>
        <v>0</v>
      </c>
      <c r="P320" s="266"/>
      <c r="Q320" s="266"/>
      <c r="R320" s="266"/>
      <c r="S320" s="266"/>
      <c r="T320" s="266"/>
    </row>
    <row r="321" spans="1:20" ht="12.75" customHeight="1">
      <c r="A321" s="252">
        <v>3</v>
      </c>
      <c r="B321" s="250" t="s">
        <v>153</v>
      </c>
      <c r="C321" s="250" t="s">
        <v>276</v>
      </c>
      <c r="D321" s="252" t="s">
        <v>203</v>
      </c>
      <c r="E321" s="315">
        <v>6.5</v>
      </c>
      <c r="F321" s="256">
        <f t="shared" ref="F321" si="416">H321+J321+R321</f>
        <v>0.19550879199999999</v>
      </c>
      <c r="G321" s="249">
        <v>6.2E-2</v>
      </c>
      <c r="H321" s="266">
        <f t="shared" ref="H321:H325" si="417">G321*$P$8/1000</f>
        <v>0.1124091</v>
      </c>
      <c r="I321" s="257">
        <v>3.49E-2</v>
      </c>
      <c r="J321" s="266">
        <f t="shared" ref="J321:J325" si="418">I321*$P$9/1000</f>
        <v>8.3099692000000003E-2</v>
      </c>
      <c r="K321" s="22"/>
      <c r="L321" s="22"/>
      <c r="M321" s="22"/>
      <c r="N321" s="37"/>
      <c r="O321" s="20">
        <f t="shared" si="332"/>
        <v>0</v>
      </c>
      <c r="P321" s="266">
        <f t="shared" ref="P321" si="419">E321*F321</f>
        <v>1.2708071479999998</v>
      </c>
      <c r="Q321" s="266">
        <f t="shared" ref="Q321" si="420">SUM(O321:O324)</f>
        <v>0</v>
      </c>
      <c r="R321" s="266">
        <f t="shared" ref="R321" si="421">Q321*1.02*1.05*$R$14</f>
        <v>0</v>
      </c>
      <c r="S321" s="266">
        <f t="shared" ref="S321" si="422">F321*$S$21</f>
        <v>0.22915591047128989</v>
      </c>
      <c r="T321" s="266">
        <f t="shared" ref="T321" si="423">E321*S321</f>
        <v>1.4895134180633842</v>
      </c>
    </row>
    <row r="322" spans="1:20" ht="12.75" customHeight="1">
      <c r="A322" s="252"/>
      <c r="B322" s="250"/>
      <c r="C322" s="250"/>
      <c r="D322" s="252"/>
      <c r="E322" s="315"/>
      <c r="F322" s="256"/>
      <c r="G322" s="249"/>
      <c r="H322" s="266"/>
      <c r="I322" s="257"/>
      <c r="J322" s="266"/>
      <c r="K322" s="22"/>
      <c r="L322" s="22"/>
      <c r="M322" s="22"/>
      <c r="N322" s="37"/>
      <c r="O322" s="20">
        <f t="shared" si="332"/>
        <v>0</v>
      </c>
      <c r="P322" s="266"/>
      <c r="Q322" s="266"/>
      <c r="R322" s="266"/>
      <c r="S322" s="266"/>
      <c r="T322" s="266"/>
    </row>
    <row r="323" spans="1:20" ht="12.75" customHeight="1">
      <c r="A323" s="252"/>
      <c r="B323" s="250"/>
      <c r="C323" s="250"/>
      <c r="D323" s="252"/>
      <c r="E323" s="315"/>
      <c r="F323" s="256"/>
      <c r="G323" s="249"/>
      <c r="H323" s="266"/>
      <c r="I323" s="257"/>
      <c r="J323" s="266"/>
      <c r="K323" s="22"/>
      <c r="L323" s="22"/>
      <c r="M323" s="23"/>
      <c r="N323" s="37"/>
      <c r="O323" s="20">
        <f t="shared" si="332"/>
        <v>0</v>
      </c>
      <c r="P323" s="266"/>
      <c r="Q323" s="266"/>
      <c r="R323" s="266"/>
      <c r="S323" s="266"/>
      <c r="T323" s="266"/>
    </row>
    <row r="324" spans="1:20" ht="12.75" customHeight="1">
      <c r="A324" s="252"/>
      <c r="B324" s="250"/>
      <c r="C324" s="250"/>
      <c r="D324" s="252"/>
      <c r="E324" s="315"/>
      <c r="F324" s="256"/>
      <c r="G324" s="249"/>
      <c r="H324" s="266"/>
      <c r="I324" s="257"/>
      <c r="J324" s="266"/>
      <c r="K324" s="22"/>
      <c r="L324" s="22"/>
      <c r="M324" s="22"/>
      <c r="N324" s="37"/>
      <c r="O324" s="20">
        <f t="shared" si="332"/>
        <v>0</v>
      </c>
      <c r="P324" s="266"/>
      <c r="Q324" s="266"/>
      <c r="R324" s="266"/>
      <c r="S324" s="266"/>
      <c r="T324" s="266"/>
    </row>
    <row r="325" spans="1:20" ht="12.75" customHeight="1">
      <c r="A325" s="252">
        <v>4</v>
      </c>
      <c r="B325" s="278" t="s">
        <v>180</v>
      </c>
      <c r="C325" s="278" t="s">
        <v>250</v>
      </c>
      <c r="D325" s="169" t="s">
        <v>209</v>
      </c>
      <c r="E325" s="256">
        <v>5.41</v>
      </c>
      <c r="F325" s="256">
        <f t="shared" ref="F325" si="424">H325+J325+R325</f>
        <v>0.92862120000000004</v>
      </c>
      <c r="G325" s="249"/>
      <c r="H325" s="266">
        <f t="shared" si="417"/>
        <v>0</v>
      </c>
      <c r="I325" s="312">
        <v>0.39</v>
      </c>
      <c r="J325" s="266">
        <f t="shared" si="418"/>
        <v>0.92862120000000004</v>
      </c>
      <c r="K325" s="22"/>
      <c r="L325" s="22"/>
      <c r="M325" s="22"/>
      <c r="N325" s="37"/>
      <c r="O325" s="20">
        <f t="shared" si="332"/>
        <v>0</v>
      </c>
      <c r="P325" s="266">
        <f t="shared" ref="P325" si="425">E325*F325</f>
        <v>5.0238406920000003</v>
      </c>
      <c r="Q325" s="266">
        <f t="shared" ref="Q325" si="426">SUM(O325:O328)</f>
        <v>0</v>
      </c>
      <c r="R325" s="266">
        <f t="shared" ref="R325" si="427">Q325*1.02*1.05*$R$14</f>
        <v>0</v>
      </c>
      <c r="S325" s="266">
        <f t="shared" ref="S325" si="428">F325*$S$21</f>
        <v>1.0884371715055239</v>
      </c>
      <c r="T325" s="266">
        <f t="shared" ref="T325" si="429">E325*S325</f>
        <v>5.8884450978448841</v>
      </c>
    </row>
    <row r="326" spans="1:20" ht="12.75" customHeight="1">
      <c r="A326" s="252"/>
      <c r="B326" s="279"/>
      <c r="C326" s="279"/>
      <c r="D326" s="169"/>
      <c r="E326" s="256"/>
      <c r="F326" s="256"/>
      <c r="G326" s="249"/>
      <c r="H326" s="266"/>
      <c r="I326" s="312"/>
      <c r="J326" s="266"/>
      <c r="K326" s="22"/>
      <c r="L326" s="22"/>
      <c r="M326" s="22"/>
      <c r="N326" s="37"/>
      <c r="O326" s="20">
        <f t="shared" si="332"/>
        <v>0</v>
      </c>
      <c r="P326" s="266"/>
      <c r="Q326" s="266"/>
      <c r="R326" s="266"/>
      <c r="S326" s="266"/>
      <c r="T326" s="266"/>
    </row>
    <row r="327" spans="1:20" ht="12.75" customHeight="1">
      <c r="A327" s="252"/>
      <c r="B327" s="279"/>
      <c r="C327" s="279"/>
      <c r="D327" s="169"/>
      <c r="E327" s="256"/>
      <c r="F327" s="256"/>
      <c r="G327" s="249"/>
      <c r="H327" s="266"/>
      <c r="I327" s="312"/>
      <c r="J327" s="266"/>
      <c r="K327" s="22"/>
      <c r="L327" s="22"/>
      <c r="M327" s="22"/>
      <c r="N327" s="37"/>
      <c r="O327" s="20">
        <f t="shared" si="332"/>
        <v>0</v>
      </c>
      <c r="P327" s="266"/>
      <c r="Q327" s="266"/>
      <c r="R327" s="266"/>
      <c r="S327" s="266"/>
      <c r="T327" s="266"/>
    </row>
    <row r="328" spans="1:20" ht="12.75" customHeight="1">
      <c r="A328" s="252"/>
      <c r="B328" s="280"/>
      <c r="C328" s="280"/>
      <c r="D328" s="169"/>
      <c r="E328" s="256"/>
      <c r="F328" s="256"/>
      <c r="G328" s="249"/>
      <c r="H328" s="266"/>
      <c r="I328" s="312"/>
      <c r="J328" s="266"/>
      <c r="K328" s="22"/>
      <c r="L328" s="22"/>
      <c r="M328" s="22"/>
      <c r="N328" s="37"/>
      <c r="O328" s="20">
        <f t="shared" si="332"/>
        <v>0</v>
      </c>
      <c r="P328" s="266"/>
      <c r="Q328" s="266"/>
      <c r="R328" s="266"/>
      <c r="S328" s="266"/>
      <c r="T328" s="266"/>
    </row>
    <row r="329" spans="1:20" ht="12.75" customHeight="1">
      <c r="A329" s="161"/>
      <c r="B329" s="162"/>
      <c r="C329" s="163" t="s">
        <v>210</v>
      </c>
      <c r="D329" s="161"/>
      <c r="E329" s="164"/>
      <c r="F329" s="165"/>
      <c r="G329" s="157"/>
      <c r="H329" s="158"/>
      <c r="I329" s="157"/>
      <c r="J329" s="158"/>
      <c r="K329" s="40"/>
      <c r="L329" s="40"/>
      <c r="M329" s="40"/>
      <c r="N329" s="41"/>
      <c r="O329" s="42"/>
      <c r="P329" s="158"/>
      <c r="Q329" s="158"/>
      <c r="R329" s="158"/>
      <c r="S329" s="158"/>
      <c r="T329" s="316">
        <f>SUM(T313:T328)</f>
        <v>60.429641272088936</v>
      </c>
    </row>
    <row r="330" spans="1:20" ht="12.75" customHeight="1">
      <c r="A330" s="161"/>
      <c r="B330" s="162"/>
      <c r="C330" s="163"/>
      <c r="D330" s="161"/>
      <c r="E330" s="164"/>
      <c r="F330" s="166"/>
      <c r="G330" s="157"/>
      <c r="H330" s="158"/>
      <c r="I330" s="157"/>
      <c r="J330" s="158"/>
      <c r="K330" s="40"/>
      <c r="L330" s="40"/>
      <c r="M330" s="40"/>
      <c r="N330" s="41"/>
      <c r="O330" s="42"/>
      <c r="P330" s="158"/>
      <c r="Q330" s="158"/>
      <c r="R330" s="158"/>
      <c r="S330" s="158"/>
      <c r="T330" s="316"/>
    </row>
    <row r="331" spans="1:20" ht="12.75" customHeight="1">
      <c r="A331" s="161"/>
      <c r="B331" s="162"/>
      <c r="C331" s="163"/>
      <c r="D331" s="161"/>
      <c r="E331" s="164"/>
      <c r="F331" s="166"/>
      <c r="G331" s="157"/>
      <c r="H331" s="158"/>
      <c r="I331" s="157"/>
      <c r="J331" s="158"/>
      <c r="K331" s="40"/>
      <c r="L331" s="40"/>
      <c r="M331" s="43"/>
      <c r="N331" s="41"/>
      <c r="O331" s="42"/>
      <c r="P331" s="158"/>
      <c r="Q331" s="158"/>
      <c r="R331" s="158"/>
      <c r="S331" s="158"/>
      <c r="T331" s="316"/>
    </row>
    <row r="332" spans="1:20" ht="12.75" customHeight="1">
      <c r="A332" s="161"/>
      <c r="B332" s="162"/>
      <c r="C332" s="163"/>
      <c r="D332" s="161"/>
      <c r="E332" s="164"/>
      <c r="F332" s="167"/>
      <c r="G332" s="157"/>
      <c r="H332" s="158"/>
      <c r="I332" s="157"/>
      <c r="J332" s="158"/>
      <c r="K332" s="40"/>
      <c r="L332" s="40"/>
      <c r="M332" s="40"/>
      <c r="N332" s="41"/>
      <c r="O332" s="42"/>
      <c r="P332" s="158"/>
      <c r="Q332" s="158"/>
      <c r="R332" s="158"/>
      <c r="S332" s="158"/>
      <c r="T332" s="316"/>
    </row>
    <row r="333" spans="1:20" ht="12.75" customHeight="1">
      <c r="A333" s="161"/>
      <c r="B333" s="162"/>
      <c r="C333" s="163" t="s">
        <v>211</v>
      </c>
      <c r="D333" s="161"/>
      <c r="E333" s="164"/>
      <c r="F333" s="165"/>
      <c r="G333" s="157"/>
      <c r="H333" s="158"/>
      <c r="I333" s="157"/>
      <c r="J333" s="158"/>
      <c r="K333" s="40"/>
      <c r="L333" s="40"/>
      <c r="M333" s="40"/>
      <c r="N333" s="41"/>
      <c r="O333" s="42"/>
      <c r="P333" s="158"/>
      <c r="Q333" s="158"/>
      <c r="R333" s="158"/>
      <c r="S333" s="158"/>
      <c r="T333" s="148">
        <f>(T329*100%)/'Cav-Nax'!$T$273</f>
        <v>9.6061026521905707E-3</v>
      </c>
    </row>
    <row r="334" spans="1:20" ht="12.75" customHeight="1">
      <c r="A334" s="161"/>
      <c r="B334" s="162"/>
      <c r="C334" s="163"/>
      <c r="D334" s="161"/>
      <c r="E334" s="164"/>
      <c r="F334" s="166"/>
      <c r="G334" s="157"/>
      <c r="H334" s="158"/>
      <c r="I334" s="157"/>
      <c r="J334" s="158"/>
      <c r="K334" s="40"/>
      <c r="L334" s="40"/>
      <c r="M334" s="40"/>
      <c r="N334" s="41"/>
      <c r="O334" s="42"/>
      <c r="P334" s="158"/>
      <c r="Q334" s="158"/>
      <c r="R334" s="158"/>
      <c r="S334" s="158"/>
      <c r="T334" s="148"/>
    </row>
    <row r="335" spans="1:20" ht="12.75" customHeight="1">
      <c r="A335" s="161"/>
      <c r="B335" s="162"/>
      <c r="C335" s="163"/>
      <c r="D335" s="161"/>
      <c r="E335" s="164"/>
      <c r="F335" s="166"/>
      <c r="G335" s="157"/>
      <c r="H335" s="158"/>
      <c r="I335" s="157"/>
      <c r="J335" s="158"/>
      <c r="K335" s="40"/>
      <c r="L335" s="40"/>
      <c r="M335" s="43"/>
      <c r="N335" s="41"/>
      <c r="O335" s="42"/>
      <c r="P335" s="158"/>
      <c r="Q335" s="158"/>
      <c r="R335" s="158"/>
      <c r="S335" s="158"/>
      <c r="T335" s="148"/>
    </row>
    <row r="336" spans="1:20" ht="12.75" customHeight="1">
      <c r="A336" s="161"/>
      <c r="B336" s="162"/>
      <c r="C336" s="163"/>
      <c r="D336" s="161"/>
      <c r="E336" s="164"/>
      <c r="F336" s="167"/>
      <c r="G336" s="157"/>
      <c r="H336" s="158"/>
      <c r="I336" s="157"/>
      <c r="J336" s="158"/>
      <c r="K336" s="40"/>
      <c r="L336" s="40"/>
      <c r="M336" s="40"/>
      <c r="N336" s="41"/>
      <c r="O336" s="42"/>
      <c r="P336" s="158"/>
      <c r="Q336" s="158"/>
      <c r="R336" s="158"/>
      <c r="S336" s="158"/>
      <c r="T336" s="148"/>
    </row>
    <row r="337" spans="1:20" ht="12.75" customHeight="1">
      <c r="A337" s="54"/>
      <c r="B337" s="55"/>
      <c r="C337" s="149" t="s">
        <v>210</v>
      </c>
      <c r="D337" s="150"/>
      <c r="E337" s="151"/>
      <c r="F337" s="56"/>
      <c r="G337" s="57"/>
      <c r="H337" s="58"/>
      <c r="I337" s="57"/>
      <c r="J337" s="58"/>
      <c r="K337" s="59"/>
      <c r="L337" s="59"/>
      <c r="M337" s="59"/>
      <c r="N337" s="54"/>
      <c r="O337" s="60"/>
      <c r="P337" s="58"/>
      <c r="Q337" s="58"/>
      <c r="R337" s="58"/>
      <c r="S337" s="58"/>
      <c r="T337" s="61">
        <f>'Cav-Nax'!T273</f>
        <v>6290.75531045971</v>
      </c>
    </row>
    <row r="338" spans="1:20" ht="12.75" customHeight="1">
      <c r="A338" s="41"/>
      <c r="B338" s="63"/>
      <c r="C338" s="152" t="s">
        <v>277</v>
      </c>
      <c r="D338" s="153"/>
      <c r="E338" s="154"/>
      <c r="F338" s="64"/>
      <c r="G338" s="65"/>
      <c r="H338" s="66"/>
      <c r="I338" s="65"/>
      <c r="J338" s="66"/>
      <c r="K338" s="40"/>
      <c r="L338" s="40"/>
      <c r="M338" s="40"/>
      <c r="N338" s="41"/>
      <c r="O338" s="42"/>
      <c r="P338" s="66"/>
      <c r="Q338" s="66"/>
      <c r="R338" s="66"/>
      <c r="S338" s="66"/>
      <c r="T338" s="67">
        <f>T337*11%</f>
        <v>691.98308415056806</v>
      </c>
    </row>
    <row r="339" spans="1:20" ht="12.75" customHeight="1">
      <c r="A339" s="54"/>
      <c r="B339" s="55"/>
      <c r="C339" s="149" t="s">
        <v>210</v>
      </c>
      <c r="D339" s="150"/>
      <c r="E339" s="151"/>
      <c r="F339" s="56"/>
      <c r="G339" s="57"/>
      <c r="H339" s="58"/>
      <c r="I339" s="57"/>
      <c r="J339" s="58"/>
      <c r="K339" s="59"/>
      <c r="L339" s="59"/>
      <c r="M339" s="59"/>
      <c r="N339" s="54"/>
      <c r="O339" s="60"/>
      <c r="P339" s="58"/>
      <c r="Q339" s="58"/>
      <c r="R339" s="58"/>
      <c r="S339" s="58"/>
      <c r="T339" s="61">
        <f>SUM(T337:T338)</f>
        <v>6982.7383946102782</v>
      </c>
    </row>
    <row r="340" spans="1:20" ht="12.75" customHeight="1">
      <c r="A340" s="41"/>
      <c r="B340" s="63"/>
      <c r="C340" s="152" t="s">
        <v>278</v>
      </c>
      <c r="D340" s="153"/>
      <c r="E340" s="154"/>
      <c r="F340" s="64"/>
      <c r="G340" s="65"/>
      <c r="H340" s="66"/>
      <c r="I340" s="65"/>
      <c r="J340" s="66"/>
      <c r="K340" s="40"/>
      <c r="L340" s="40"/>
      <c r="M340" s="40"/>
      <c r="N340" s="41"/>
      <c r="O340" s="42"/>
      <c r="P340" s="66"/>
      <c r="Q340" s="66"/>
      <c r="R340" s="66"/>
      <c r="S340" s="66"/>
      <c r="T340" s="67">
        <f>T339*20%</f>
        <v>1396.5476789220556</v>
      </c>
    </row>
    <row r="341" spans="1:20" ht="12.75" customHeight="1">
      <c r="A341" s="54"/>
      <c r="B341" s="55"/>
      <c r="C341" s="149" t="s">
        <v>195</v>
      </c>
      <c r="D341" s="150"/>
      <c r="E341" s="151"/>
      <c r="F341" s="56"/>
      <c r="G341" s="57"/>
      <c r="H341" s="58"/>
      <c r="I341" s="57"/>
      <c r="J341" s="58"/>
      <c r="K341" s="59"/>
      <c r="L341" s="59"/>
      <c r="M341" s="59"/>
      <c r="N341" s="54"/>
      <c r="O341" s="60"/>
      <c r="P341" s="58"/>
      <c r="Q341" s="58"/>
      <c r="R341" s="58"/>
      <c r="S341" s="58"/>
      <c r="T341" s="61">
        <f>SUM(T339:T340)</f>
        <v>8379.2860735323338</v>
      </c>
    </row>
    <row r="342" spans="1:20" s="44" customFormat="1" ht="12.75" customHeight="1">
      <c r="A342" s="54"/>
      <c r="B342" s="55"/>
      <c r="C342" s="149" t="s">
        <v>210</v>
      </c>
      <c r="D342" s="150"/>
      <c r="E342" s="151"/>
      <c r="F342" s="56"/>
      <c r="G342" s="57"/>
      <c r="H342" s="58"/>
      <c r="I342" s="57"/>
      <c r="J342" s="58"/>
      <c r="K342" s="59"/>
      <c r="L342" s="59"/>
      <c r="M342" s="59"/>
      <c r="N342" s="54"/>
      <c r="O342" s="60"/>
      <c r="P342" s="58"/>
      <c r="Q342" s="58"/>
      <c r="R342" s="58"/>
      <c r="S342" s="58"/>
      <c r="T342" s="62">
        <f>T53+T77+T97+T121+T185+T233+T305+T333</f>
        <v>0.99999999999999967</v>
      </c>
    </row>
    <row r="343" spans="1:20" s="44" customFormat="1" ht="12.75" customHeight="1">
      <c r="A343" s="45"/>
      <c r="B343" s="46"/>
      <c r="C343" s="47"/>
      <c r="D343" s="47"/>
      <c r="E343" s="47"/>
      <c r="F343" s="48"/>
      <c r="G343" s="49"/>
      <c r="H343" s="50"/>
      <c r="I343" s="49"/>
      <c r="J343" s="50"/>
      <c r="K343" s="51"/>
      <c r="L343" s="51"/>
      <c r="M343" s="51"/>
      <c r="N343" s="45"/>
      <c r="O343" s="52"/>
      <c r="P343" s="50"/>
      <c r="Q343" s="50"/>
      <c r="R343" s="50"/>
      <c r="S343" s="50"/>
      <c r="T343" s="53"/>
    </row>
    <row r="344" spans="1:20" ht="12.75" customHeight="1">
      <c r="A344" s="311" t="s">
        <v>279</v>
      </c>
      <c r="B344" s="311"/>
      <c r="C344" s="311"/>
      <c r="D344" s="311"/>
      <c r="E344" s="311"/>
      <c r="F344" s="311"/>
      <c r="G344" s="311"/>
      <c r="H344" s="311"/>
      <c r="I344" s="311"/>
      <c r="J344" s="311"/>
      <c r="K344" s="311"/>
      <c r="L344" s="311"/>
      <c r="M344" s="311"/>
      <c r="N344" s="311"/>
      <c r="O344" s="311"/>
      <c r="P344" s="311"/>
      <c r="Q344" s="311"/>
      <c r="R344" s="311"/>
      <c r="S344" s="311"/>
      <c r="T344" s="311"/>
    </row>
    <row r="345" spans="1:20" ht="12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2.75" customHeight="1">
      <c r="A346" s="311" t="s">
        <v>280</v>
      </c>
      <c r="B346" s="311"/>
      <c r="C346" s="311"/>
      <c r="D346" s="311"/>
      <c r="E346" s="311"/>
      <c r="F346" s="311"/>
      <c r="G346" s="311"/>
      <c r="H346" s="311"/>
      <c r="I346" s="311"/>
      <c r="J346" s="311"/>
      <c r="K346" s="311"/>
      <c r="L346" s="311"/>
      <c r="M346" s="311"/>
      <c r="N346" s="311"/>
      <c r="O346" s="311"/>
      <c r="P346" s="311"/>
      <c r="Q346" s="311"/>
      <c r="R346" s="311"/>
      <c r="S346" s="311"/>
      <c r="T346" s="311"/>
    </row>
  </sheetData>
  <mergeCells count="1232">
    <mergeCell ref="A344:T344"/>
    <mergeCell ref="A346:T346"/>
    <mergeCell ref="C337:E337"/>
    <mergeCell ref="C338:E338"/>
    <mergeCell ref="C339:E339"/>
    <mergeCell ref="C340:E340"/>
    <mergeCell ref="C341:E341"/>
    <mergeCell ref="C342:E342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07:L107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20</vt:i4>
      </vt:variant>
    </vt:vector>
  </HeadingPairs>
  <TitlesOfParts>
    <vt:vector size="34" baseType="lpstr">
      <vt:lpstr>bov</vt:lpstr>
      <vt:lpstr>Cav-Nax-Lyuqsemburg</vt:lpstr>
      <vt:lpstr>Cav-Nax-Lyuqsemburg (%)</vt:lpstr>
      <vt:lpstr>Cav-Nax-1</vt:lpstr>
      <vt:lpstr>Cav-Nax</vt:lpstr>
      <vt:lpstr>Cav-Nax (Tokos)</vt:lpstr>
      <vt:lpstr>Cav-Nax-2</vt:lpstr>
      <vt:lpstr>Cav-Nax-Fut.Dasht-Malatia</vt:lpstr>
      <vt:lpstr>Cav-Nax-Sharur-10</vt:lpstr>
      <vt:lpstr>Cav-Nax-Sharur-10 (%)</vt:lpstr>
      <vt:lpstr>Cav-Nax-Fut.Dasht-Malatia (%)</vt:lpstr>
      <vt:lpstr>Cav-Nax-Fut.Dasht</vt:lpstr>
      <vt:lpstr>Cav-Nax-2 (Tokos)</vt:lpstr>
      <vt:lpstr>Cav-Nax Ruseren</vt:lpstr>
      <vt:lpstr>'Cav-Nax-1'!Print_Area</vt:lpstr>
      <vt:lpstr>'Cav-Nax-2'!Print_Area</vt:lpstr>
      <vt:lpstr>'Cav-Nax-2 (Tokos)'!Print_Area</vt:lpstr>
      <vt:lpstr>'Cav-Nax-Fut.Dasht'!Print_Area</vt:lpstr>
      <vt:lpstr>'Cav-Nax-Fut.Dasht-Malatia'!Print_Area</vt:lpstr>
      <vt:lpstr>'Cav-Nax-Fut.Dasht-Malatia (%)'!Print_Area</vt:lpstr>
      <vt:lpstr>'Cav-Nax-Lyuqsemburg'!Print_Area</vt:lpstr>
      <vt:lpstr>'Cav-Nax-Lyuqsemburg (%)'!Print_Area</vt:lpstr>
      <vt:lpstr>'Cav-Nax-Sharur-10'!Print_Area</vt:lpstr>
      <vt:lpstr>'Cav-Nax-Sharur-10 (%)'!Print_Area</vt:lpstr>
      <vt:lpstr>'Cav-Nax-1'!Print_Titles</vt:lpstr>
      <vt:lpstr>'Cav-Nax-2'!Print_Titles</vt:lpstr>
      <vt:lpstr>'Cav-Nax-2 (Tokos)'!Print_Titles</vt:lpstr>
      <vt:lpstr>'Cav-Nax-Fut.Dasht'!Print_Titles</vt:lpstr>
      <vt:lpstr>'Cav-Nax-Fut.Dasht-Malatia'!Print_Titles</vt:lpstr>
      <vt:lpstr>'Cav-Nax-Fut.Dasht-Malatia (%)'!Print_Titles</vt:lpstr>
      <vt:lpstr>'Cav-Nax-Lyuqsemburg'!Print_Titles</vt:lpstr>
      <vt:lpstr>'Cav-Nax-Lyuqsemburg (%)'!Print_Titles</vt:lpstr>
      <vt:lpstr>'Cav-Nax-Sharur-10'!Print_Titles</vt:lpstr>
      <vt:lpstr>'Cav-Nax-Sharur-10 (%)'!Print_Titles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gnumner 22</cp:lastModifiedBy>
  <cp:lastPrinted>2020-05-06T10:18:47Z</cp:lastPrinted>
  <dcterms:created xsi:type="dcterms:W3CDTF">2008-11-12T05:43:34Z</dcterms:created>
  <dcterms:modified xsi:type="dcterms:W3CDTF">2026-03-16T12:05:49Z</dcterms:modified>
</cp:coreProperties>
</file>